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codeName="ThisWorkbook" defaultThemeVersion="124226"/>
  <xr:revisionPtr revIDLastSave="0" documentId="8_{D538FC94-37B8-4062-8011-107C02DC0A8D}" xr6:coauthVersionLast="47" xr6:coauthVersionMax="47" xr10:uidLastSave="{00000000-0000-0000-0000-000000000000}"/>
  <bookViews>
    <workbookView xWindow="-120" yWindow="-120" windowWidth="29040" windowHeight="15840" tabRatio="868" activeTab="6" xr2:uid="{00000000-000D-0000-FFFF-FFFF00000000}"/>
  </bookViews>
  <sheets>
    <sheet name="산출내역서" sheetId="48" r:id="rId1"/>
    <sheet name="개발비 산출내역" sheetId="41" r:id="rId2"/>
    <sheet name="FP산정" sheetId="56" r:id="rId3"/>
    <sheet name="소프트웨어개발비산출-간이법" sheetId="57" r:id="rId4"/>
    <sheet name="(참조)보정계수" sheetId="58" r:id="rId5"/>
    <sheet name="하드웨어산출" sheetId="59" r:id="rId6"/>
    <sheet name="구매물품(HW)" sheetId="6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</externalReferences>
  <definedNames>
    <definedName name="_" localSheetId="6">#REF!</definedName>
    <definedName name="_" localSheetId="5">#REF!</definedName>
    <definedName name="_">#REF!</definedName>
    <definedName name="_____________PE22" localSheetId="6">#REF!</definedName>
    <definedName name="_____________PE22" localSheetId="5">#REF!</definedName>
    <definedName name="_____________PE22">#REF!</definedName>
    <definedName name="____________PE22" localSheetId="6">#REF!</definedName>
    <definedName name="____________PE22" localSheetId="5">#REF!</definedName>
    <definedName name="____________PE22">#REF!</definedName>
    <definedName name="___________PE22">#REF!</definedName>
    <definedName name="__________PE22">#REF!</definedName>
    <definedName name="__________SS1" localSheetId="6">#REF!</definedName>
    <definedName name="__________SS1" localSheetId="5">#REF!</definedName>
    <definedName name="__________SS1">#REF!</definedName>
    <definedName name="__________SS2" localSheetId="6">#REF!</definedName>
    <definedName name="__________SS2" localSheetId="5">#REF!</definedName>
    <definedName name="__________SS2">#REF!</definedName>
    <definedName name="__________TC1">#REF!</definedName>
    <definedName name="__________TC2">#REF!</definedName>
    <definedName name="__________WC1">#REF!</definedName>
    <definedName name="_________A1">#REF!</definedName>
    <definedName name="_________dia300">[1]대로근거!#REF!</definedName>
    <definedName name="_________dia350">[1]대로근거!#REF!</definedName>
    <definedName name="_________hun1">[2]설계조건!#REF!</definedName>
    <definedName name="_________hun2">[2]설계조건!#REF!</definedName>
    <definedName name="_________mcv1">#REF!</definedName>
    <definedName name="_________mcv2">#REF!</definedName>
    <definedName name="_________mcv3">#REF!</definedName>
    <definedName name="_________mcv4">#REF!</definedName>
    <definedName name="_________mcv5">#REF!</definedName>
    <definedName name="_________mhw1">#REF!</definedName>
    <definedName name="_________mvw1">#REF!</definedName>
    <definedName name="_________pa1">#REF!</definedName>
    <definedName name="_________pa2">#REF!</definedName>
    <definedName name="_________pe22">#REF!</definedName>
    <definedName name="_________qs1">[2]설계조건!#REF!</definedName>
    <definedName name="_________qs12">[2]설계조건!#REF!</definedName>
    <definedName name="_________qs2">[2]설계조건!#REF!</definedName>
    <definedName name="_________qs22">[2]설계조건!#REF!</definedName>
    <definedName name="_________RD1">#REF!</definedName>
    <definedName name="_________RD2">#REF!</definedName>
    <definedName name="_________RD3">#REF!</definedName>
    <definedName name="_________RD4">#REF!</definedName>
    <definedName name="_________RD5">#REF!</definedName>
    <definedName name="_________RD6">#REF!</definedName>
    <definedName name="_________RD7">#REF!</definedName>
    <definedName name="_________RL1">#REF!</definedName>
    <definedName name="_________RL2">#REF!</definedName>
    <definedName name="_________RL3">#REF!</definedName>
    <definedName name="_________RL4">#REF!</definedName>
    <definedName name="_________RL5">#REF!</definedName>
    <definedName name="_________RL6">#REF!</definedName>
    <definedName name="_________RL7">#REF!</definedName>
    <definedName name="_________s1">#REF!</definedName>
    <definedName name="_________sp1">#REF!</definedName>
    <definedName name="_________sp2">#REF!</definedName>
    <definedName name="_________sp3">#REF!</definedName>
    <definedName name="_________SS1">#REF!</definedName>
    <definedName name="_________SS2">#REF!</definedName>
    <definedName name="_________TC1">#REF!</definedName>
    <definedName name="_________TC2">#REF!</definedName>
    <definedName name="_________tdl2">#REF!</definedName>
    <definedName name="_________teb1">#REF!</definedName>
    <definedName name="_________teb2">#REF!</definedName>
    <definedName name="_________teb3">#REF!</definedName>
    <definedName name="_________Ted1">#REF!</definedName>
    <definedName name="_________tll2">#REF!</definedName>
    <definedName name="_________tri11">#REF!</definedName>
    <definedName name="_________tri12">#REF!</definedName>
    <definedName name="_________tri13">#REF!</definedName>
    <definedName name="_________tri14">#REF!</definedName>
    <definedName name="_________tri15">#REF!</definedName>
    <definedName name="_________tri22">#REF!</definedName>
    <definedName name="_________tri23">#REF!</definedName>
    <definedName name="_________tri24">#REF!</definedName>
    <definedName name="_________tri25">#REF!</definedName>
    <definedName name="_________tri32">#REF!</definedName>
    <definedName name="_________tri33">#REF!</definedName>
    <definedName name="_________tri34">#REF!</definedName>
    <definedName name="_________tri35">#REF!</definedName>
    <definedName name="_________tri42">#REF!</definedName>
    <definedName name="_________tri43">#REF!</definedName>
    <definedName name="_________tri44">#REF!</definedName>
    <definedName name="_________tri45">#REF!</definedName>
    <definedName name="_________Ts1">#REF!</definedName>
    <definedName name="_________TW1">#REF!</definedName>
    <definedName name="_________TW2">#REF!</definedName>
    <definedName name="_________vhw1">#REF!</definedName>
    <definedName name="_________vvw1">#REF!</definedName>
    <definedName name="_________WC1">#REF!</definedName>
    <definedName name="_________wcv1">#REF!</definedName>
    <definedName name="_________wcv2">#REF!</definedName>
    <definedName name="_________wcv3">#REF!</definedName>
    <definedName name="_________wcv4">#REF!</definedName>
    <definedName name="_________wcv5">#REF!</definedName>
    <definedName name="_________wd1">[2]설계조건!#REF!</definedName>
    <definedName name="_________wd2">[2]설계조건!#REF!</definedName>
    <definedName name="_________XS1">#REF!</definedName>
    <definedName name="_________XS2">#REF!</definedName>
    <definedName name="_________XS3">[3]교각계산!#REF!</definedName>
    <definedName name="_________zz1">#REF!</definedName>
    <definedName name="_________zz2">#REF!</definedName>
    <definedName name="_________zz3">#REF!</definedName>
    <definedName name="________A1">#REF!</definedName>
    <definedName name="________dia300">[1]대로근거!#REF!</definedName>
    <definedName name="________dia350">[1]대로근거!#REF!</definedName>
    <definedName name="________hun1">[2]설계조건!#REF!</definedName>
    <definedName name="________hun2">[2]설계조건!#REF!</definedName>
    <definedName name="________mcv1">#REF!</definedName>
    <definedName name="________mcv2">#REF!</definedName>
    <definedName name="________mcv3">#REF!</definedName>
    <definedName name="________mcv4">#REF!</definedName>
    <definedName name="________mcv5">#REF!</definedName>
    <definedName name="________mhw1">#REF!</definedName>
    <definedName name="________mvw1">#REF!</definedName>
    <definedName name="________pa1">#REF!</definedName>
    <definedName name="________pa2">#REF!</definedName>
    <definedName name="________pe22">#REF!</definedName>
    <definedName name="________qs1">[2]설계조건!#REF!</definedName>
    <definedName name="________qs12">[2]설계조건!#REF!</definedName>
    <definedName name="________qs2">[2]설계조건!#REF!</definedName>
    <definedName name="________qs22">[2]설계조건!#REF!</definedName>
    <definedName name="________RD1">#REF!</definedName>
    <definedName name="________RD2">#REF!</definedName>
    <definedName name="________RD3">#REF!</definedName>
    <definedName name="________RD4">#REF!</definedName>
    <definedName name="________RD5">#REF!</definedName>
    <definedName name="________RD6">#REF!</definedName>
    <definedName name="________RD7">#REF!</definedName>
    <definedName name="________RL1">#REF!</definedName>
    <definedName name="________RL2">#REF!</definedName>
    <definedName name="________RL3">#REF!</definedName>
    <definedName name="________RL4">#REF!</definedName>
    <definedName name="________RL5">#REF!</definedName>
    <definedName name="________RL6">#REF!</definedName>
    <definedName name="________RL7">#REF!</definedName>
    <definedName name="________s1">#REF!</definedName>
    <definedName name="________sp1">#REF!</definedName>
    <definedName name="________sp2">#REF!</definedName>
    <definedName name="________sp3">#REF!</definedName>
    <definedName name="________tdl2">#REF!</definedName>
    <definedName name="________teb1">#REF!</definedName>
    <definedName name="________teb2">#REF!</definedName>
    <definedName name="________teb3">#REF!</definedName>
    <definedName name="________Ted1">#REF!</definedName>
    <definedName name="________tll2">#REF!</definedName>
    <definedName name="________tri11">#REF!</definedName>
    <definedName name="________tri12">#REF!</definedName>
    <definedName name="________tri13">#REF!</definedName>
    <definedName name="________tri14">#REF!</definedName>
    <definedName name="________tri15">#REF!</definedName>
    <definedName name="________tri22">#REF!</definedName>
    <definedName name="________tri23">#REF!</definedName>
    <definedName name="________tri24">#REF!</definedName>
    <definedName name="________tri25">#REF!</definedName>
    <definedName name="________tri32">#REF!</definedName>
    <definedName name="________tri33">#REF!</definedName>
    <definedName name="________tri34">#REF!</definedName>
    <definedName name="________tri35">#REF!</definedName>
    <definedName name="________tri42">#REF!</definedName>
    <definedName name="________tri43">#REF!</definedName>
    <definedName name="________tri44">#REF!</definedName>
    <definedName name="________tri45">#REF!</definedName>
    <definedName name="________Ts1">#REF!</definedName>
    <definedName name="________TW1">#REF!</definedName>
    <definedName name="________TW2">#REF!</definedName>
    <definedName name="________vhw1">#REF!</definedName>
    <definedName name="________vvw1">#REF!</definedName>
    <definedName name="________wcv1">#REF!</definedName>
    <definedName name="________wcv2">#REF!</definedName>
    <definedName name="________wcv3">#REF!</definedName>
    <definedName name="________wcv4">#REF!</definedName>
    <definedName name="________wcv5">#REF!</definedName>
    <definedName name="________wd1">[2]설계조건!#REF!</definedName>
    <definedName name="________wd2">[2]설계조건!#REF!</definedName>
    <definedName name="________XS1">#REF!</definedName>
    <definedName name="________XS2">#REF!</definedName>
    <definedName name="________XS3">[3]교각계산!#REF!</definedName>
    <definedName name="________zz1">#REF!</definedName>
    <definedName name="________zz2">#REF!</definedName>
    <definedName name="________zz3">#REF!</definedName>
    <definedName name="_______A1">#REF!</definedName>
    <definedName name="_______dia300">[1]대로근거!#REF!</definedName>
    <definedName name="_______dia350">[1]대로근거!#REF!</definedName>
    <definedName name="_______hun1">[2]설계조건!#REF!</definedName>
    <definedName name="_______hun2">[2]설계조건!#REF!</definedName>
    <definedName name="_______mcv1">#REF!</definedName>
    <definedName name="_______mcv2">#REF!</definedName>
    <definedName name="_______mcv3">#REF!</definedName>
    <definedName name="_______mcv4">#REF!</definedName>
    <definedName name="_______mcv5">#REF!</definedName>
    <definedName name="_______mhw1">#REF!</definedName>
    <definedName name="_______mvw1">#REF!</definedName>
    <definedName name="_______pa1">#REF!</definedName>
    <definedName name="_______pa2">#REF!</definedName>
    <definedName name="_______pe22">#REF!</definedName>
    <definedName name="_______qs1">[2]설계조건!#REF!</definedName>
    <definedName name="_______qs12">[2]설계조건!#REF!</definedName>
    <definedName name="_______qs2">[2]설계조건!#REF!</definedName>
    <definedName name="_______qs22">[2]설계조건!#REF!</definedName>
    <definedName name="_______RD1">#REF!</definedName>
    <definedName name="_______RD2">#REF!</definedName>
    <definedName name="_______RD3">#REF!</definedName>
    <definedName name="_______RD4">#REF!</definedName>
    <definedName name="_______RD5">#REF!</definedName>
    <definedName name="_______RD6">#REF!</definedName>
    <definedName name="_______RD7">#REF!</definedName>
    <definedName name="_______RL1">#REF!</definedName>
    <definedName name="_______RL2">#REF!</definedName>
    <definedName name="_______RL3">#REF!</definedName>
    <definedName name="_______RL4">#REF!</definedName>
    <definedName name="_______RL5">#REF!</definedName>
    <definedName name="_______RL6">#REF!</definedName>
    <definedName name="_______RL7">#REF!</definedName>
    <definedName name="_______s1">#REF!</definedName>
    <definedName name="_______sp1">#REF!</definedName>
    <definedName name="_______sp2">#REF!</definedName>
    <definedName name="_______sp3">#REF!</definedName>
    <definedName name="_______SS1">#REF!</definedName>
    <definedName name="_______SS2">#REF!</definedName>
    <definedName name="_______TC1">#REF!</definedName>
    <definedName name="_______TC2">#REF!</definedName>
    <definedName name="_______tdl2">#REF!</definedName>
    <definedName name="_______teb1">#REF!</definedName>
    <definedName name="_______teb2">#REF!</definedName>
    <definedName name="_______teb3">#REF!</definedName>
    <definedName name="_______Ted1">#REF!</definedName>
    <definedName name="_______tll2">#REF!</definedName>
    <definedName name="_______tri11">#REF!</definedName>
    <definedName name="_______tri12">#REF!</definedName>
    <definedName name="_______tri13">#REF!</definedName>
    <definedName name="_______tri14">#REF!</definedName>
    <definedName name="_______tri15">#REF!</definedName>
    <definedName name="_______tri22">#REF!</definedName>
    <definedName name="_______tri23">#REF!</definedName>
    <definedName name="_______tri24">#REF!</definedName>
    <definedName name="_______tri25">#REF!</definedName>
    <definedName name="_______tri32">#REF!</definedName>
    <definedName name="_______tri33">#REF!</definedName>
    <definedName name="_______tri34">#REF!</definedName>
    <definedName name="_______tri35">#REF!</definedName>
    <definedName name="_______tri42">#REF!</definedName>
    <definedName name="_______tri43">#REF!</definedName>
    <definedName name="_______tri44">#REF!</definedName>
    <definedName name="_______tri45">#REF!</definedName>
    <definedName name="_______Ts1">#REF!</definedName>
    <definedName name="_______TW1">#REF!</definedName>
    <definedName name="_______TW2">#REF!</definedName>
    <definedName name="_______vhw1">#REF!</definedName>
    <definedName name="_______vvw1">#REF!</definedName>
    <definedName name="_______WC1">#REF!</definedName>
    <definedName name="_______wcv1">#REF!</definedName>
    <definedName name="_______wcv2">#REF!</definedName>
    <definedName name="_______wcv3">#REF!</definedName>
    <definedName name="_______wcv4">#REF!</definedName>
    <definedName name="_______wcv5">#REF!</definedName>
    <definedName name="_______wd1">[2]설계조건!#REF!</definedName>
    <definedName name="_______wd2">[2]설계조건!#REF!</definedName>
    <definedName name="_______XS1">#REF!</definedName>
    <definedName name="_______XS2">#REF!</definedName>
    <definedName name="_______XS3">[3]교각계산!#REF!</definedName>
    <definedName name="_______zz1">#REF!</definedName>
    <definedName name="_______zz2">#REF!</definedName>
    <definedName name="_______zz3">#REF!</definedName>
    <definedName name="______A1">#REF!</definedName>
    <definedName name="______A100000">[4]설계요율!#REF!</definedName>
    <definedName name="______A70000">[4]설계요율!#REF!</definedName>
    <definedName name="______A99999">[4]설계요율!#REF!</definedName>
    <definedName name="______AA1">[5]공사내역!$A$2</definedName>
    <definedName name="______dia300">[1]대로근거!#REF!</definedName>
    <definedName name="______dia350">[1]대로근거!#REF!</definedName>
    <definedName name="______hun1">[2]설계조건!#REF!</definedName>
    <definedName name="______hun2">[2]설계조건!#REF!</definedName>
    <definedName name="______mcv1">#REF!</definedName>
    <definedName name="______mcv2">#REF!</definedName>
    <definedName name="______mcv3">#REF!</definedName>
    <definedName name="______mcv4">#REF!</definedName>
    <definedName name="______mcv5">#REF!</definedName>
    <definedName name="______mhw1">#REF!</definedName>
    <definedName name="______mvw1">#REF!</definedName>
    <definedName name="______pa1">#REF!</definedName>
    <definedName name="______pa2">#REF!</definedName>
    <definedName name="______PB1">#REF!</definedName>
    <definedName name="______PB2">#REF!</definedName>
    <definedName name="______PB3">#REF!</definedName>
    <definedName name="______pe22">#REF!</definedName>
    <definedName name="______qs1">[2]설계조건!#REF!</definedName>
    <definedName name="______qs12">[2]설계조건!#REF!</definedName>
    <definedName name="______qs2">[2]설계조건!#REF!</definedName>
    <definedName name="______qs22">[2]설계조건!#REF!</definedName>
    <definedName name="______RD1">#REF!</definedName>
    <definedName name="______RD2">#REF!</definedName>
    <definedName name="______RD3">#REF!</definedName>
    <definedName name="______RD4">#REF!</definedName>
    <definedName name="______RD5">#REF!</definedName>
    <definedName name="______RD6">#REF!</definedName>
    <definedName name="______RD7">#REF!</definedName>
    <definedName name="______RL1">#REF!</definedName>
    <definedName name="______RL2">#REF!</definedName>
    <definedName name="______RL3">#REF!</definedName>
    <definedName name="______RL4">#REF!</definedName>
    <definedName name="______RL5">#REF!</definedName>
    <definedName name="______RL6">#REF!</definedName>
    <definedName name="______RL7">#REF!</definedName>
    <definedName name="______s1">#REF!</definedName>
    <definedName name="______SBB1">#REF!</definedName>
    <definedName name="______SBB2">#REF!</definedName>
    <definedName name="______SBB3">#REF!</definedName>
    <definedName name="______SBB4">#REF!</definedName>
    <definedName name="______SBB5">#REF!</definedName>
    <definedName name="______SHH1">#REF!</definedName>
    <definedName name="______SHH2">#REF!</definedName>
    <definedName name="______SHH3">#REF!</definedName>
    <definedName name="______sp1">#REF!</definedName>
    <definedName name="______sp2">#REF!</definedName>
    <definedName name="______sp3">#REF!</definedName>
    <definedName name="______SS1">#REF!</definedName>
    <definedName name="______SS2">#REF!</definedName>
    <definedName name="______TC1">#REF!</definedName>
    <definedName name="______TC2">#REF!</definedName>
    <definedName name="______tdl2">#REF!</definedName>
    <definedName name="______teb1">#REF!</definedName>
    <definedName name="______teb2">#REF!</definedName>
    <definedName name="______teb3">#REF!</definedName>
    <definedName name="______Ted1">#REF!</definedName>
    <definedName name="______tll2">#REF!</definedName>
    <definedName name="______tri11">#REF!</definedName>
    <definedName name="______tri12">#REF!</definedName>
    <definedName name="______tri13">#REF!</definedName>
    <definedName name="______tri14">#REF!</definedName>
    <definedName name="______tri15">#REF!</definedName>
    <definedName name="______tri22">#REF!</definedName>
    <definedName name="______tri23">#REF!</definedName>
    <definedName name="______tri24">#REF!</definedName>
    <definedName name="______tri25">#REF!</definedName>
    <definedName name="______tri32">#REF!</definedName>
    <definedName name="______tri33">#REF!</definedName>
    <definedName name="______tri34">#REF!</definedName>
    <definedName name="______tri35">#REF!</definedName>
    <definedName name="______tri42">#REF!</definedName>
    <definedName name="______tri43">#REF!</definedName>
    <definedName name="______tri44">#REF!</definedName>
    <definedName name="______tri45">#REF!</definedName>
    <definedName name="______Ts1">#REF!</definedName>
    <definedName name="______TW1">#REF!</definedName>
    <definedName name="______TW2">#REF!</definedName>
    <definedName name="______vhw1">#REF!</definedName>
    <definedName name="______vvw1">#REF!</definedName>
    <definedName name="______WC1">#REF!</definedName>
    <definedName name="______wcv1">#REF!</definedName>
    <definedName name="______wcv2">#REF!</definedName>
    <definedName name="______wcv3">#REF!</definedName>
    <definedName name="______wcv4">#REF!</definedName>
    <definedName name="______wcv5">#REF!</definedName>
    <definedName name="______wd1">[2]설계조건!#REF!</definedName>
    <definedName name="______wd2">[2]설계조건!#REF!</definedName>
    <definedName name="______XS1">#REF!</definedName>
    <definedName name="______XS2">#REF!</definedName>
    <definedName name="______XS3">[3]교각계산!#REF!</definedName>
    <definedName name="______zz1">#REF!</definedName>
    <definedName name="______zz2">#REF!</definedName>
    <definedName name="______zz3">#REF!</definedName>
    <definedName name="_____A1">#REF!</definedName>
    <definedName name="_____A100000">[4]설계요율!#REF!</definedName>
    <definedName name="_____A70000">[4]설계요율!#REF!</definedName>
    <definedName name="_____A99999">[4]설계요율!#REF!</definedName>
    <definedName name="_____AA1">[5]공사내역!$A$2</definedName>
    <definedName name="_____AFX16">#REF!</definedName>
    <definedName name="_____AFX22">#REF!</definedName>
    <definedName name="_____AFX28">#REF!</definedName>
    <definedName name="_____AFX36">#REF!</definedName>
    <definedName name="_____AFX42">#REF!</definedName>
    <definedName name="_____AFX54">#REF!</definedName>
    <definedName name="_____AMP01">#REF!</definedName>
    <definedName name="_____B1">#REF!</definedName>
    <definedName name="_____BFX104">#REF!</definedName>
    <definedName name="_____BFX16">#REF!</definedName>
    <definedName name="_____BFX22">#REF!</definedName>
    <definedName name="_____BFX28">#REF!</definedName>
    <definedName name="_____BFX36">#REF!</definedName>
    <definedName name="_____BFX42">#REF!</definedName>
    <definedName name="_____BFX54">#REF!</definedName>
    <definedName name="_____BFX70">#REF!</definedName>
    <definedName name="_____BFX82">#REF!</definedName>
    <definedName name="_____dia300">[1]대로근거!#REF!</definedName>
    <definedName name="_____dia350">[1]대로근거!#REF!</definedName>
    <definedName name="_____ELB3020">#REF!</definedName>
    <definedName name="_____ELP100">#REF!</definedName>
    <definedName name="_____ELP125">#REF!</definedName>
    <definedName name="_____ELP150">#REF!</definedName>
    <definedName name="_____ELP175">#REF!</definedName>
    <definedName name="_____ELP200">#REF!</definedName>
    <definedName name="_____ELP30">#REF!</definedName>
    <definedName name="_____ELP40">#REF!</definedName>
    <definedName name="_____ELP50">#REF!</definedName>
    <definedName name="_____ELP65">#REF!</definedName>
    <definedName name="_____ELP80">#REF!</definedName>
    <definedName name="_____HHI100">#REF!</definedName>
    <definedName name="_____HHI16">#REF!</definedName>
    <definedName name="_____HHI22">#REF!</definedName>
    <definedName name="_____HHI28">#REF!</definedName>
    <definedName name="_____HHI36">#REF!</definedName>
    <definedName name="_____HHI42">#REF!</definedName>
    <definedName name="_____HHI54">#REF!</definedName>
    <definedName name="_____HHI70">#REF!</definedName>
    <definedName name="_____HHI82">#REF!</definedName>
    <definedName name="_____hun1">[2]설계조건!#REF!</definedName>
    <definedName name="_____hun2">[2]설계조건!#REF!</definedName>
    <definedName name="_____JC100">#REF!</definedName>
    <definedName name="_____mcv1" localSheetId="6">#REF!</definedName>
    <definedName name="_____mcv1" localSheetId="5">#REF!</definedName>
    <definedName name="_____mcv1">#REF!</definedName>
    <definedName name="_____mcv2" localSheetId="6">#REF!</definedName>
    <definedName name="_____mcv2" localSheetId="5">#REF!</definedName>
    <definedName name="_____mcv2">#REF!</definedName>
    <definedName name="_____mcv3" localSheetId="6">#REF!</definedName>
    <definedName name="_____mcv3" localSheetId="5">#REF!</definedName>
    <definedName name="_____mcv3">#REF!</definedName>
    <definedName name="_____mcv4">#REF!</definedName>
    <definedName name="_____mcv5">#REF!</definedName>
    <definedName name="_____mhw1">#REF!</definedName>
    <definedName name="_____mvw1">#REF!</definedName>
    <definedName name="_____NOH104">#REF!</definedName>
    <definedName name="_____NOH16">#REF!</definedName>
    <definedName name="_____NOH22">#REF!</definedName>
    <definedName name="_____NOH28">#REF!</definedName>
    <definedName name="_____NOH36">#REF!</definedName>
    <definedName name="_____NOH42">#REF!</definedName>
    <definedName name="_____NOH54">#REF!</definedName>
    <definedName name="_____NOH70">#REF!</definedName>
    <definedName name="_____NOH82">#REF!</definedName>
    <definedName name="_____NOS104">#REF!</definedName>
    <definedName name="_____NOS16">#REF!</definedName>
    <definedName name="_____NOS22">#REF!</definedName>
    <definedName name="_____NOS28">#REF!</definedName>
    <definedName name="_____NOS36">#REF!</definedName>
    <definedName name="_____NOS42">#REF!</definedName>
    <definedName name="_____NOS54">#REF!</definedName>
    <definedName name="_____NOS70">#REF!</definedName>
    <definedName name="_____NOS82">#REF!</definedName>
    <definedName name="_____OUT4">#REF!</definedName>
    <definedName name="_____OUT8">#REF!</definedName>
    <definedName name="_____pa1">#REF!</definedName>
    <definedName name="_____pa2">#REF!</definedName>
    <definedName name="_____PB1">#REF!</definedName>
    <definedName name="_____PB2">#REF!</definedName>
    <definedName name="_____PB3">#REF!</definedName>
    <definedName name="_____PE100">#REF!</definedName>
    <definedName name="_____PE16">#REF!</definedName>
    <definedName name="_____pe22">#REF!</definedName>
    <definedName name="_____PE28">#REF!</definedName>
    <definedName name="_____PE36">#REF!</definedName>
    <definedName name="_____PE42">#REF!</definedName>
    <definedName name="_____PE54">#REF!</definedName>
    <definedName name="_____PE70">#REF!</definedName>
    <definedName name="_____PE82">#REF!</definedName>
    <definedName name="_____qs1">[2]설계조건!#REF!</definedName>
    <definedName name="_____qs12">[2]설계조건!#REF!</definedName>
    <definedName name="_____qs2">[2]설계조건!#REF!</definedName>
    <definedName name="_____qs22">[2]설계조건!#REF!</definedName>
    <definedName name="_____RD1">#REF!</definedName>
    <definedName name="_____RD2">#REF!</definedName>
    <definedName name="_____RD3">#REF!</definedName>
    <definedName name="_____RD4">#REF!</definedName>
    <definedName name="_____RD5">#REF!</definedName>
    <definedName name="_____RD6">#REF!</definedName>
    <definedName name="_____RD7">#REF!</definedName>
    <definedName name="_____RL1">#REF!</definedName>
    <definedName name="_____RL2">#REF!</definedName>
    <definedName name="_____RL3">#REF!</definedName>
    <definedName name="_____RL4">#REF!</definedName>
    <definedName name="_____RL5">#REF!</definedName>
    <definedName name="_____RL6">#REF!</definedName>
    <definedName name="_____RL7">#REF!</definedName>
    <definedName name="_____s1">#REF!</definedName>
    <definedName name="_____SBB1">#REF!</definedName>
    <definedName name="_____SBB2">#REF!</definedName>
    <definedName name="_____SBB3">#REF!</definedName>
    <definedName name="_____SBB4">#REF!</definedName>
    <definedName name="_____SBB5">#REF!</definedName>
    <definedName name="_____SHH1">#REF!</definedName>
    <definedName name="_____SHH2">#REF!</definedName>
    <definedName name="_____SHH3">#REF!</definedName>
    <definedName name="_____sp1">#REF!</definedName>
    <definedName name="_____sp2">#REF!</definedName>
    <definedName name="_____sp3">#REF!</definedName>
    <definedName name="_____SS1">#REF!</definedName>
    <definedName name="_____SS2">#REF!</definedName>
    <definedName name="_____ST104">#REF!</definedName>
    <definedName name="_____ST16">#REF!</definedName>
    <definedName name="_____ST22">#REF!</definedName>
    <definedName name="_____ST28">#REF!</definedName>
    <definedName name="_____ST36">#REF!</definedName>
    <definedName name="_____ST42">#REF!</definedName>
    <definedName name="_____ST54">#REF!</definedName>
    <definedName name="_____ST70">#REF!</definedName>
    <definedName name="_____ST82">#REF!</definedName>
    <definedName name="_____TBJ22">#REF!</definedName>
    <definedName name="_____TBJ38">#REF!</definedName>
    <definedName name="_____TC1">#REF!</definedName>
    <definedName name="_____TC2">#REF!</definedName>
    <definedName name="_____tdl2">#REF!</definedName>
    <definedName name="_____teb1">#REF!</definedName>
    <definedName name="_____teb2">#REF!</definedName>
    <definedName name="_____teb3">#REF!</definedName>
    <definedName name="_____Ted1">#REF!</definedName>
    <definedName name="_____tll2">#REF!</definedName>
    <definedName name="_____tri11">#REF!</definedName>
    <definedName name="_____tri12">#REF!</definedName>
    <definedName name="_____tri13">#REF!</definedName>
    <definedName name="_____tri14">#REF!</definedName>
    <definedName name="_____tri15">#REF!</definedName>
    <definedName name="_____tri22">#REF!</definedName>
    <definedName name="_____tri23">#REF!</definedName>
    <definedName name="_____tri24">#REF!</definedName>
    <definedName name="_____tri25">#REF!</definedName>
    <definedName name="_____tri32">#REF!</definedName>
    <definedName name="_____tri33">#REF!</definedName>
    <definedName name="_____tri34">#REF!</definedName>
    <definedName name="_____tri35">#REF!</definedName>
    <definedName name="_____tri42">#REF!</definedName>
    <definedName name="_____tri43">#REF!</definedName>
    <definedName name="_____tri44">#REF!</definedName>
    <definedName name="_____tri45">#REF!</definedName>
    <definedName name="_____Ts1">#REF!</definedName>
    <definedName name="_____TV3">#REF!</definedName>
    <definedName name="_____TV4">#REF!</definedName>
    <definedName name="_____TV5">#REF!</definedName>
    <definedName name="_____TV6">#REF!</definedName>
    <definedName name="_____TV7">#REF!</definedName>
    <definedName name="_____TW1">#REF!</definedName>
    <definedName name="_____TW2">#REF!</definedName>
    <definedName name="_____TY5">'[6]제-노임'!#REF!</definedName>
    <definedName name="_____UCH1">#REF!</definedName>
    <definedName name="_____UCH2">#REF!</definedName>
    <definedName name="_____vhw1" localSheetId="6">#REF!</definedName>
    <definedName name="_____vhw1" localSheetId="5">#REF!</definedName>
    <definedName name="_____vhw1">#REF!</definedName>
    <definedName name="_____vvw1">#REF!</definedName>
    <definedName name="_____WC1">#REF!</definedName>
    <definedName name="_____wcv1">#REF!</definedName>
    <definedName name="_____wcv2">#REF!</definedName>
    <definedName name="_____wcv3">#REF!</definedName>
    <definedName name="_____wcv4">#REF!</definedName>
    <definedName name="_____wcv5">#REF!</definedName>
    <definedName name="_____wd1">[2]설계조건!#REF!</definedName>
    <definedName name="_____wd2">[2]설계조건!#REF!</definedName>
    <definedName name="_____wo1">'[7]예정(3)'!#REF!</definedName>
    <definedName name="_____XS1" localSheetId="6">#REF!</definedName>
    <definedName name="_____XS1" localSheetId="5">#REF!</definedName>
    <definedName name="_____XS1">#REF!</definedName>
    <definedName name="_____XS2" localSheetId="6">#REF!</definedName>
    <definedName name="_____XS2" localSheetId="5">#REF!</definedName>
    <definedName name="_____XS2">#REF!</definedName>
    <definedName name="_____XS3" localSheetId="6">[3]교각계산!#REF!</definedName>
    <definedName name="_____XS3" localSheetId="5">[3]교각계산!#REF!</definedName>
    <definedName name="_____XS3">[3]교각계산!#REF!</definedName>
    <definedName name="_____zz1" localSheetId="6">#REF!</definedName>
    <definedName name="_____zz1" localSheetId="5">#REF!</definedName>
    <definedName name="_____zz1">#REF!</definedName>
    <definedName name="_____zz2" localSheetId="6">#REF!</definedName>
    <definedName name="_____zz2" localSheetId="5">#REF!</definedName>
    <definedName name="_____zz2">#REF!</definedName>
    <definedName name="_____zz3" localSheetId="6">#REF!</definedName>
    <definedName name="_____zz3" localSheetId="5">#REF!</definedName>
    <definedName name="_____zz3">#REF!</definedName>
    <definedName name="____A1">#REF!</definedName>
    <definedName name="____A100000">[4]설계요율!#REF!</definedName>
    <definedName name="____A70000">[4]설계요율!#REF!</definedName>
    <definedName name="____A99999">[4]설계요율!#REF!</definedName>
    <definedName name="____AA1">[5]공사내역!$A$2</definedName>
    <definedName name="____AFX16">#REF!</definedName>
    <definedName name="____AFX22">#REF!</definedName>
    <definedName name="____AFX28">#REF!</definedName>
    <definedName name="____AFX36">#REF!</definedName>
    <definedName name="____AFX42">#REF!</definedName>
    <definedName name="____AFX54">#REF!</definedName>
    <definedName name="____AMP01">#REF!</definedName>
    <definedName name="____B1">#REF!</definedName>
    <definedName name="____BFX104">#REF!</definedName>
    <definedName name="____BFX16">#REF!</definedName>
    <definedName name="____BFX22">#REF!</definedName>
    <definedName name="____BFX28">#REF!</definedName>
    <definedName name="____BFX36">#REF!</definedName>
    <definedName name="____BFX42">#REF!</definedName>
    <definedName name="____BFX54">#REF!</definedName>
    <definedName name="____BFX70">#REF!</definedName>
    <definedName name="____BFX82">#REF!</definedName>
    <definedName name="____dia300">[1]대로근거!#REF!</definedName>
    <definedName name="____dia350">[1]대로근거!#REF!</definedName>
    <definedName name="____ELB3020">#REF!</definedName>
    <definedName name="____ELP100">#REF!</definedName>
    <definedName name="____ELP125">#REF!</definedName>
    <definedName name="____ELP150">#REF!</definedName>
    <definedName name="____ELP175">#REF!</definedName>
    <definedName name="____ELP200">#REF!</definedName>
    <definedName name="____ELP30">#REF!</definedName>
    <definedName name="____ELP40">#REF!</definedName>
    <definedName name="____ELP50">#REF!</definedName>
    <definedName name="____ELP65">#REF!</definedName>
    <definedName name="____ELP80">#REF!</definedName>
    <definedName name="____HHI100">#REF!</definedName>
    <definedName name="____HHI16">#REF!</definedName>
    <definedName name="____HHI22">#REF!</definedName>
    <definedName name="____HHI28">#REF!</definedName>
    <definedName name="____HHI36">#REF!</definedName>
    <definedName name="____HHI42">#REF!</definedName>
    <definedName name="____HHI54">#REF!</definedName>
    <definedName name="____HHI70">#REF!</definedName>
    <definedName name="____HHI82">#REF!</definedName>
    <definedName name="____hun1">[2]설계조건!#REF!</definedName>
    <definedName name="____hun2">[2]설계조건!#REF!</definedName>
    <definedName name="____JC100">#REF!</definedName>
    <definedName name="____mcv1" localSheetId="6">#REF!</definedName>
    <definedName name="____mcv1" localSheetId="5">#REF!</definedName>
    <definedName name="____mcv1">#REF!</definedName>
    <definedName name="____mcv2" localSheetId="6">#REF!</definedName>
    <definedName name="____mcv2" localSheetId="5">#REF!</definedName>
    <definedName name="____mcv2">#REF!</definedName>
    <definedName name="____mcv3" localSheetId="6">#REF!</definedName>
    <definedName name="____mcv3" localSheetId="5">#REF!</definedName>
    <definedName name="____mcv3">#REF!</definedName>
    <definedName name="____mcv4">#REF!</definedName>
    <definedName name="____mcv5">#REF!</definedName>
    <definedName name="____mhw1">#REF!</definedName>
    <definedName name="____mvw1">#REF!</definedName>
    <definedName name="____NOH104">#REF!</definedName>
    <definedName name="____NOH16">#REF!</definedName>
    <definedName name="____NOH22">#REF!</definedName>
    <definedName name="____NOH28">#REF!</definedName>
    <definedName name="____NOH36">#REF!</definedName>
    <definedName name="____NOH42">#REF!</definedName>
    <definedName name="____NOH54">#REF!</definedName>
    <definedName name="____NOH70">#REF!</definedName>
    <definedName name="____NOH82">#REF!</definedName>
    <definedName name="____NOS104">#REF!</definedName>
    <definedName name="____NOS16">#REF!</definedName>
    <definedName name="____NOS22">#REF!</definedName>
    <definedName name="____NOS28">#REF!</definedName>
    <definedName name="____NOS36">#REF!</definedName>
    <definedName name="____NOS42">#REF!</definedName>
    <definedName name="____NOS54">#REF!</definedName>
    <definedName name="____NOS70">#REF!</definedName>
    <definedName name="____NOS82">#REF!</definedName>
    <definedName name="____OUT4">#REF!</definedName>
    <definedName name="____OUT8">#REF!</definedName>
    <definedName name="____pa1">#REF!</definedName>
    <definedName name="____pa2">#REF!</definedName>
    <definedName name="____PB1">#REF!</definedName>
    <definedName name="____PB2">#REF!</definedName>
    <definedName name="____PB3">#REF!</definedName>
    <definedName name="____PE100">#REF!</definedName>
    <definedName name="____PE16">#REF!</definedName>
    <definedName name="____pe22">#REF!</definedName>
    <definedName name="____PE28">#REF!</definedName>
    <definedName name="____PE36">#REF!</definedName>
    <definedName name="____PE42">#REF!</definedName>
    <definedName name="____PE54">#REF!</definedName>
    <definedName name="____PE70">#REF!</definedName>
    <definedName name="____PE82">#REF!</definedName>
    <definedName name="____qs1">[2]설계조건!#REF!</definedName>
    <definedName name="____qs12">[2]설계조건!#REF!</definedName>
    <definedName name="____qs2">[2]설계조건!#REF!</definedName>
    <definedName name="____qs22">[2]설계조건!#REF!</definedName>
    <definedName name="____RD1">#REF!</definedName>
    <definedName name="____RD2">#REF!</definedName>
    <definedName name="____RD3">#REF!</definedName>
    <definedName name="____RD4">#REF!</definedName>
    <definedName name="____RD5">#REF!</definedName>
    <definedName name="____RD6">#REF!</definedName>
    <definedName name="____RD7">#REF!</definedName>
    <definedName name="____RL1">#REF!</definedName>
    <definedName name="____RL2">#REF!</definedName>
    <definedName name="____RL3">#REF!</definedName>
    <definedName name="____RL4">#REF!</definedName>
    <definedName name="____RL5">#REF!</definedName>
    <definedName name="____RL6">#REF!</definedName>
    <definedName name="____RL7">#REF!</definedName>
    <definedName name="____s1">#REF!</definedName>
    <definedName name="____SBB1">#REF!</definedName>
    <definedName name="____SBB2">#REF!</definedName>
    <definedName name="____SBB3">#REF!</definedName>
    <definedName name="____SBB4">#REF!</definedName>
    <definedName name="____SBB5">#REF!</definedName>
    <definedName name="____SHH1">#REF!</definedName>
    <definedName name="____SHH2">#REF!</definedName>
    <definedName name="____SHH3">#REF!</definedName>
    <definedName name="____sp1">#REF!</definedName>
    <definedName name="____sp2">#REF!</definedName>
    <definedName name="____sp3">#REF!</definedName>
    <definedName name="____SS1">#REF!</definedName>
    <definedName name="____SS2">#REF!</definedName>
    <definedName name="____ST104">#REF!</definedName>
    <definedName name="____ST16">#REF!</definedName>
    <definedName name="____ST22">#REF!</definedName>
    <definedName name="____ST28">#REF!</definedName>
    <definedName name="____ST36">#REF!</definedName>
    <definedName name="____ST42">#REF!</definedName>
    <definedName name="____ST54">#REF!</definedName>
    <definedName name="____ST70">#REF!</definedName>
    <definedName name="____ST82">#REF!</definedName>
    <definedName name="____TBJ22">#REF!</definedName>
    <definedName name="____TBJ38">#REF!</definedName>
    <definedName name="____TC1">#REF!</definedName>
    <definedName name="____TC2">#REF!</definedName>
    <definedName name="____tdl2">#REF!</definedName>
    <definedName name="____teb1">#REF!</definedName>
    <definedName name="____teb2">#REF!</definedName>
    <definedName name="____teb3">#REF!</definedName>
    <definedName name="____Ted1">#REF!</definedName>
    <definedName name="____tll2">#REF!</definedName>
    <definedName name="____tri11">#REF!</definedName>
    <definedName name="____tri12">#REF!</definedName>
    <definedName name="____tri13">#REF!</definedName>
    <definedName name="____tri14">#REF!</definedName>
    <definedName name="____tri15">#REF!</definedName>
    <definedName name="____tri22">#REF!</definedName>
    <definedName name="____tri23">#REF!</definedName>
    <definedName name="____tri24">#REF!</definedName>
    <definedName name="____tri25">#REF!</definedName>
    <definedName name="____tri32">#REF!</definedName>
    <definedName name="____tri33">#REF!</definedName>
    <definedName name="____tri34">#REF!</definedName>
    <definedName name="____tri35">#REF!</definedName>
    <definedName name="____tri42">#REF!</definedName>
    <definedName name="____tri43">#REF!</definedName>
    <definedName name="____tri44">#REF!</definedName>
    <definedName name="____tri45">#REF!</definedName>
    <definedName name="____Ts1">#REF!</definedName>
    <definedName name="____TV3">#REF!</definedName>
    <definedName name="____TV4">#REF!</definedName>
    <definedName name="____TV5">#REF!</definedName>
    <definedName name="____TV6">#REF!</definedName>
    <definedName name="____TV7">#REF!</definedName>
    <definedName name="____TW1">#REF!</definedName>
    <definedName name="____TW2">#REF!</definedName>
    <definedName name="____TY5">'[6]제-노임'!#REF!</definedName>
    <definedName name="____UCH1">#REF!</definedName>
    <definedName name="____UCH2">#REF!</definedName>
    <definedName name="____vhw1" localSheetId="6">#REF!</definedName>
    <definedName name="____vhw1" localSheetId="5">#REF!</definedName>
    <definedName name="____vhw1">#REF!</definedName>
    <definedName name="____vvw1">#REF!</definedName>
    <definedName name="____WC1">#REF!</definedName>
    <definedName name="____wcv1">#REF!</definedName>
    <definedName name="____wcv2">#REF!</definedName>
    <definedName name="____wcv3">#REF!</definedName>
    <definedName name="____wcv4">#REF!</definedName>
    <definedName name="____wcv5">#REF!</definedName>
    <definedName name="____wd1">[2]설계조건!#REF!</definedName>
    <definedName name="____wd2">[2]설계조건!#REF!</definedName>
    <definedName name="____wo1">'[7]예정(3)'!#REF!</definedName>
    <definedName name="____XS1" localSheetId="6">#REF!</definedName>
    <definedName name="____XS1" localSheetId="5">#REF!</definedName>
    <definedName name="____XS1">#REF!</definedName>
    <definedName name="____XS2" localSheetId="6">#REF!</definedName>
    <definedName name="____XS2" localSheetId="5">#REF!</definedName>
    <definedName name="____XS2">#REF!</definedName>
    <definedName name="____XS3" localSheetId="6">[3]교각계산!#REF!</definedName>
    <definedName name="____XS3" localSheetId="5">[3]교각계산!#REF!</definedName>
    <definedName name="____XS3">[3]교각계산!#REF!</definedName>
    <definedName name="____zz1" localSheetId="6">#REF!</definedName>
    <definedName name="____zz1" localSheetId="5">#REF!</definedName>
    <definedName name="____zz1">#REF!</definedName>
    <definedName name="____zz2" localSheetId="6">#REF!</definedName>
    <definedName name="____zz2" localSheetId="5">#REF!</definedName>
    <definedName name="____zz2">#REF!</definedName>
    <definedName name="____zz3" localSheetId="6">#REF!</definedName>
    <definedName name="____zz3" localSheetId="5">#REF!</definedName>
    <definedName name="____zz3">#REF!</definedName>
    <definedName name="____예_가">#REF!</definedName>
    <definedName name="___A1">#REF!</definedName>
    <definedName name="___A100000">[4]설계요율!#REF!</definedName>
    <definedName name="___A70000">[4]설계요율!#REF!</definedName>
    <definedName name="___A99999">[4]설계요율!#REF!</definedName>
    <definedName name="___AA1">[5]공사내역!$A$2</definedName>
    <definedName name="___AFX16">#REF!</definedName>
    <definedName name="___AFX22">#REF!</definedName>
    <definedName name="___AFX28">#REF!</definedName>
    <definedName name="___AFX36">#REF!</definedName>
    <definedName name="___AFX42">#REF!</definedName>
    <definedName name="___AFX54">#REF!</definedName>
    <definedName name="___AMP01">#REF!</definedName>
    <definedName name="___B1">#REF!</definedName>
    <definedName name="___BFX104">#REF!</definedName>
    <definedName name="___BFX16">#REF!</definedName>
    <definedName name="___BFX22">#REF!</definedName>
    <definedName name="___BFX28">#REF!</definedName>
    <definedName name="___BFX36">#REF!</definedName>
    <definedName name="___BFX42">#REF!</definedName>
    <definedName name="___BFX54">#REF!</definedName>
    <definedName name="___BFX70">#REF!</definedName>
    <definedName name="___BFX82">#REF!</definedName>
    <definedName name="___dia300">[1]대로근거!#REF!</definedName>
    <definedName name="___dia350">[1]대로근거!#REF!</definedName>
    <definedName name="___ELB3020">#REF!</definedName>
    <definedName name="___ELP100">#REF!</definedName>
    <definedName name="___ELP125">#REF!</definedName>
    <definedName name="___ELP150">#REF!</definedName>
    <definedName name="___ELP175">#REF!</definedName>
    <definedName name="___ELP200">#REF!</definedName>
    <definedName name="___ELP30">#REF!</definedName>
    <definedName name="___ELP40">#REF!</definedName>
    <definedName name="___ELP50">#REF!</definedName>
    <definedName name="___ELP65">#REF!</definedName>
    <definedName name="___ELP80">#REF!</definedName>
    <definedName name="___HHI100">#REF!</definedName>
    <definedName name="___HHI16">#REF!</definedName>
    <definedName name="___HHI22">#REF!</definedName>
    <definedName name="___HHI28">#REF!</definedName>
    <definedName name="___HHI36">#REF!</definedName>
    <definedName name="___HHI42">#REF!</definedName>
    <definedName name="___HHI54">#REF!</definedName>
    <definedName name="___HHI70">#REF!</definedName>
    <definedName name="___HHI82">#REF!</definedName>
    <definedName name="___hun1">[2]설계조건!#REF!</definedName>
    <definedName name="___hun2">[2]설계조건!#REF!</definedName>
    <definedName name="___JC100">#REF!</definedName>
    <definedName name="___mcv1" localSheetId="6">#REF!</definedName>
    <definedName name="___mcv1" localSheetId="5">#REF!</definedName>
    <definedName name="___mcv1">#REF!</definedName>
    <definedName name="___mcv2" localSheetId="6">#REF!</definedName>
    <definedName name="___mcv2" localSheetId="5">#REF!</definedName>
    <definedName name="___mcv2">#REF!</definedName>
    <definedName name="___mcv3" localSheetId="6">#REF!</definedName>
    <definedName name="___mcv3" localSheetId="5">#REF!</definedName>
    <definedName name="___mcv3">#REF!</definedName>
    <definedName name="___mcv4">#REF!</definedName>
    <definedName name="___mcv5">#REF!</definedName>
    <definedName name="___mhw1">#REF!</definedName>
    <definedName name="___mvw1">#REF!</definedName>
    <definedName name="___NOH104">#REF!</definedName>
    <definedName name="___NOH16">#REF!</definedName>
    <definedName name="___NOH22">#REF!</definedName>
    <definedName name="___NOH28">#REF!</definedName>
    <definedName name="___NOH36">#REF!</definedName>
    <definedName name="___NOH42">#REF!</definedName>
    <definedName name="___NOH54">#REF!</definedName>
    <definedName name="___NOH70">#REF!</definedName>
    <definedName name="___NOH82">#REF!</definedName>
    <definedName name="___NOS104">#REF!</definedName>
    <definedName name="___NOS16">#REF!</definedName>
    <definedName name="___NOS22">#REF!</definedName>
    <definedName name="___NOS28">#REF!</definedName>
    <definedName name="___NOS36">#REF!</definedName>
    <definedName name="___NOS42">#REF!</definedName>
    <definedName name="___NOS54">#REF!</definedName>
    <definedName name="___NOS70">#REF!</definedName>
    <definedName name="___NOS82">#REF!</definedName>
    <definedName name="___OUT4">#REF!</definedName>
    <definedName name="___OUT8">#REF!</definedName>
    <definedName name="___pa1">#REF!</definedName>
    <definedName name="___pa2">#REF!</definedName>
    <definedName name="___PB1">#REF!</definedName>
    <definedName name="___PB2">#REF!</definedName>
    <definedName name="___PB3">#REF!</definedName>
    <definedName name="___PE100">#REF!</definedName>
    <definedName name="___PE16">#REF!</definedName>
    <definedName name="___pe22">#REF!</definedName>
    <definedName name="___PE28">#REF!</definedName>
    <definedName name="___PE36">#REF!</definedName>
    <definedName name="___PE42">#REF!</definedName>
    <definedName name="___PE54">#REF!</definedName>
    <definedName name="___PE70">#REF!</definedName>
    <definedName name="___PE82">#REF!</definedName>
    <definedName name="___qs1">[2]설계조건!#REF!</definedName>
    <definedName name="___qs12">[2]설계조건!#REF!</definedName>
    <definedName name="___qs2">[2]설계조건!#REF!</definedName>
    <definedName name="___qs22">[2]설계조건!#REF!</definedName>
    <definedName name="___RD1">#REF!</definedName>
    <definedName name="___RD2">#REF!</definedName>
    <definedName name="___RD3">#REF!</definedName>
    <definedName name="___RD4">#REF!</definedName>
    <definedName name="___RD5">#REF!</definedName>
    <definedName name="___RD6">#REF!</definedName>
    <definedName name="___RD7">#REF!</definedName>
    <definedName name="___RL1">#REF!</definedName>
    <definedName name="___RL2">#REF!</definedName>
    <definedName name="___RL3">#REF!</definedName>
    <definedName name="___RL4">#REF!</definedName>
    <definedName name="___RL5">#REF!</definedName>
    <definedName name="___RL6">#REF!</definedName>
    <definedName name="___RL7">#REF!</definedName>
    <definedName name="___s1">#REF!</definedName>
    <definedName name="___SBB1">#REF!</definedName>
    <definedName name="___SBB2">#REF!</definedName>
    <definedName name="___SBB3">#REF!</definedName>
    <definedName name="___SBB4">#REF!</definedName>
    <definedName name="___SBB5">#REF!</definedName>
    <definedName name="___SHH1">#REF!</definedName>
    <definedName name="___SHH2">#REF!</definedName>
    <definedName name="___SHH3">#REF!</definedName>
    <definedName name="___sp1">#REF!</definedName>
    <definedName name="___sp2">#REF!</definedName>
    <definedName name="___sp3">#REF!</definedName>
    <definedName name="___SS1">#REF!</definedName>
    <definedName name="___SS2">#REF!</definedName>
    <definedName name="___ST104">#REF!</definedName>
    <definedName name="___ST16">#REF!</definedName>
    <definedName name="___ST22">#REF!</definedName>
    <definedName name="___ST28">#REF!</definedName>
    <definedName name="___ST36">#REF!</definedName>
    <definedName name="___ST42">#REF!</definedName>
    <definedName name="___ST54">#REF!</definedName>
    <definedName name="___ST70">#REF!</definedName>
    <definedName name="___ST82">#REF!</definedName>
    <definedName name="___TBJ22">#REF!</definedName>
    <definedName name="___TBJ38">#REF!</definedName>
    <definedName name="___TC1">#REF!</definedName>
    <definedName name="___TC2">#REF!</definedName>
    <definedName name="___tdl2">#REF!</definedName>
    <definedName name="___teb1">#REF!</definedName>
    <definedName name="___teb2">#REF!</definedName>
    <definedName name="___teb3">#REF!</definedName>
    <definedName name="___Ted1">#REF!</definedName>
    <definedName name="___tll2">#REF!</definedName>
    <definedName name="___tri11">#REF!</definedName>
    <definedName name="___tri12">#REF!</definedName>
    <definedName name="___tri13">#REF!</definedName>
    <definedName name="___tri14">#REF!</definedName>
    <definedName name="___tri15">#REF!</definedName>
    <definedName name="___tri22">#REF!</definedName>
    <definedName name="___tri23">#REF!</definedName>
    <definedName name="___tri24">#REF!</definedName>
    <definedName name="___tri25">#REF!</definedName>
    <definedName name="___tri32">#REF!</definedName>
    <definedName name="___tri33">#REF!</definedName>
    <definedName name="___tri34">#REF!</definedName>
    <definedName name="___tri35">#REF!</definedName>
    <definedName name="___tri42">#REF!</definedName>
    <definedName name="___tri43">#REF!</definedName>
    <definedName name="___tri44">#REF!</definedName>
    <definedName name="___tri45">#REF!</definedName>
    <definedName name="___Ts1">#REF!</definedName>
    <definedName name="___TV3">#REF!</definedName>
    <definedName name="___TV4">#REF!</definedName>
    <definedName name="___TV5">#REF!</definedName>
    <definedName name="___TV6">#REF!</definedName>
    <definedName name="___TV7">#REF!</definedName>
    <definedName name="___TW1">#REF!</definedName>
    <definedName name="___TW2">#REF!</definedName>
    <definedName name="___TY5">'[6]제-노임'!#REF!</definedName>
    <definedName name="___UCH1">#REF!</definedName>
    <definedName name="___UCH2">#REF!</definedName>
    <definedName name="___vhw1" localSheetId="6">#REF!</definedName>
    <definedName name="___vhw1" localSheetId="5">#REF!</definedName>
    <definedName name="___vhw1">#REF!</definedName>
    <definedName name="___vvw1">#REF!</definedName>
    <definedName name="___WC1">#REF!</definedName>
    <definedName name="___wcv1">#REF!</definedName>
    <definedName name="___wcv2">#REF!</definedName>
    <definedName name="___wcv3">#REF!</definedName>
    <definedName name="___wcv4">#REF!</definedName>
    <definedName name="___wcv5">#REF!</definedName>
    <definedName name="___wd1">[2]설계조건!#REF!</definedName>
    <definedName name="___wd2">[2]설계조건!#REF!</definedName>
    <definedName name="___wo1">'[7]예정(3)'!#REF!</definedName>
    <definedName name="___XS1" localSheetId="6">#REF!</definedName>
    <definedName name="___XS1" localSheetId="5">#REF!</definedName>
    <definedName name="___XS1">#REF!</definedName>
    <definedName name="___XS2" localSheetId="6">#REF!</definedName>
    <definedName name="___XS2" localSheetId="5">#REF!</definedName>
    <definedName name="___XS2">#REF!</definedName>
    <definedName name="___XS3" localSheetId="6">[3]교각계산!#REF!</definedName>
    <definedName name="___XS3" localSheetId="5">[3]교각계산!#REF!</definedName>
    <definedName name="___XS3">[3]교각계산!#REF!</definedName>
    <definedName name="___zz1" localSheetId="6">#REF!</definedName>
    <definedName name="___zz1" localSheetId="5">#REF!</definedName>
    <definedName name="___zz1">#REF!</definedName>
    <definedName name="___zz2" localSheetId="6">#REF!</definedName>
    <definedName name="___zz2" localSheetId="5">#REF!</definedName>
    <definedName name="___zz2">#REF!</definedName>
    <definedName name="___zz3" localSheetId="6">#REF!</definedName>
    <definedName name="___zz3" localSheetId="5">#REF!</definedName>
    <definedName name="___zz3">#REF!</definedName>
    <definedName name="___낙찰가">#REF!</definedName>
    <definedName name="___설계가">#REF!</definedName>
    <definedName name="___조사가">#REF!</definedName>
    <definedName name="__10">#REF!</definedName>
    <definedName name="__11">#REF!</definedName>
    <definedName name="__6">#REF!</definedName>
    <definedName name="__7">#REF!</definedName>
    <definedName name="__8">#REF!</definedName>
    <definedName name="__9">#REF!</definedName>
    <definedName name="__A1">#REF!</definedName>
    <definedName name="__A100000">[4]설계요율!#REF!</definedName>
    <definedName name="__A70000">[4]설계요율!#REF!</definedName>
    <definedName name="__A99999">[4]설계요율!#REF!</definedName>
    <definedName name="__AA1">[5]공사내역!$A$2</definedName>
    <definedName name="__AFX16">#REF!</definedName>
    <definedName name="__AFX22">#REF!</definedName>
    <definedName name="__AFX28">#REF!</definedName>
    <definedName name="__AFX36">#REF!</definedName>
    <definedName name="__AFX42">#REF!</definedName>
    <definedName name="__AFX54">#REF!</definedName>
    <definedName name="__AMP01">#REF!</definedName>
    <definedName name="__B1">#REF!</definedName>
    <definedName name="__BFX104">#REF!</definedName>
    <definedName name="__BFX16">#REF!</definedName>
    <definedName name="__BFX22">#REF!</definedName>
    <definedName name="__BFX28">#REF!</definedName>
    <definedName name="__BFX36">#REF!</definedName>
    <definedName name="__BFX42">#REF!</definedName>
    <definedName name="__BFX54">#REF!</definedName>
    <definedName name="__BFX70">#REF!</definedName>
    <definedName name="__BFX82">#REF!</definedName>
    <definedName name="__dia300">[1]대로근거!#REF!</definedName>
    <definedName name="__dia350">[1]대로근거!#REF!</definedName>
    <definedName name="__ELB3020">#REF!</definedName>
    <definedName name="__ELP100">#REF!</definedName>
    <definedName name="__ELP125">#REF!</definedName>
    <definedName name="__ELP150">#REF!</definedName>
    <definedName name="__ELP175">#REF!</definedName>
    <definedName name="__ELP200">#REF!</definedName>
    <definedName name="__ELP30">#REF!</definedName>
    <definedName name="__ELP40">#REF!</definedName>
    <definedName name="__ELP50">#REF!</definedName>
    <definedName name="__ELP65">#REF!</definedName>
    <definedName name="__ELP80">#REF!</definedName>
    <definedName name="__HHI100">#REF!</definedName>
    <definedName name="__HHI16">#REF!</definedName>
    <definedName name="__HHI22">#REF!</definedName>
    <definedName name="__HHI28">#REF!</definedName>
    <definedName name="__HHI36">#REF!</definedName>
    <definedName name="__HHI42">#REF!</definedName>
    <definedName name="__HHI54">#REF!</definedName>
    <definedName name="__HHI70">#REF!</definedName>
    <definedName name="__HHI82">#REF!</definedName>
    <definedName name="__hun1">[2]설계조건!#REF!</definedName>
    <definedName name="__hun2">[2]설계조건!#REF!</definedName>
    <definedName name="__JC100">#REF!</definedName>
    <definedName name="__mcv1" localSheetId="6">#REF!</definedName>
    <definedName name="__mcv1" localSheetId="5">#REF!</definedName>
    <definedName name="__mcv1">#REF!</definedName>
    <definedName name="__mcv2" localSheetId="6">#REF!</definedName>
    <definedName name="__mcv2" localSheetId="5">#REF!</definedName>
    <definedName name="__mcv2">#REF!</definedName>
    <definedName name="__mcv3" localSheetId="6">#REF!</definedName>
    <definedName name="__mcv3" localSheetId="5">#REF!</definedName>
    <definedName name="__mcv3">#REF!</definedName>
    <definedName name="__mcv4">#REF!</definedName>
    <definedName name="__mcv5">#REF!</definedName>
    <definedName name="__mhw1">#REF!</definedName>
    <definedName name="__mvw1">#REF!</definedName>
    <definedName name="__NOH104">#REF!</definedName>
    <definedName name="__NOH16">#REF!</definedName>
    <definedName name="__NOH22">#REF!</definedName>
    <definedName name="__NOH28">#REF!</definedName>
    <definedName name="__NOH36">#REF!</definedName>
    <definedName name="__NOH42">#REF!</definedName>
    <definedName name="__NOH54">#REF!</definedName>
    <definedName name="__NOH70">#REF!</definedName>
    <definedName name="__NOH82">#REF!</definedName>
    <definedName name="__NOS104">#REF!</definedName>
    <definedName name="__NOS16">#REF!</definedName>
    <definedName name="__NOS22">#REF!</definedName>
    <definedName name="__NOS28">#REF!</definedName>
    <definedName name="__NOS36">#REF!</definedName>
    <definedName name="__NOS42">#REF!</definedName>
    <definedName name="__NOS54">#REF!</definedName>
    <definedName name="__NOS70">#REF!</definedName>
    <definedName name="__NOS82">#REF!</definedName>
    <definedName name="__OUT4">#REF!</definedName>
    <definedName name="__OUT8">#REF!</definedName>
    <definedName name="__pa1">#REF!</definedName>
    <definedName name="__pa2">#REF!</definedName>
    <definedName name="__PB1">#REF!</definedName>
    <definedName name="__PB2">#REF!</definedName>
    <definedName name="__PB3">#REF!</definedName>
    <definedName name="__PE100">#REF!</definedName>
    <definedName name="__PE16">#REF!</definedName>
    <definedName name="__pe22">#REF!</definedName>
    <definedName name="__PE28">#REF!</definedName>
    <definedName name="__PE36">#REF!</definedName>
    <definedName name="__PE42">#REF!</definedName>
    <definedName name="__PE54">#REF!</definedName>
    <definedName name="__PE70">#REF!</definedName>
    <definedName name="__PE82">#REF!</definedName>
    <definedName name="__qs1">[2]설계조건!#REF!</definedName>
    <definedName name="__qs12">[2]설계조건!#REF!</definedName>
    <definedName name="__qs2">[2]설계조건!#REF!</definedName>
    <definedName name="__qs22">[2]설계조건!#REF!</definedName>
    <definedName name="__RD1">#REF!</definedName>
    <definedName name="__RD2">#REF!</definedName>
    <definedName name="__RD3">#REF!</definedName>
    <definedName name="__RD4">#REF!</definedName>
    <definedName name="__RD5">#REF!</definedName>
    <definedName name="__RD6">#REF!</definedName>
    <definedName name="__RD7">#REF!</definedName>
    <definedName name="__RL1">#REF!</definedName>
    <definedName name="__RL2">#REF!</definedName>
    <definedName name="__RL3">#REF!</definedName>
    <definedName name="__RL4">#REF!</definedName>
    <definedName name="__RL5">#REF!</definedName>
    <definedName name="__RL6">#REF!</definedName>
    <definedName name="__RL7">#REF!</definedName>
    <definedName name="__s1">#REF!</definedName>
    <definedName name="__SBB1">#REF!</definedName>
    <definedName name="__SBB2">#REF!</definedName>
    <definedName name="__SBB3">#REF!</definedName>
    <definedName name="__SBB4">#REF!</definedName>
    <definedName name="__SBB5">#REF!</definedName>
    <definedName name="__SHH1">#REF!</definedName>
    <definedName name="__SHH2">#REF!</definedName>
    <definedName name="__SHH3">#REF!</definedName>
    <definedName name="__sp1">#REF!</definedName>
    <definedName name="__sp2">#REF!</definedName>
    <definedName name="__sp3">#REF!</definedName>
    <definedName name="__SS1">#REF!</definedName>
    <definedName name="__SS2">#REF!</definedName>
    <definedName name="__ST104">#REF!</definedName>
    <definedName name="__ST16">#REF!</definedName>
    <definedName name="__ST22">#REF!</definedName>
    <definedName name="__ST28">#REF!</definedName>
    <definedName name="__ST36">#REF!</definedName>
    <definedName name="__ST42">#REF!</definedName>
    <definedName name="__ST54">#REF!</definedName>
    <definedName name="__ST70">#REF!</definedName>
    <definedName name="__ST82">#REF!</definedName>
    <definedName name="__TBJ22">#REF!</definedName>
    <definedName name="__TBJ38">#REF!</definedName>
    <definedName name="__TC1">#REF!</definedName>
    <definedName name="__TC2">#REF!</definedName>
    <definedName name="__tdl2">#REF!</definedName>
    <definedName name="__teb1">#REF!</definedName>
    <definedName name="__teb2">#REF!</definedName>
    <definedName name="__teb3">#REF!</definedName>
    <definedName name="__Ted1">#REF!</definedName>
    <definedName name="__tll2">#REF!</definedName>
    <definedName name="__tri11">#REF!</definedName>
    <definedName name="__tri12">#REF!</definedName>
    <definedName name="__tri13">#REF!</definedName>
    <definedName name="__tri14">#REF!</definedName>
    <definedName name="__tri15">#REF!</definedName>
    <definedName name="__tri22">#REF!</definedName>
    <definedName name="__tri23">#REF!</definedName>
    <definedName name="__tri24">#REF!</definedName>
    <definedName name="__tri25">#REF!</definedName>
    <definedName name="__tri32">#REF!</definedName>
    <definedName name="__tri33">#REF!</definedName>
    <definedName name="__tri34">#REF!</definedName>
    <definedName name="__tri35">#REF!</definedName>
    <definedName name="__tri42">#REF!</definedName>
    <definedName name="__tri43">#REF!</definedName>
    <definedName name="__tri44">#REF!</definedName>
    <definedName name="__tri45">#REF!</definedName>
    <definedName name="__Ts1">#REF!</definedName>
    <definedName name="__TV3">#REF!</definedName>
    <definedName name="__TV4">#REF!</definedName>
    <definedName name="__TV5">#REF!</definedName>
    <definedName name="__TV6">#REF!</definedName>
    <definedName name="__TV7">#REF!</definedName>
    <definedName name="__TW1">#REF!</definedName>
    <definedName name="__TW2">#REF!</definedName>
    <definedName name="__TY5">'[6]제-노임'!#REF!</definedName>
    <definedName name="__UCH1">#REF!</definedName>
    <definedName name="__UCH2">#REF!</definedName>
    <definedName name="__vhw1" localSheetId="6">#REF!</definedName>
    <definedName name="__vhw1" localSheetId="5">#REF!</definedName>
    <definedName name="__vhw1">#REF!</definedName>
    <definedName name="__vvw1">#REF!</definedName>
    <definedName name="__WC1">#REF!</definedName>
    <definedName name="__wcv1">#REF!</definedName>
    <definedName name="__wcv2">#REF!</definedName>
    <definedName name="__wcv3">#REF!</definedName>
    <definedName name="__wcv4">#REF!</definedName>
    <definedName name="__wcv5">#REF!</definedName>
    <definedName name="__wd1">[2]설계조건!#REF!</definedName>
    <definedName name="__wd2">[2]설계조건!#REF!</definedName>
    <definedName name="__wo1">'[7]예정(3)'!#REF!</definedName>
    <definedName name="__XS1" localSheetId="6">#REF!</definedName>
    <definedName name="__XS1" localSheetId="5">#REF!</definedName>
    <definedName name="__XS1">#REF!</definedName>
    <definedName name="__XS2" localSheetId="6">#REF!</definedName>
    <definedName name="__XS2" localSheetId="5">#REF!</definedName>
    <definedName name="__XS2">#REF!</definedName>
    <definedName name="__XS3" localSheetId="6">[3]교각계산!#REF!</definedName>
    <definedName name="__XS3" localSheetId="5">[3]교각계산!#REF!</definedName>
    <definedName name="__XS3">[3]교각계산!#REF!</definedName>
    <definedName name="__zz1" localSheetId="6">#REF!</definedName>
    <definedName name="__zz1" localSheetId="5">#REF!</definedName>
    <definedName name="__zz1">#REF!</definedName>
    <definedName name="__zz2" localSheetId="6">#REF!</definedName>
    <definedName name="__zz2" localSheetId="5">#REF!</definedName>
    <definedName name="__zz2">#REF!</definedName>
    <definedName name="__zz3" localSheetId="6">#REF!</definedName>
    <definedName name="__zz3" localSheetId="5">#REF!</definedName>
    <definedName name="__zz3">#REF!</definedName>
    <definedName name="_\Z">#N/A</definedName>
    <definedName name="_0" localSheetId="6">[8]직재!#REF!</definedName>
    <definedName name="_0" localSheetId="5">[8]직재!#REF!</definedName>
    <definedName name="_0">[8]직재!#REF!</definedName>
    <definedName name="_1">#N/A</definedName>
    <definedName name="_1.05gb_nonplug_drive" localSheetId="6">[9]Supplement2!#REF!</definedName>
    <definedName name="_1.05gb_nonplug_drive" localSheetId="5">[9]Supplement2!#REF!</definedName>
    <definedName name="_1.05gb_nonplug_drive">[9]Supplement2!#REF!</definedName>
    <definedName name="_1.05gb_plug_drive" localSheetId="6">[9]Supplement2!#REF!</definedName>
    <definedName name="_1.05gb_plug_drive" localSheetId="5">[9]Supplement2!#REF!</definedName>
    <definedName name="_1.05gb_plug_drive">[9]Supplement2!#REF!</definedName>
    <definedName name="_1_3_0Crite" localSheetId="6">#REF!</definedName>
    <definedName name="_1_3_0Crite" localSheetId="5">#REF!</definedName>
    <definedName name="_1_3_0Crite">#REF!</definedName>
    <definedName name="_10">#N/A</definedName>
    <definedName name="_10A_" localSheetId="6">#REF!</definedName>
    <definedName name="_10A_" localSheetId="5">#REF!</definedName>
    <definedName name="_10A_">#REF!</definedName>
    <definedName name="_10A_1" localSheetId="6">#REF!</definedName>
    <definedName name="_10A_1" localSheetId="5">#REF!</definedName>
    <definedName name="_10A_1">#REF!</definedName>
    <definedName name="_10A_10" localSheetId="6">#REF!</definedName>
    <definedName name="_10A_10" localSheetId="5">#REF!</definedName>
    <definedName name="_10A_10">#REF!</definedName>
    <definedName name="_10A_11">#REF!</definedName>
    <definedName name="_10A_12">#REF!</definedName>
    <definedName name="_10A_13">#REF!</definedName>
    <definedName name="_10A_14">#REF!</definedName>
    <definedName name="_10A_15">#REF!</definedName>
    <definedName name="_10A_16">#REF!</definedName>
    <definedName name="_10A_17">#REF!</definedName>
    <definedName name="_10A_18">#REF!</definedName>
    <definedName name="_10A_19">#REF!</definedName>
    <definedName name="_10A_2">#REF!</definedName>
    <definedName name="_10A_20">#REF!</definedName>
    <definedName name="_10A_21">#REF!</definedName>
    <definedName name="_10A_22">#REF!</definedName>
    <definedName name="_10A_23">#REF!</definedName>
    <definedName name="_10A_24">#REF!</definedName>
    <definedName name="_10A_25">#REF!</definedName>
    <definedName name="_10A_26">#REF!</definedName>
    <definedName name="_10A_27">#REF!</definedName>
    <definedName name="_10A_28">#REF!</definedName>
    <definedName name="_10A_29">#REF!</definedName>
    <definedName name="_10A_3">#REF!</definedName>
    <definedName name="_10A_30">#REF!</definedName>
    <definedName name="_10A_31">#REF!</definedName>
    <definedName name="_10A_32">#REF!</definedName>
    <definedName name="_10A_33">#REF!</definedName>
    <definedName name="_10A_34">#REF!</definedName>
    <definedName name="_10A_35">#REF!</definedName>
    <definedName name="_10A_36">#REF!</definedName>
    <definedName name="_10A_37">#REF!</definedName>
    <definedName name="_10A_38">#REF!</definedName>
    <definedName name="_10A_39">#REF!</definedName>
    <definedName name="_10A_4">#REF!</definedName>
    <definedName name="_10A_40">#REF!</definedName>
    <definedName name="_10A_41">#REF!</definedName>
    <definedName name="_10A_42">#REF!</definedName>
    <definedName name="_10A_43">#REF!</definedName>
    <definedName name="_10A_44">#REF!</definedName>
    <definedName name="_10A_45">#REF!</definedName>
    <definedName name="_10A_46">#REF!</definedName>
    <definedName name="_10A_47">#REF!</definedName>
    <definedName name="_10A_48">#REF!</definedName>
    <definedName name="_10A_49">#REF!</definedName>
    <definedName name="_10A_5">#REF!</definedName>
    <definedName name="_10A_50">#REF!</definedName>
    <definedName name="_10A_51">#REF!</definedName>
    <definedName name="_10A_52">#REF!</definedName>
    <definedName name="_10A_53">#REF!</definedName>
    <definedName name="_10A_54">#REF!</definedName>
    <definedName name="_10A_55">#REF!</definedName>
    <definedName name="_10A_56">#REF!</definedName>
    <definedName name="_10A_57">#REF!</definedName>
    <definedName name="_10A_58">#REF!</definedName>
    <definedName name="_10A_59">#REF!</definedName>
    <definedName name="_10A_6">#REF!</definedName>
    <definedName name="_10A_60">#REF!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">#REF!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">#REF!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">#REF!</definedName>
    <definedName name="_10A_90">#N/A</definedName>
    <definedName name="_10B_">#REF!</definedName>
    <definedName name="_10B_1">#REF!</definedName>
    <definedName name="_10B_10">#REF!</definedName>
    <definedName name="_10B_11">#REF!</definedName>
    <definedName name="_10B_12">#REF!</definedName>
    <definedName name="_10B_13">#REF!</definedName>
    <definedName name="_10B_14">#REF!</definedName>
    <definedName name="_10B_15">#REF!</definedName>
    <definedName name="_10B_16">#REF!</definedName>
    <definedName name="_10B_17">#REF!</definedName>
    <definedName name="_10B_18">#REF!</definedName>
    <definedName name="_10B_19">#REF!</definedName>
    <definedName name="_10B_2">#REF!</definedName>
    <definedName name="_10B_20">#REF!</definedName>
    <definedName name="_10B_21">#REF!</definedName>
    <definedName name="_10B_22">#REF!</definedName>
    <definedName name="_10B_23">#REF!</definedName>
    <definedName name="_10B_24">#REF!</definedName>
    <definedName name="_10B_25">#REF!</definedName>
    <definedName name="_10B_26">#REF!</definedName>
    <definedName name="_10B_27">#REF!</definedName>
    <definedName name="_10B_28">#REF!</definedName>
    <definedName name="_10B_29">#REF!</definedName>
    <definedName name="_10B_3">#REF!</definedName>
    <definedName name="_10B_30">#REF!</definedName>
    <definedName name="_10B_31">#REF!</definedName>
    <definedName name="_10B_32">#REF!</definedName>
    <definedName name="_10B_33">#REF!</definedName>
    <definedName name="_10B_34">#REF!</definedName>
    <definedName name="_10B_35">#REF!</definedName>
    <definedName name="_10B_36">#REF!</definedName>
    <definedName name="_10B_37">#REF!</definedName>
    <definedName name="_10B_38">#REF!</definedName>
    <definedName name="_10B_39">#REF!</definedName>
    <definedName name="_10B_4">#REF!</definedName>
    <definedName name="_10B_40">#REF!</definedName>
    <definedName name="_10B_41">#REF!</definedName>
    <definedName name="_10B_42">#REF!</definedName>
    <definedName name="_10B_43">#REF!</definedName>
    <definedName name="_10B_44">#REF!</definedName>
    <definedName name="_10B_45">#REF!</definedName>
    <definedName name="_10B_46">#REF!</definedName>
    <definedName name="_10B_47">#REF!</definedName>
    <definedName name="_10B_48">#REF!</definedName>
    <definedName name="_10B_49">#REF!</definedName>
    <definedName name="_10B_5">#REF!</definedName>
    <definedName name="_10B_50">#REF!</definedName>
    <definedName name="_10B_51">#REF!</definedName>
    <definedName name="_10B_52">#REF!</definedName>
    <definedName name="_10B_53">#REF!</definedName>
    <definedName name="_10B_54">#REF!</definedName>
    <definedName name="_10B_55">#REF!</definedName>
    <definedName name="_10B_56">#REF!</definedName>
    <definedName name="_10B_57">#REF!</definedName>
    <definedName name="_10B_58">#REF!</definedName>
    <definedName name="_10B_59">#REF!</definedName>
    <definedName name="_10B_6">#REF!</definedName>
    <definedName name="_10B_60">#REF!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">#REF!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">#REF!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">#REF!</definedName>
    <definedName name="_10B_90">#N/A</definedName>
    <definedName name="_10C_">#REF!</definedName>
    <definedName name="_10C_1">#REF!</definedName>
    <definedName name="_10C_10">#REF!</definedName>
    <definedName name="_10C_11">#REF!</definedName>
    <definedName name="_10C_12">#REF!</definedName>
    <definedName name="_10C_13">#REF!</definedName>
    <definedName name="_10C_14">#REF!</definedName>
    <definedName name="_10C_15">#REF!</definedName>
    <definedName name="_10C_16">#REF!</definedName>
    <definedName name="_10C_17">#REF!</definedName>
    <definedName name="_10C_18">#REF!</definedName>
    <definedName name="_10C_19">#REF!</definedName>
    <definedName name="_10C_2">#REF!</definedName>
    <definedName name="_10C_20">#REF!</definedName>
    <definedName name="_10C_21">#REF!</definedName>
    <definedName name="_10C_22">#REF!</definedName>
    <definedName name="_10C_23">#REF!</definedName>
    <definedName name="_10C_24">#REF!</definedName>
    <definedName name="_10C_25">#REF!</definedName>
    <definedName name="_10C_26">#REF!</definedName>
    <definedName name="_10C_27">#REF!</definedName>
    <definedName name="_10C_28">#REF!</definedName>
    <definedName name="_10C_29">#REF!</definedName>
    <definedName name="_10C_3">#REF!</definedName>
    <definedName name="_10C_30">#REF!</definedName>
    <definedName name="_10C_31">#REF!</definedName>
    <definedName name="_10C_32">#REF!</definedName>
    <definedName name="_10C_33">#REF!</definedName>
    <definedName name="_10C_34">#REF!</definedName>
    <definedName name="_10C_35">#REF!</definedName>
    <definedName name="_10C_36">#REF!</definedName>
    <definedName name="_10C_37">#REF!</definedName>
    <definedName name="_10C_38">#REF!</definedName>
    <definedName name="_10C_39">#REF!</definedName>
    <definedName name="_10C_4">#REF!</definedName>
    <definedName name="_10C_40">#REF!</definedName>
    <definedName name="_10C_41">#REF!</definedName>
    <definedName name="_10C_42">#REF!</definedName>
    <definedName name="_10C_43">#REF!</definedName>
    <definedName name="_10C_44">#REF!</definedName>
    <definedName name="_10C_45">#REF!</definedName>
    <definedName name="_10C_46">#REF!</definedName>
    <definedName name="_10C_47">#REF!</definedName>
    <definedName name="_10C_48">#REF!</definedName>
    <definedName name="_10C_49">#REF!</definedName>
    <definedName name="_10C_5">#REF!</definedName>
    <definedName name="_10C_50">#REF!</definedName>
    <definedName name="_10C_51">#REF!</definedName>
    <definedName name="_10C_52">#REF!</definedName>
    <definedName name="_10C_53">#REF!</definedName>
    <definedName name="_10C_54">#REF!</definedName>
    <definedName name="_10C_55">#REF!</definedName>
    <definedName name="_10C_56">#REF!</definedName>
    <definedName name="_10C_57">#REF!</definedName>
    <definedName name="_10C_58">#REF!</definedName>
    <definedName name="_10C_59">#REF!</definedName>
    <definedName name="_10C_6">#REF!</definedName>
    <definedName name="_10C_60">#REF!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">#REF!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">#REF!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">#REF!</definedName>
    <definedName name="_10C_90">#N/A</definedName>
    <definedName name="_11">#N/A</definedName>
    <definedName name="_11A_1">#REF!</definedName>
    <definedName name="_11A_10">#REF!</definedName>
    <definedName name="_11A_11">#REF!</definedName>
    <definedName name="_11A_12">#REF!</definedName>
    <definedName name="_11A_13">#REF!</definedName>
    <definedName name="_11A_14">#REF!</definedName>
    <definedName name="_11A_15">#REF!</definedName>
    <definedName name="_11A_16">#REF!</definedName>
    <definedName name="_11A_17">#REF!</definedName>
    <definedName name="_11A_18">#REF!</definedName>
    <definedName name="_11A_19">#REF!</definedName>
    <definedName name="_11A_2">#REF!</definedName>
    <definedName name="_11A_20">#REF!</definedName>
    <definedName name="_11A_21">#REF!</definedName>
    <definedName name="_11A_22">#REF!</definedName>
    <definedName name="_11A_23">#REF!</definedName>
    <definedName name="_11A_24">#REF!</definedName>
    <definedName name="_11A_25">#REF!</definedName>
    <definedName name="_11A_26">#REF!</definedName>
    <definedName name="_11A_27">#REF!</definedName>
    <definedName name="_11A_28">#REF!</definedName>
    <definedName name="_11A_29">#REF!</definedName>
    <definedName name="_11A_3">#REF!</definedName>
    <definedName name="_11A_30">#REF!</definedName>
    <definedName name="_11A_4">#REF!</definedName>
    <definedName name="_11A_5">#REF!</definedName>
    <definedName name="_11A_6">#REF!</definedName>
    <definedName name="_11A_7">#REF!</definedName>
    <definedName name="_11A_8">#REF!</definedName>
    <definedName name="_11A_9">#REF!</definedName>
    <definedName name="_11B_1">#REF!</definedName>
    <definedName name="_11B_10">#REF!</definedName>
    <definedName name="_11B_11">#REF!</definedName>
    <definedName name="_11B_12">#REF!</definedName>
    <definedName name="_11B_13">#REF!</definedName>
    <definedName name="_11B_14">#REF!</definedName>
    <definedName name="_11B_15">#REF!</definedName>
    <definedName name="_11B_16">#REF!</definedName>
    <definedName name="_11B_17">#REF!</definedName>
    <definedName name="_11B_18">#REF!</definedName>
    <definedName name="_11B_19">#REF!</definedName>
    <definedName name="_11B_2">#REF!</definedName>
    <definedName name="_11B_20">#REF!</definedName>
    <definedName name="_11B_21">#REF!</definedName>
    <definedName name="_11B_22">#REF!</definedName>
    <definedName name="_11B_23">#REF!</definedName>
    <definedName name="_11B_24">#REF!</definedName>
    <definedName name="_11B_25">#REF!</definedName>
    <definedName name="_11B_26">#REF!</definedName>
    <definedName name="_11B_27">#REF!</definedName>
    <definedName name="_11B_28">#REF!</definedName>
    <definedName name="_11B_29">#REF!</definedName>
    <definedName name="_11B_3">#REF!</definedName>
    <definedName name="_11B_30">#REF!</definedName>
    <definedName name="_11B_4">#REF!</definedName>
    <definedName name="_11B_5">#REF!</definedName>
    <definedName name="_11B_6">#REF!</definedName>
    <definedName name="_11B_7">#REF!</definedName>
    <definedName name="_11B_8">#REF!</definedName>
    <definedName name="_11B_9">#REF!</definedName>
    <definedName name="_11C_1">#REF!</definedName>
    <definedName name="_11C_10">#REF!</definedName>
    <definedName name="_11C_11">#REF!</definedName>
    <definedName name="_11C_12">#REF!</definedName>
    <definedName name="_11C_13">#REF!</definedName>
    <definedName name="_11C_14">#REF!</definedName>
    <definedName name="_11C_15">#REF!</definedName>
    <definedName name="_11C_16">#REF!</definedName>
    <definedName name="_11C_17">#REF!</definedName>
    <definedName name="_11C_18">#REF!</definedName>
    <definedName name="_11C_19">#REF!</definedName>
    <definedName name="_11C_2">#REF!</definedName>
    <definedName name="_11C_20">#REF!</definedName>
    <definedName name="_11C_21">#REF!</definedName>
    <definedName name="_11C_22">#REF!</definedName>
    <definedName name="_11C_23">#REF!</definedName>
    <definedName name="_11C_24">#REF!</definedName>
    <definedName name="_11C_25">#REF!</definedName>
    <definedName name="_11C_26">#REF!</definedName>
    <definedName name="_11C_27">#REF!</definedName>
    <definedName name="_11C_28">#REF!</definedName>
    <definedName name="_11C_29">#REF!</definedName>
    <definedName name="_11C_3">#REF!</definedName>
    <definedName name="_11C_30">#REF!</definedName>
    <definedName name="_11C_4">#REF!</definedName>
    <definedName name="_11C_5">#REF!</definedName>
    <definedName name="_11C_6">#REF!</definedName>
    <definedName name="_11C_7">#REF!</definedName>
    <definedName name="_11C_8">#REF!</definedName>
    <definedName name="_11C_9">#REF!</definedName>
    <definedName name="_12">#N/A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3">#N/A</definedName>
    <definedName name="_13A_1">#REF!</definedName>
    <definedName name="_13A_10">#REF!</definedName>
    <definedName name="_13A_11">#REF!</definedName>
    <definedName name="_13A_12">#REF!</definedName>
    <definedName name="_13A_13">#REF!</definedName>
    <definedName name="_13A_14">#REF!</definedName>
    <definedName name="_13A_15">#REF!</definedName>
    <definedName name="_13A_16">#REF!</definedName>
    <definedName name="_13A_17">#REF!</definedName>
    <definedName name="_13A_18">#REF!</definedName>
    <definedName name="_13A_19">#REF!</definedName>
    <definedName name="_13A_2">#REF!</definedName>
    <definedName name="_13A_20">#REF!</definedName>
    <definedName name="_13A_21">#REF!</definedName>
    <definedName name="_13A_22">#REF!</definedName>
    <definedName name="_13A_23">#REF!</definedName>
    <definedName name="_13A_24">#REF!</definedName>
    <definedName name="_13A_25">#REF!</definedName>
    <definedName name="_13A_26">#REF!</definedName>
    <definedName name="_13A_27">#REF!</definedName>
    <definedName name="_13A_28">#REF!</definedName>
    <definedName name="_13A_29">#REF!</definedName>
    <definedName name="_13A_3">#REF!</definedName>
    <definedName name="_13A_30">#REF!</definedName>
    <definedName name="_13A_31">#REF!</definedName>
    <definedName name="_13A_32">#REF!</definedName>
    <definedName name="_13A_33">#REF!</definedName>
    <definedName name="_13A_34">#REF!</definedName>
    <definedName name="_13A_35">#REF!</definedName>
    <definedName name="_13A_36">#REF!</definedName>
    <definedName name="_13A_37">#REF!</definedName>
    <definedName name="_13A_38">#REF!</definedName>
    <definedName name="_13A_39">#REF!</definedName>
    <definedName name="_13A_4">#REF!</definedName>
    <definedName name="_13A_40">#REF!</definedName>
    <definedName name="_13A_41">#REF!</definedName>
    <definedName name="_13A_42">#REF!</definedName>
    <definedName name="_13A_43">#REF!</definedName>
    <definedName name="_13A_44">#REF!</definedName>
    <definedName name="_13A_45">#REF!</definedName>
    <definedName name="_13A_46">#REF!</definedName>
    <definedName name="_13A_47">#REF!</definedName>
    <definedName name="_13A_48">#REF!</definedName>
    <definedName name="_13A_49">#REF!</definedName>
    <definedName name="_13A_5">#REF!</definedName>
    <definedName name="_13A_50">#REF!</definedName>
    <definedName name="_13A_51">#REF!</definedName>
    <definedName name="_13A_52">#REF!</definedName>
    <definedName name="_13A_53">#REF!</definedName>
    <definedName name="_13A_54">#REF!</definedName>
    <definedName name="_13A_55">#REF!</definedName>
    <definedName name="_13A_56">#REF!</definedName>
    <definedName name="_13A_57">#REF!</definedName>
    <definedName name="_13A_58">#REF!</definedName>
    <definedName name="_13A_59">#REF!</definedName>
    <definedName name="_13A_6">#REF!</definedName>
    <definedName name="_13A_60">#REF!</definedName>
    <definedName name="_13A_7">#REF!</definedName>
    <definedName name="_13A_8">#REF!</definedName>
    <definedName name="_13A_9">#REF!</definedName>
    <definedName name="_13B_1">#REF!</definedName>
    <definedName name="_13B_10">#REF!</definedName>
    <definedName name="_13B_11">#REF!</definedName>
    <definedName name="_13B_12">#REF!</definedName>
    <definedName name="_13B_13">#REF!</definedName>
    <definedName name="_13B_14">#REF!</definedName>
    <definedName name="_13B_15">#REF!</definedName>
    <definedName name="_13B_16">#REF!</definedName>
    <definedName name="_13B_17">#REF!</definedName>
    <definedName name="_13B_18">#REF!</definedName>
    <definedName name="_13B_19">#REF!</definedName>
    <definedName name="_13B_2">#REF!</definedName>
    <definedName name="_13B_20">#REF!</definedName>
    <definedName name="_13B_21">#REF!</definedName>
    <definedName name="_13B_22">#REF!</definedName>
    <definedName name="_13B_23">#REF!</definedName>
    <definedName name="_13B_24">#REF!</definedName>
    <definedName name="_13B_25">#REF!</definedName>
    <definedName name="_13B_26">#REF!</definedName>
    <definedName name="_13B_27">#REF!</definedName>
    <definedName name="_13B_28">#REF!</definedName>
    <definedName name="_13B_29">#REF!</definedName>
    <definedName name="_13B_3">#REF!</definedName>
    <definedName name="_13B_30">#REF!</definedName>
    <definedName name="_13B_31">#REF!</definedName>
    <definedName name="_13B_32">#REF!</definedName>
    <definedName name="_13B_33">#REF!</definedName>
    <definedName name="_13B_34">#REF!</definedName>
    <definedName name="_13B_35">#REF!</definedName>
    <definedName name="_13B_36">#REF!</definedName>
    <definedName name="_13B_37">#REF!</definedName>
    <definedName name="_13B_38">#REF!</definedName>
    <definedName name="_13B_39">#REF!</definedName>
    <definedName name="_13B_4">#REF!</definedName>
    <definedName name="_13B_40">#REF!</definedName>
    <definedName name="_13B_41">#REF!</definedName>
    <definedName name="_13B_42">#REF!</definedName>
    <definedName name="_13B_43">#REF!</definedName>
    <definedName name="_13B_44">#REF!</definedName>
    <definedName name="_13B_45">#REF!</definedName>
    <definedName name="_13B_46">#REF!</definedName>
    <definedName name="_13B_47">#REF!</definedName>
    <definedName name="_13B_48">#REF!</definedName>
    <definedName name="_13B_49">#REF!</definedName>
    <definedName name="_13B_5">#REF!</definedName>
    <definedName name="_13B_50">#REF!</definedName>
    <definedName name="_13B_51">#REF!</definedName>
    <definedName name="_13B_52">#REF!</definedName>
    <definedName name="_13B_53">#REF!</definedName>
    <definedName name="_13B_54">#REF!</definedName>
    <definedName name="_13B_55">#REF!</definedName>
    <definedName name="_13B_56">#REF!</definedName>
    <definedName name="_13B_57">#REF!</definedName>
    <definedName name="_13B_58">#REF!</definedName>
    <definedName name="_13B_59">#REF!</definedName>
    <definedName name="_13B_6">#REF!</definedName>
    <definedName name="_13B_60">#REF!</definedName>
    <definedName name="_13B_7">#REF!</definedName>
    <definedName name="_13B_8">#REF!</definedName>
    <definedName name="_13B_9">#REF!</definedName>
    <definedName name="_13C_1">#REF!</definedName>
    <definedName name="_13C_10">#REF!</definedName>
    <definedName name="_13C_11">#REF!</definedName>
    <definedName name="_13C_12">#REF!</definedName>
    <definedName name="_13C_13">#REF!</definedName>
    <definedName name="_13C_14">#REF!</definedName>
    <definedName name="_13C_15">#REF!</definedName>
    <definedName name="_13C_16">#REF!</definedName>
    <definedName name="_13C_17">#REF!</definedName>
    <definedName name="_13C_18">#REF!</definedName>
    <definedName name="_13C_19">#REF!</definedName>
    <definedName name="_13C_2">#REF!</definedName>
    <definedName name="_13C_20">#REF!</definedName>
    <definedName name="_13C_21">#REF!</definedName>
    <definedName name="_13C_22">#REF!</definedName>
    <definedName name="_13C_23">#REF!</definedName>
    <definedName name="_13C_24">#REF!</definedName>
    <definedName name="_13C_25">#REF!</definedName>
    <definedName name="_13C_26">#REF!</definedName>
    <definedName name="_13C_27">#REF!</definedName>
    <definedName name="_13C_28">#REF!</definedName>
    <definedName name="_13C_29">#REF!</definedName>
    <definedName name="_13C_3">#REF!</definedName>
    <definedName name="_13C_30">#REF!</definedName>
    <definedName name="_13C_31">#REF!</definedName>
    <definedName name="_13C_32">#REF!</definedName>
    <definedName name="_13C_33">#REF!</definedName>
    <definedName name="_13C_34">#REF!</definedName>
    <definedName name="_13C_35">#REF!</definedName>
    <definedName name="_13C_36">#REF!</definedName>
    <definedName name="_13C_37">#REF!</definedName>
    <definedName name="_13C_38">#REF!</definedName>
    <definedName name="_13C_39">#REF!</definedName>
    <definedName name="_13C_4">#REF!</definedName>
    <definedName name="_13C_40">#REF!</definedName>
    <definedName name="_13C_41">#REF!</definedName>
    <definedName name="_13C_42">#REF!</definedName>
    <definedName name="_13C_43">#REF!</definedName>
    <definedName name="_13C_44">#REF!</definedName>
    <definedName name="_13C_45">#REF!</definedName>
    <definedName name="_13C_46">#REF!</definedName>
    <definedName name="_13C_47">#REF!</definedName>
    <definedName name="_13C_48">#REF!</definedName>
    <definedName name="_13C_49">#REF!</definedName>
    <definedName name="_13C_5">#REF!</definedName>
    <definedName name="_13C_50">#REF!</definedName>
    <definedName name="_13C_51">#REF!</definedName>
    <definedName name="_13C_52">#REF!</definedName>
    <definedName name="_13C_53">#REF!</definedName>
    <definedName name="_13C_54">#REF!</definedName>
    <definedName name="_13C_55">#REF!</definedName>
    <definedName name="_13C_56">#REF!</definedName>
    <definedName name="_13C_57">#REF!</definedName>
    <definedName name="_13C_58">#REF!</definedName>
    <definedName name="_13C_59">#REF!</definedName>
    <definedName name="_13C_6">#REF!</definedName>
    <definedName name="_13C_60">#REF!</definedName>
    <definedName name="_13C_7">#REF!</definedName>
    <definedName name="_13C_8">#REF!</definedName>
    <definedName name="_13C_9">#REF!</definedName>
    <definedName name="_14">#N/A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5">#N/A</definedName>
    <definedName name="_15A">#REF!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6">#N/A</definedName>
    <definedName name="_16_3_0Crite">#REF!</definedName>
    <definedName name="_16A_1">#REF!</definedName>
    <definedName name="_16A_10">#REF!</definedName>
    <definedName name="_16A_11">#REF!</definedName>
    <definedName name="_16A_12">#REF!</definedName>
    <definedName name="_16A_13">#REF!</definedName>
    <definedName name="_16A_14">#REF!</definedName>
    <definedName name="_16A_15">#REF!</definedName>
    <definedName name="_16A_2">#REF!</definedName>
    <definedName name="_16A_3">#REF!</definedName>
    <definedName name="_16A_4">#REF!</definedName>
    <definedName name="_16A_5">#REF!</definedName>
    <definedName name="_16A_6">#REF!</definedName>
    <definedName name="_16A_7">#REF!</definedName>
    <definedName name="_16A_8">#REF!</definedName>
    <definedName name="_16A_9">#REF!</definedName>
    <definedName name="_16B_1">#REF!</definedName>
    <definedName name="_16B_10">#REF!</definedName>
    <definedName name="_16B_11">#REF!</definedName>
    <definedName name="_16B_12">#REF!</definedName>
    <definedName name="_16B_13">#REF!</definedName>
    <definedName name="_16B_14">#REF!</definedName>
    <definedName name="_16B_15">#REF!</definedName>
    <definedName name="_16B_2">#REF!</definedName>
    <definedName name="_16B_3">#REF!</definedName>
    <definedName name="_16B_4">#REF!</definedName>
    <definedName name="_16B_5">#REF!</definedName>
    <definedName name="_16B_6">#REF!</definedName>
    <definedName name="_16B_7">#REF!</definedName>
    <definedName name="_16B_8">#REF!</definedName>
    <definedName name="_16B_9">#REF!</definedName>
    <definedName name="_16C_1">#REF!</definedName>
    <definedName name="_16C_10">#REF!</definedName>
    <definedName name="_16C_11">#REF!</definedName>
    <definedName name="_16C_12">#REF!</definedName>
    <definedName name="_16C_13">#REF!</definedName>
    <definedName name="_16C_14">#REF!</definedName>
    <definedName name="_16C_15">#REF!</definedName>
    <definedName name="_16C_2">#REF!</definedName>
    <definedName name="_16C_3">#REF!</definedName>
    <definedName name="_16C_4">#REF!</definedName>
    <definedName name="_16C_5">#REF!</definedName>
    <definedName name="_16C_6">#REF!</definedName>
    <definedName name="_16C_7">#REF!</definedName>
    <definedName name="_16C_8">#REF!</definedName>
    <definedName name="_16C_9">#REF!</definedName>
    <definedName name="_17">#N/A</definedName>
    <definedName name="_17_3_0Criteria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8">#N/A</definedName>
    <definedName name="_18_3__Crite">#REF!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9">#N/A</definedName>
    <definedName name="_19_3__Criteria">#REF!</definedName>
    <definedName name="_1A_1">#REF!</definedName>
    <definedName name="_1A_10">#REF!</definedName>
    <definedName name="_1A_11">#REF!</definedName>
    <definedName name="_1A_12">#REF!</definedName>
    <definedName name="_1A_13">#REF!</definedName>
    <definedName name="_1A_14">#REF!</definedName>
    <definedName name="_1A_15">#REF!</definedName>
    <definedName name="_1A_16">#REF!</definedName>
    <definedName name="_1A_17">#REF!</definedName>
    <definedName name="_1A_18">#REF!</definedName>
    <definedName name="_1A_19">#REF!</definedName>
    <definedName name="_1A_2">#REF!</definedName>
    <definedName name="_1A_20">#REF!</definedName>
    <definedName name="_1A_21">#REF!</definedName>
    <definedName name="_1A_22">#REF!</definedName>
    <definedName name="_1A_23">#REF!</definedName>
    <definedName name="_1A_24">#REF!</definedName>
    <definedName name="_1A_25">#REF!</definedName>
    <definedName name="_1A_26">#REF!</definedName>
    <definedName name="_1A_27">#REF!</definedName>
    <definedName name="_1A_28">#REF!</definedName>
    <definedName name="_1A_29">#REF!</definedName>
    <definedName name="_1A_3">#REF!</definedName>
    <definedName name="_1A_30">#REF!</definedName>
    <definedName name="_1A_4">#REF!</definedName>
    <definedName name="_1A_5">#REF!</definedName>
    <definedName name="_1A_6">#REF!</definedName>
    <definedName name="_1A_7">#REF!</definedName>
    <definedName name="_1A_8">#REF!</definedName>
    <definedName name="_1A_9">#REF!</definedName>
    <definedName name="_1B_1">#REF!</definedName>
    <definedName name="_1B_10">#REF!</definedName>
    <definedName name="_1B_11">#REF!</definedName>
    <definedName name="_1B_12">#REF!</definedName>
    <definedName name="_1B_13">#REF!</definedName>
    <definedName name="_1B_14">#REF!</definedName>
    <definedName name="_1B_15">#REF!</definedName>
    <definedName name="_1B_16">#REF!</definedName>
    <definedName name="_1B_17">#REF!</definedName>
    <definedName name="_1B_18">#REF!</definedName>
    <definedName name="_1B_19">#REF!</definedName>
    <definedName name="_1B_2">#REF!</definedName>
    <definedName name="_1B_20">#REF!</definedName>
    <definedName name="_1B_21">#REF!</definedName>
    <definedName name="_1B_22">#REF!</definedName>
    <definedName name="_1B_23">#REF!</definedName>
    <definedName name="_1B_24">#REF!</definedName>
    <definedName name="_1B_25">#REF!</definedName>
    <definedName name="_1B_26">#REF!</definedName>
    <definedName name="_1B_27">#REF!</definedName>
    <definedName name="_1B_28">#REF!</definedName>
    <definedName name="_1B_29">#REF!</definedName>
    <definedName name="_1B_3">#REF!</definedName>
    <definedName name="_1B_30">#REF!</definedName>
    <definedName name="_1B_4">#REF!</definedName>
    <definedName name="_1B_5">#REF!</definedName>
    <definedName name="_1B_6">#REF!</definedName>
    <definedName name="_1B_7">#REF!</definedName>
    <definedName name="_1B_8">#REF!</definedName>
    <definedName name="_1B_9">#REF!</definedName>
    <definedName name="_1C_1">#REF!</definedName>
    <definedName name="_1C_10">#REF!</definedName>
    <definedName name="_1C_11">#REF!</definedName>
    <definedName name="_1C_12">#REF!</definedName>
    <definedName name="_1C_13">#REF!</definedName>
    <definedName name="_1C_14">#REF!</definedName>
    <definedName name="_1C_15">#REF!</definedName>
    <definedName name="_1C_16">#REF!</definedName>
    <definedName name="_1C_17">#REF!</definedName>
    <definedName name="_1C_18">#REF!</definedName>
    <definedName name="_1C_19">#REF!</definedName>
    <definedName name="_1C_2">#REF!</definedName>
    <definedName name="_1C_20">#REF!</definedName>
    <definedName name="_1C_21">#REF!</definedName>
    <definedName name="_1C_22">#REF!</definedName>
    <definedName name="_1C_23">#REF!</definedName>
    <definedName name="_1C_24">#REF!</definedName>
    <definedName name="_1C_25">#REF!</definedName>
    <definedName name="_1C_26">#REF!</definedName>
    <definedName name="_1C_27">#REF!</definedName>
    <definedName name="_1C_28">#REF!</definedName>
    <definedName name="_1C_29">#REF!</definedName>
    <definedName name="_1C_3">#REF!</definedName>
    <definedName name="_1C_30">#REF!</definedName>
    <definedName name="_1C_4">#REF!</definedName>
    <definedName name="_1C_5">#REF!</definedName>
    <definedName name="_1C_6">#REF!</definedName>
    <definedName name="_1C_7">#REF!</definedName>
    <definedName name="_1C_8">#REF!</definedName>
    <definedName name="_1C_9">#REF!</definedName>
    <definedName name="_1공장">#REF!</definedName>
    <definedName name="_2">#N/A</definedName>
    <definedName name="_2.1gb_fastwide_plug_drive">[9]Supplement2!#REF!</definedName>
    <definedName name="_2.1gb_nonplug_drive">[9]Supplement2!#REF!</definedName>
    <definedName name="_2.1gb_plug_drive">[9]Supplement2!#REF!</definedName>
    <definedName name="_2_3_0Criteria" localSheetId="6">#REF!</definedName>
    <definedName name="_2_3_0Criteria" localSheetId="5">#REF!</definedName>
    <definedName name="_2_3_0Criteria">#REF!</definedName>
    <definedName name="_20">#N/A</definedName>
    <definedName name="_21">#N/A</definedName>
    <definedName name="_21a3_" localSheetId="6">#REF!</definedName>
    <definedName name="_21a3_" localSheetId="5">#REF!</definedName>
    <definedName name="_21a3_">#REF!</definedName>
    <definedName name="_22">#N/A</definedName>
    <definedName name="_22G_0Extr" localSheetId="6">#REF!</definedName>
    <definedName name="_22G_0Extr" localSheetId="5">#REF!</definedName>
    <definedName name="_22G_0Extr">#REF!</definedName>
    <definedName name="_23">#N/A</definedName>
    <definedName name="_23G_0Extract" localSheetId="6">#REF!</definedName>
    <definedName name="_23G_0Extract" localSheetId="5">#REF!</definedName>
    <definedName name="_23G_0Extract">#REF!</definedName>
    <definedName name="_24">#N/A</definedName>
    <definedName name="_24G__Extr" localSheetId="6">#REF!</definedName>
    <definedName name="_24G__Extr" localSheetId="5">#REF!</definedName>
    <definedName name="_24G__Extr">#REF!</definedName>
    <definedName name="_25">#N/A</definedName>
    <definedName name="_25G__Extract" localSheetId="6">#REF!</definedName>
    <definedName name="_25G__Extract" localSheetId="5">#REF!</definedName>
    <definedName name="_25G__Extract">#REF!</definedName>
    <definedName name="_26">#N/A</definedName>
    <definedName name="_27">#N/A</definedName>
    <definedName name="_28">#N/A</definedName>
    <definedName name="_29">#N/A</definedName>
    <definedName name="_2A_1" localSheetId="6">#REF!</definedName>
    <definedName name="_2A_1" localSheetId="5">#REF!</definedName>
    <definedName name="_2A_1">#REF!</definedName>
    <definedName name="_2A_10">#REF!</definedName>
    <definedName name="_2A_11">#REF!</definedName>
    <definedName name="_2A_12">#REF!</definedName>
    <definedName name="_2A_13">#REF!</definedName>
    <definedName name="_2A_14">#REF!</definedName>
    <definedName name="_2A_15">#REF!</definedName>
    <definedName name="_2A_16">#REF!</definedName>
    <definedName name="_2A_17">#REF!</definedName>
    <definedName name="_2A_18">#REF!</definedName>
    <definedName name="_2A_19">#REF!</definedName>
    <definedName name="_2A_2">#REF!</definedName>
    <definedName name="_2A_20">#REF!</definedName>
    <definedName name="_2A_21">#REF!</definedName>
    <definedName name="_2A_22">#REF!</definedName>
    <definedName name="_2A_23">#REF!</definedName>
    <definedName name="_2A_24">#REF!</definedName>
    <definedName name="_2A_25">#REF!</definedName>
    <definedName name="_2A_26">#REF!</definedName>
    <definedName name="_2A_27">#REF!</definedName>
    <definedName name="_2A_28">#REF!</definedName>
    <definedName name="_2A_29">#REF!</definedName>
    <definedName name="_2A_3">#REF!</definedName>
    <definedName name="_2A_30">#REF!</definedName>
    <definedName name="_2A_4">#REF!</definedName>
    <definedName name="_2A_5">#REF!</definedName>
    <definedName name="_2A_6">#REF!</definedName>
    <definedName name="_2A_7">#REF!</definedName>
    <definedName name="_2A_8">#REF!</definedName>
    <definedName name="_2A_9">#REF!</definedName>
    <definedName name="_2B_1">#REF!</definedName>
    <definedName name="_2B_10">#REF!</definedName>
    <definedName name="_2B_11">#REF!</definedName>
    <definedName name="_2B_12">#REF!</definedName>
    <definedName name="_2B_13">#REF!</definedName>
    <definedName name="_2B_14">#REF!</definedName>
    <definedName name="_2B_15">#REF!</definedName>
    <definedName name="_2B_16">#REF!</definedName>
    <definedName name="_2B_17">#REF!</definedName>
    <definedName name="_2B_18">#REF!</definedName>
    <definedName name="_2B_19">#REF!</definedName>
    <definedName name="_2B_2">#REF!</definedName>
    <definedName name="_2B_20">#REF!</definedName>
    <definedName name="_2B_21">#REF!</definedName>
    <definedName name="_2B_22">#REF!</definedName>
    <definedName name="_2B_23">#REF!</definedName>
    <definedName name="_2B_24">#REF!</definedName>
    <definedName name="_2B_25">#REF!</definedName>
    <definedName name="_2B_26">#REF!</definedName>
    <definedName name="_2B_27">#REF!</definedName>
    <definedName name="_2B_28">#REF!</definedName>
    <definedName name="_2B_29">#REF!</definedName>
    <definedName name="_2B_3">#REF!</definedName>
    <definedName name="_2B_30">#REF!</definedName>
    <definedName name="_2B_4">#REF!</definedName>
    <definedName name="_2B_5">#REF!</definedName>
    <definedName name="_2B_6">#REF!</definedName>
    <definedName name="_2B_7">#REF!</definedName>
    <definedName name="_2B_8">#REF!</definedName>
    <definedName name="_2B_9">#REF!</definedName>
    <definedName name="_2C_1">#REF!</definedName>
    <definedName name="_2C_10">#REF!</definedName>
    <definedName name="_2C_11">#REF!</definedName>
    <definedName name="_2C_12">#REF!</definedName>
    <definedName name="_2C_13">#REF!</definedName>
    <definedName name="_2C_14">#REF!</definedName>
    <definedName name="_2C_15">#REF!</definedName>
    <definedName name="_2C_16">#REF!</definedName>
    <definedName name="_2C_17">#REF!</definedName>
    <definedName name="_2C_18">#REF!</definedName>
    <definedName name="_2C_19">#REF!</definedName>
    <definedName name="_2C_2">#REF!</definedName>
    <definedName name="_2C_20">#REF!</definedName>
    <definedName name="_2C_21">#REF!</definedName>
    <definedName name="_2C_22">#REF!</definedName>
    <definedName name="_2C_23">#REF!</definedName>
    <definedName name="_2C_24">#REF!</definedName>
    <definedName name="_2C_25">#REF!</definedName>
    <definedName name="_2C_26">#REF!</definedName>
    <definedName name="_2C_27">#REF!</definedName>
    <definedName name="_2C_28">#REF!</definedName>
    <definedName name="_2C_29">#REF!</definedName>
    <definedName name="_2C_3">#REF!</definedName>
    <definedName name="_2C_30">#REF!</definedName>
    <definedName name="_2C_4">#REF!</definedName>
    <definedName name="_2C_5">#REF!</definedName>
    <definedName name="_2C_6">#REF!</definedName>
    <definedName name="_2C_7">#REF!</definedName>
    <definedName name="_2C_8">#REF!</definedName>
    <definedName name="_2C_9">#REF!</definedName>
    <definedName name="_2공장">#REF!</definedName>
    <definedName name="_3">#N/A</definedName>
    <definedName name="_3_3__Crite" localSheetId="6">#REF!</definedName>
    <definedName name="_3_3__Crite" localSheetId="5">#REF!</definedName>
    <definedName name="_3_3__Crite">#REF!</definedName>
    <definedName name="_30">#N/A</definedName>
    <definedName name="_31">#N/A</definedName>
    <definedName name="_32">#N/A</definedName>
    <definedName name="_32mb_70nsmemory" localSheetId="6">[9]Supplement2!#REF!</definedName>
    <definedName name="_32mb_70nsmemory" localSheetId="5">[9]Supplement2!#REF!</definedName>
    <definedName name="_32mb_70nsmemory">[9]Supplement2!#REF!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3A_1" localSheetId="6">#REF!</definedName>
    <definedName name="_3A_1" localSheetId="5">#REF!</definedName>
    <definedName name="_3A_1">#REF!</definedName>
    <definedName name="_3A_10" localSheetId="6">#REF!</definedName>
    <definedName name="_3A_10" localSheetId="5">#REF!</definedName>
    <definedName name="_3A_10">#REF!</definedName>
    <definedName name="_3A_11" localSheetId="6">#REF!</definedName>
    <definedName name="_3A_11" localSheetId="5">#REF!</definedName>
    <definedName name="_3A_11">#REF!</definedName>
    <definedName name="_3A_12">#REF!</definedName>
    <definedName name="_3A_13">#REF!</definedName>
    <definedName name="_3A_14">#REF!</definedName>
    <definedName name="_3A_15">#REF!</definedName>
    <definedName name="_3A_16">#REF!</definedName>
    <definedName name="_3A_17">#REF!</definedName>
    <definedName name="_3A_18">#REF!</definedName>
    <definedName name="_3A_19">#REF!</definedName>
    <definedName name="_3A_2">#REF!</definedName>
    <definedName name="_3A_20">#REF!</definedName>
    <definedName name="_3A_21">#REF!</definedName>
    <definedName name="_3A_22">#REF!</definedName>
    <definedName name="_3A_23">#REF!</definedName>
    <definedName name="_3A_24">#REF!</definedName>
    <definedName name="_3A_25">#REF!</definedName>
    <definedName name="_3A_26">#REF!</definedName>
    <definedName name="_3A_27">#REF!</definedName>
    <definedName name="_3A_28">#REF!</definedName>
    <definedName name="_3A_29">#REF!</definedName>
    <definedName name="_3A_3">#REF!</definedName>
    <definedName name="_3A_30">#REF!</definedName>
    <definedName name="_3A_4">#REF!</definedName>
    <definedName name="_3A_5">#REF!</definedName>
    <definedName name="_3A_6">#REF!</definedName>
    <definedName name="_3A_7">#REF!</definedName>
    <definedName name="_3A_8">#REF!</definedName>
    <definedName name="_3A_9">#REF!</definedName>
    <definedName name="_3a11_">[10]국공유지및사유지!$C$3</definedName>
    <definedName name="_3B_1" localSheetId="6">#REF!</definedName>
    <definedName name="_3B_1" localSheetId="5">#REF!</definedName>
    <definedName name="_3B_1">#REF!</definedName>
    <definedName name="_3B_10" localSheetId="6">#REF!</definedName>
    <definedName name="_3B_10" localSheetId="5">#REF!</definedName>
    <definedName name="_3B_10">#REF!</definedName>
    <definedName name="_3B_11" localSheetId="6">#REF!</definedName>
    <definedName name="_3B_11" localSheetId="5">#REF!</definedName>
    <definedName name="_3B_11">#REF!</definedName>
    <definedName name="_3B_12">#REF!</definedName>
    <definedName name="_3B_13">#REF!</definedName>
    <definedName name="_3B_14">#REF!</definedName>
    <definedName name="_3B_15">#REF!</definedName>
    <definedName name="_3B_16">#REF!</definedName>
    <definedName name="_3B_17">#REF!</definedName>
    <definedName name="_3B_18">#REF!</definedName>
    <definedName name="_3B_19">#REF!</definedName>
    <definedName name="_3B_2">#REF!</definedName>
    <definedName name="_3B_20">#REF!</definedName>
    <definedName name="_3B_21">#REF!</definedName>
    <definedName name="_3B_22">#REF!</definedName>
    <definedName name="_3B_23">#REF!</definedName>
    <definedName name="_3B_24">#REF!</definedName>
    <definedName name="_3B_25">#REF!</definedName>
    <definedName name="_3B_26">#REF!</definedName>
    <definedName name="_3B_27">#REF!</definedName>
    <definedName name="_3B_28">#REF!</definedName>
    <definedName name="_3B_29">#REF!</definedName>
    <definedName name="_3B_3">#REF!</definedName>
    <definedName name="_3B_30">#REF!</definedName>
    <definedName name="_3B_4">#REF!</definedName>
    <definedName name="_3B_5">#REF!</definedName>
    <definedName name="_3B_6">#REF!</definedName>
    <definedName name="_3B_7">#REF!</definedName>
    <definedName name="_3B_8">#REF!</definedName>
    <definedName name="_3B_9">#REF!</definedName>
    <definedName name="_3C_1">#REF!</definedName>
    <definedName name="_3C_10">#REF!</definedName>
    <definedName name="_3C_11">#REF!</definedName>
    <definedName name="_3C_12">#REF!</definedName>
    <definedName name="_3C_13">#REF!</definedName>
    <definedName name="_3C_14">#REF!</definedName>
    <definedName name="_3C_15">#REF!</definedName>
    <definedName name="_3C_16">#REF!</definedName>
    <definedName name="_3C_17">#REF!</definedName>
    <definedName name="_3C_18">#REF!</definedName>
    <definedName name="_3C_19">#REF!</definedName>
    <definedName name="_3C_2">#REF!</definedName>
    <definedName name="_3C_20">#REF!</definedName>
    <definedName name="_3C_21">#REF!</definedName>
    <definedName name="_3C_22">#REF!</definedName>
    <definedName name="_3C_23">#REF!</definedName>
    <definedName name="_3C_24">#REF!</definedName>
    <definedName name="_3C_25">#REF!</definedName>
    <definedName name="_3C_26">#REF!</definedName>
    <definedName name="_3C_27">#REF!</definedName>
    <definedName name="_3C_28">#REF!</definedName>
    <definedName name="_3C_29">#REF!</definedName>
    <definedName name="_3C_3">#REF!</definedName>
    <definedName name="_3C_30">#REF!</definedName>
    <definedName name="_3C_4">#REF!</definedName>
    <definedName name="_3C_5">#REF!</definedName>
    <definedName name="_3C_6">#REF!</definedName>
    <definedName name="_3C_7">#REF!</definedName>
    <definedName name="_3C_8">#REF!</definedName>
    <definedName name="_3C_9">#REF!</definedName>
    <definedName name="_3공장">#REF!</definedName>
    <definedName name="_3년간매출">[11]경영상태!#REF!</definedName>
    <definedName name="_4">#N/A</definedName>
    <definedName name="_4.3gb_fastwide_plug_drive">[9]Supplement2!#REF!</definedName>
    <definedName name="_4.3gb_nonplug_drive">[9]Supplement2!#REF!</definedName>
    <definedName name="_4_3__Criteria" localSheetId="6">#REF!</definedName>
    <definedName name="_4_3__Criteria" localSheetId="5">#REF!</definedName>
    <definedName name="_4_3__Criteria">#REF!</definedName>
    <definedName name="_40">#N/A</definedName>
    <definedName name="_40단가산출서">'[12]40단가산출서'!$A$4:$M$1278</definedName>
    <definedName name="_40집계">'[12]40집계'!$A$3:$O$141</definedName>
    <definedName name="_41">#N/A</definedName>
    <definedName name="_41_0_0_F" hidden="1">#REF!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4A_1" localSheetId="6">#REF!</definedName>
    <definedName name="_4A_1" localSheetId="5">#REF!</definedName>
    <definedName name="_4A_1">#REF!</definedName>
    <definedName name="_4A_10" localSheetId="6">#REF!</definedName>
    <definedName name="_4A_10" localSheetId="5">#REF!</definedName>
    <definedName name="_4A_10">#REF!</definedName>
    <definedName name="_4A_11" localSheetId="6">#REF!</definedName>
    <definedName name="_4A_11" localSheetId="5">#REF!</definedName>
    <definedName name="_4A_11">#REF!</definedName>
    <definedName name="_4A_12">#REF!</definedName>
    <definedName name="_4A_13">#REF!</definedName>
    <definedName name="_4A_14">#REF!</definedName>
    <definedName name="_4A_15">#REF!</definedName>
    <definedName name="_4A_16">#REF!</definedName>
    <definedName name="_4A_17">#REF!</definedName>
    <definedName name="_4A_18">#REF!</definedName>
    <definedName name="_4A_19">#REF!</definedName>
    <definedName name="_4A_2">#REF!</definedName>
    <definedName name="_4A_20">#REF!</definedName>
    <definedName name="_4A_21">#REF!</definedName>
    <definedName name="_4A_22">#REF!</definedName>
    <definedName name="_4A_23">#REF!</definedName>
    <definedName name="_4A_24">#REF!</definedName>
    <definedName name="_4A_25">#REF!</definedName>
    <definedName name="_4A_26">#REF!</definedName>
    <definedName name="_4A_27">#REF!</definedName>
    <definedName name="_4A_28">#REF!</definedName>
    <definedName name="_4A_29">#REF!</definedName>
    <definedName name="_4A_3">#REF!</definedName>
    <definedName name="_4A_30">#REF!</definedName>
    <definedName name="_4A_4">#REF!</definedName>
    <definedName name="_4A_5">#REF!</definedName>
    <definedName name="_4A_6">#REF!</definedName>
    <definedName name="_4A_7">#REF!</definedName>
    <definedName name="_4A_8">#REF!</definedName>
    <definedName name="_4A_9">#REF!</definedName>
    <definedName name="_4B_1">#REF!</definedName>
    <definedName name="_4B_10">#REF!</definedName>
    <definedName name="_4B_11">#REF!</definedName>
    <definedName name="_4B_12">#REF!</definedName>
    <definedName name="_4B_13">#REF!</definedName>
    <definedName name="_4B_14">#REF!</definedName>
    <definedName name="_4B_15">#REF!</definedName>
    <definedName name="_4B_16">#REF!</definedName>
    <definedName name="_4B_17">#REF!</definedName>
    <definedName name="_4B_18">#REF!</definedName>
    <definedName name="_4B_19">#REF!</definedName>
    <definedName name="_4B_2">#REF!</definedName>
    <definedName name="_4B_20">#REF!</definedName>
    <definedName name="_4B_21">#REF!</definedName>
    <definedName name="_4B_22">#REF!</definedName>
    <definedName name="_4B_23">#REF!</definedName>
    <definedName name="_4B_24">#REF!</definedName>
    <definedName name="_4B_25">#REF!</definedName>
    <definedName name="_4B_26">#REF!</definedName>
    <definedName name="_4B_27">#REF!</definedName>
    <definedName name="_4B_28">#REF!</definedName>
    <definedName name="_4B_29">#REF!</definedName>
    <definedName name="_4B_3">#REF!</definedName>
    <definedName name="_4B_30">#REF!</definedName>
    <definedName name="_4B_4">#REF!</definedName>
    <definedName name="_4B_5">#REF!</definedName>
    <definedName name="_4B_6">#REF!</definedName>
    <definedName name="_4B_7">#REF!</definedName>
    <definedName name="_4B_8">#REF!</definedName>
    <definedName name="_4B_9">#REF!</definedName>
    <definedName name="_4C_1">#REF!</definedName>
    <definedName name="_4C_10">#REF!</definedName>
    <definedName name="_4C_11">#REF!</definedName>
    <definedName name="_4C_12">#REF!</definedName>
    <definedName name="_4C_13">#REF!</definedName>
    <definedName name="_4C_14">#REF!</definedName>
    <definedName name="_4C_15">#REF!</definedName>
    <definedName name="_4C_16">#REF!</definedName>
    <definedName name="_4C_17">#REF!</definedName>
    <definedName name="_4C_18">#REF!</definedName>
    <definedName name="_4C_19">#REF!</definedName>
    <definedName name="_4C_2">#REF!</definedName>
    <definedName name="_4C_20">#REF!</definedName>
    <definedName name="_4C_21">#REF!</definedName>
    <definedName name="_4C_22">#REF!</definedName>
    <definedName name="_4C_23">#REF!</definedName>
    <definedName name="_4C_24">#REF!</definedName>
    <definedName name="_4C_25">#REF!</definedName>
    <definedName name="_4C_26">#REF!</definedName>
    <definedName name="_4C_27">#REF!</definedName>
    <definedName name="_4C_28">#REF!</definedName>
    <definedName name="_4C_29">#REF!</definedName>
    <definedName name="_4C_3">#REF!</definedName>
    <definedName name="_4C_30">#REF!</definedName>
    <definedName name="_4C_4">#REF!</definedName>
    <definedName name="_4C_5">#REF!</definedName>
    <definedName name="_4C_6">#REF!</definedName>
    <definedName name="_4C_7">#REF!</definedName>
    <definedName name="_4C_8">#REF!</definedName>
    <definedName name="_4C_9">#REF!</definedName>
    <definedName name="_4G_0Extr">#REF!</definedName>
    <definedName name="_4S" hidden="1">#REF!</definedName>
    <definedName name="_4차">#REF!</definedName>
    <definedName name="_5">#N/A</definedName>
    <definedName name="_50">#N/A</definedName>
    <definedName name="_51">#N/A</definedName>
    <definedName name="_52">#N/A</definedName>
    <definedName name="_53">#N/A</definedName>
    <definedName name="_535mb_nonplug_drive">[9]Supplement2!#REF!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5A_1">#REF!</definedName>
    <definedName name="_5A_10">#REF!</definedName>
    <definedName name="_5A_11">#REF!</definedName>
    <definedName name="_5A_12">#REF!</definedName>
    <definedName name="_5A_13">#REF!</definedName>
    <definedName name="_5A_14">#REF!</definedName>
    <definedName name="_5A_15">#REF!</definedName>
    <definedName name="_5A_16">#REF!</definedName>
    <definedName name="_5A_17">#REF!</definedName>
    <definedName name="_5A_18">#REF!</definedName>
    <definedName name="_5A_19">#REF!</definedName>
    <definedName name="_5A_2">#REF!</definedName>
    <definedName name="_5A_20">#REF!</definedName>
    <definedName name="_5A_21">#REF!</definedName>
    <definedName name="_5A_22">#REF!</definedName>
    <definedName name="_5A_23">#REF!</definedName>
    <definedName name="_5A_24">#REF!</definedName>
    <definedName name="_5A_25">#REF!</definedName>
    <definedName name="_5A_26">#REF!</definedName>
    <definedName name="_5A_27">#REF!</definedName>
    <definedName name="_5A_28">#REF!</definedName>
    <definedName name="_5A_29">#REF!</definedName>
    <definedName name="_5A_3">#REF!</definedName>
    <definedName name="_5A_30">#REF!</definedName>
    <definedName name="_5A_4">#REF!</definedName>
    <definedName name="_5A_5">#REF!</definedName>
    <definedName name="_5A_6">#REF!</definedName>
    <definedName name="_5A_7">#REF!</definedName>
    <definedName name="_5A_8">#REF!</definedName>
    <definedName name="_5A_9">#REF!</definedName>
    <definedName name="_5B_1">#REF!</definedName>
    <definedName name="_5B_10">#REF!</definedName>
    <definedName name="_5B_11">#REF!</definedName>
    <definedName name="_5B_12">#REF!</definedName>
    <definedName name="_5B_13">#REF!</definedName>
    <definedName name="_5B_14">#REF!</definedName>
    <definedName name="_5B_15">#REF!</definedName>
    <definedName name="_5B_16">#REF!</definedName>
    <definedName name="_5B_17">#REF!</definedName>
    <definedName name="_5B_18">#REF!</definedName>
    <definedName name="_5B_19">#REF!</definedName>
    <definedName name="_5B_2">#REF!</definedName>
    <definedName name="_5B_20">#REF!</definedName>
    <definedName name="_5B_21">#REF!</definedName>
    <definedName name="_5B_22">#REF!</definedName>
    <definedName name="_5B_23">#REF!</definedName>
    <definedName name="_5B_24">#REF!</definedName>
    <definedName name="_5B_25">#REF!</definedName>
    <definedName name="_5B_26">#REF!</definedName>
    <definedName name="_5B_27">#REF!</definedName>
    <definedName name="_5B_28">#REF!</definedName>
    <definedName name="_5B_29">#REF!</definedName>
    <definedName name="_5B_3">#REF!</definedName>
    <definedName name="_5B_30">#REF!</definedName>
    <definedName name="_5B_4">#REF!</definedName>
    <definedName name="_5B_5">#REF!</definedName>
    <definedName name="_5B_6">#REF!</definedName>
    <definedName name="_5B_7">#REF!</definedName>
    <definedName name="_5B_8">#REF!</definedName>
    <definedName name="_5B_9">#REF!</definedName>
    <definedName name="_5C_1">#REF!</definedName>
    <definedName name="_5C_10">#REF!</definedName>
    <definedName name="_5C_11">#REF!</definedName>
    <definedName name="_5C_12">#REF!</definedName>
    <definedName name="_5C_13">#REF!</definedName>
    <definedName name="_5C_14">#REF!</definedName>
    <definedName name="_5C_15">#REF!</definedName>
    <definedName name="_5C_16">#REF!</definedName>
    <definedName name="_5C_17">#REF!</definedName>
    <definedName name="_5C_18">#REF!</definedName>
    <definedName name="_5C_19">#REF!</definedName>
    <definedName name="_5C_2">#REF!</definedName>
    <definedName name="_5C_20">#REF!</definedName>
    <definedName name="_5C_21">#REF!</definedName>
    <definedName name="_5C_22">#REF!</definedName>
    <definedName name="_5C_23">#REF!</definedName>
    <definedName name="_5C_24">#REF!</definedName>
    <definedName name="_5C_25">#REF!</definedName>
    <definedName name="_5C_26">#REF!</definedName>
    <definedName name="_5C_27">#REF!</definedName>
    <definedName name="_5C_28">#REF!</definedName>
    <definedName name="_5C_29">#REF!</definedName>
    <definedName name="_5C_3">#REF!</definedName>
    <definedName name="_5C_30">#REF!</definedName>
    <definedName name="_5C_4">#REF!</definedName>
    <definedName name="_5C_5">#REF!</definedName>
    <definedName name="_5C_6">#REF!</definedName>
    <definedName name="_5C_7">#REF!</definedName>
    <definedName name="_5C_8">#REF!</definedName>
    <definedName name="_5C_9">#REF!</definedName>
    <definedName name="_5F" hidden="1">#REF!</definedName>
    <definedName name="_5G_0Extr">#REF!</definedName>
    <definedName name="_5G_0Extract">#REF!</definedName>
    <definedName name="_5차">#REF!</definedName>
    <definedName name="_6">#N/A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6A_1">#REF!</definedName>
    <definedName name="_6A_10">#REF!</definedName>
    <definedName name="_6A_11">#REF!</definedName>
    <definedName name="_6A_12">#REF!</definedName>
    <definedName name="_6A_13">#REF!</definedName>
    <definedName name="_6A_14">#REF!</definedName>
    <definedName name="_6A_15">#REF!</definedName>
    <definedName name="_6A_16">#REF!</definedName>
    <definedName name="_6A_17">#REF!</definedName>
    <definedName name="_6A_18">#REF!</definedName>
    <definedName name="_6A_19">#REF!</definedName>
    <definedName name="_6A_2">#REF!</definedName>
    <definedName name="_6A_20">#REF!</definedName>
    <definedName name="_6A_21">#REF!</definedName>
    <definedName name="_6A_22">#REF!</definedName>
    <definedName name="_6A_23">#REF!</definedName>
    <definedName name="_6A_24">#REF!</definedName>
    <definedName name="_6A_25">#REF!</definedName>
    <definedName name="_6A_26">#REF!</definedName>
    <definedName name="_6A_27">#REF!</definedName>
    <definedName name="_6A_28">#REF!</definedName>
    <definedName name="_6A_29">#REF!</definedName>
    <definedName name="_6A_3">#REF!</definedName>
    <definedName name="_6A_30">#REF!</definedName>
    <definedName name="_6A_4">#REF!</definedName>
    <definedName name="_6A_5">#REF!</definedName>
    <definedName name="_6A_6">#REF!</definedName>
    <definedName name="_6A_7">#REF!</definedName>
    <definedName name="_6A_8">#REF!</definedName>
    <definedName name="_6A_9">#REF!</definedName>
    <definedName name="_6B_1">#REF!</definedName>
    <definedName name="_6B_10">#REF!</definedName>
    <definedName name="_6B_11">#REF!</definedName>
    <definedName name="_6B_12">#REF!</definedName>
    <definedName name="_6B_13">#REF!</definedName>
    <definedName name="_6B_14">#REF!</definedName>
    <definedName name="_6B_15">#REF!</definedName>
    <definedName name="_6B_16">#REF!</definedName>
    <definedName name="_6B_17">#REF!</definedName>
    <definedName name="_6B_18">#REF!</definedName>
    <definedName name="_6B_19">#REF!</definedName>
    <definedName name="_6B_2">#REF!</definedName>
    <definedName name="_6B_20">#REF!</definedName>
    <definedName name="_6B_21">#REF!</definedName>
    <definedName name="_6B_22">#REF!</definedName>
    <definedName name="_6B_23">#REF!</definedName>
    <definedName name="_6B_24">#REF!</definedName>
    <definedName name="_6B_25">#REF!</definedName>
    <definedName name="_6B_26">#REF!</definedName>
    <definedName name="_6B_27">#REF!</definedName>
    <definedName name="_6B_28">#REF!</definedName>
    <definedName name="_6B_29">#REF!</definedName>
    <definedName name="_6B_3">#REF!</definedName>
    <definedName name="_6B_30">#REF!</definedName>
    <definedName name="_6B_4">#REF!</definedName>
    <definedName name="_6B_5">#REF!</definedName>
    <definedName name="_6B_6">#REF!</definedName>
    <definedName name="_6B_7">#REF!</definedName>
    <definedName name="_6B_8">#REF!</definedName>
    <definedName name="_6B_9">#REF!</definedName>
    <definedName name="_6C_1">#REF!</definedName>
    <definedName name="_6C_10">#REF!</definedName>
    <definedName name="_6C_11">#REF!</definedName>
    <definedName name="_6C_12">#REF!</definedName>
    <definedName name="_6C_13">#REF!</definedName>
    <definedName name="_6C_14">#REF!</definedName>
    <definedName name="_6C_15">#REF!</definedName>
    <definedName name="_6C_16">#REF!</definedName>
    <definedName name="_6C_17">#REF!</definedName>
    <definedName name="_6C_18">#REF!</definedName>
    <definedName name="_6C_19">#REF!</definedName>
    <definedName name="_6C_2">#REF!</definedName>
    <definedName name="_6C_20">#REF!</definedName>
    <definedName name="_6C_21">#REF!</definedName>
    <definedName name="_6C_22">#REF!</definedName>
    <definedName name="_6C_23">#REF!</definedName>
    <definedName name="_6C_24">#REF!</definedName>
    <definedName name="_6C_25">#REF!</definedName>
    <definedName name="_6C_26">#REF!</definedName>
    <definedName name="_6C_27">#REF!</definedName>
    <definedName name="_6C_28">#REF!</definedName>
    <definedName name="_6C_29">#REF!</definedName>
    <definedName name="_6C_3">#REF!</definedName>
    <definedName name="_6C_30">#REF!</definedName>
    <definedName name="_6C_4">#REF!</definedName>
    <definedName name="_6C_5">#REF!</definedName>
    <definedName name="_6C_6">#REF!</definedName>
    <definedName name="_6C_7">#REF!</definedName>
    <definedName name="_6C_8">#REF!</definedName>
    <definedName name="_6C_9">#REF!</definedName>
    <definedName name="_6G_0Extract">#REF!</definedName>
    <definedName name="_6P1_">#REF!</definedName>
    <definedName name="_6차">#REF!</definedName>
    <definedName name="_7">#N/A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7A_1">#REF!</definedName>
    <definedName name="_7A_10">#REF!</definedName>
    <definedName name="_7A_11">#REF!</definedName>
    <definedName name="_7A_12">#REF!</definedName>
    <definedName name="_7A_13">#REF!</definedName>
    <definedName name="_7A_14">#REF!</definedName>
    <definedName name="_7A_15">#REF!</definedName>
    <definedName name="_7A_16">#REF!</definedName>
    <definedName name="_7A_17">#REF!</definedName>
    <definedName name="_7A_18">#REF!</definedName>
    <definedName name="_7A_19">#REF!</definedName>
    <definedName name="_7A_2">#REF!</definedName>
    <definedName name="_7A_20">#REF!</definedName>
    <definedName name="_7A_21">#REF!</definedName>
    <definedName name="_7A_22">#REF!</definedName>
    <definedName name="_7A_23">#REF!</definedName>
    <definedName name="_7A_24">#REF!</definedName>
    <definedName name="_7A_25">#REF!</definedName>
    <definedName name="_7A_26">#REF!</definedName>
    <definedName name="_7A_27">#REF!</definedName>
    <definedName name="_7A_28">#REF!</definedName>
    <definedName name="_7A_29">#REF!</definedName>
    <definedName name="_7A_3">#REF!</definedName>
    <definedName name="_7A_30">#REF!</definedName>
    <definedName name="_7A_4">#REF!</definedName>
    <definedName name="_7A_5">#REF!</definedName>
    <definedName name="_7A_6">#REF!</definedName>
    <definedName name="_7A_7">#REF!</definedName>
    <definedName name="_7A_8">#REF!</definedName>
    <definedName name="_7A_9">#REF!</definedName>
    <definedName name="_7B_1">#REF!</definedName>
    <definedName name="_7B_10">#REF!</definedName>
    <definedName name="_7B_11">#REF!</definedName>
    <definedName name="_7B_12">#REF!</definedName>
    <definedName name="_7B_13">#REF!</definedName>
    <definedName name="_7B_14">#REF!</definedName>
    <definedName name="_7B_15">#REF!</definedName>
    <definedName name="_7B_16">#REF!</definedName>
    <definedName name="_7B_17">#REF!</definedName>
    <definedName name="_7B_18">#REF!</definedName>
    <definedName name="_7B_19">#REF!</definedName>
    <definedName name="_7B_2">#REF!</definedName>
    <definedName name="_7B_20">#REF!</definedName>
    <definedName name="_7B_21">#REF!</definedName>
    <definedName name="_7B_22">#REF!</definedName>
    <definedName name="_7B_23">#REF!</definedName>
    <definedName name="_7B_24">#REF!</definedName>
    <definedName name="_7B_25">#REF!</definedName>
    <definedName name="_7B_26">#REF!</definedName>
    <definedName name="_7B_27">#REF!</definedName>
    <definedName name="_7B_28">#REF!</definedName>
    <definedName name="_7B_29">#REF!</definedName>
    <definedName name="_7B_3">#REF!</definedName>
    <definedName name="_7B_30">#REF!</definedName>
    <definedName name="_7B_4">#REF!</definedName>
    <definedName name="_7B_5">#REF!</definedName>
    <definedName name="_7B_6">#REF!</definedName>
    <definedName name="_7B_7">#REF!</definedName>
    <definedName name="_7B_8">#REF!</definedName>
    <definedName name="_7B_9">#REF!</definedName>
    <definedName name="_7C_1">#REF!</definedName>
    <definedName name="_7C_10">#REF!</definedName>
    <definedName name="_7C_11">#REF!</definedName>
    <definedName name="_7C_12">#REF!</definedName>
    <definedName name="_7C_13">#REF!</definedName>
    <definedName name="_7C_14">#REF!</definedName>
    <definedName name="_7C_15">#REF!</definedName>
    <definedName name="_7C_16">#REF!</definedName>
    <definedName name="_7C_17">#REF!</definedName>
    <definedName name="_7C_18">#REF!</definedName>
    <definedName name="_7C_19">#REF!</definedName>
    <definedName name="_7C_2">#REF!</definedName>
    <definedName name="_7C_20">#REF!</definedName>
    <definedName name="_7C_21">#REF!</definedName>
    <definedName name="_7C_22">#REF!</definedName>
    <definedName name="_7C_23">#REF!</definedName>
    <definedName name="_7C_24">#REF!</definedName>
    <definedName name="_7C_25">#REF!</definedName>
    <definedName name="_7C_26">#REF!</definedName>
    <definedName name="_7C_27">#REF!</definedName>
    <definedName name="_7C_28">#REF!</definedName>
    <definedName name="_7C_29">#REF!</definedName>
    <definedName name="_7C_3">#REF!</definedName>
    <definedName name="_7C_30">#REF!</definedName>
    <definedName name="_7C_4">#REF!</definedName>
    <definedName name="_7C_5">#REF!</definedName>
    <definedName name="_7C_6">#REF!</definedName>
    <definedName name="_7C_7">#REF!</definedName>
    <definedName name="_7C_8">#REF!</definedName>
    <definedName name="_7C_9">#REF!</definedName>
    <definedName name="_7G__Extr">#REF!</definedName>
    <definedName name="_7P2_">'[13]Sheet1 (2)'!#REF!</definedName>
    <definedName name="_8">#N/A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8A_1">#REF!</definedName>
    <definedName name="_8A_10">#REF!</definedName>
    <definedName name="_8A_11">#REF!</definedName>
    <definedName name="_8A_12">#REF!</definedName>
    <definedName name="_8A_13">#REF!</definedName>
    <definedName name="_8A_14">#REF!</definedName>
    <definedName name="_8A_15">#REF!</definedName>
    <definedName name="_8A_16">#REF!</definedName>
    <definedName name="_8A_17">#REF!</definedName>
    <definedName name="_8A_18">#REF!</definedName>
    <definedName name="_8A_19">#REF!</definedName>
    <definedName name="_8A_2">#REF!</definedName>
    <definedName name="_8A_20">#REF!</definedName>
    <definedName name="_8A_21">#REF!</definedName>
    <definedName name="_8A_22">#REF!</definedName>
    <definedName name="_8A_23">#REF!</definedName>
    <definedName name="_8A_24">#REF!</definedName>
    <definedName name="_8A_25">#REF!</definedName>
    <definedName name="_8A_26">#REF!</definedName>
    <definedName name="_8A_27">#REF!</definedName>
    <definedName name="_8A_28">#REF!</definedName>
    <definedName name="_8A_29">#REF!</definedName>
    <definedName name="_8A_3">#REF!</definedName>
    <definedName name="_8A_30">#REF!</definedName>
    <definedName name="_8A_4">#REF!</definedName>
    <definedName name="_8A_5">#REF!</definedName>
    <definedName name="_8A_6">#REF!</definedName>
    <definedName name="_8A_7">#REF!</definedName>
    <definedName name="_8A_8">#REF!</definedName>
    <definedName name="_8A_9">#REF!</definedName>
    <definedName name="_8B_1">#REF!</definedName>
    <definedName name="_8B_10">#REF!</definedName>
    <definedName name="_8B_11">#REF!</definedName>
    <definedName name="_8B_12">#REF!</definedName>
    <definedName name="_8B_13">#REF!</definedName>
    <definedName name="_8B_14">#REF!</definedName>
    <definedName name="_8B_15">#REF!</definedName>
    <definedName name="_8B_16">#REF!</definedName>
    <definedName name="_8B_17">#REF!</definedName>
    <definedName name="_8B_18">#REF!</definedName>
    <definedName name="_8B_19">#REF!</definedName>
    <definedName name="_8B_2">#REF!</definedName>
    <definedName name="_8B_20">#REF!</definedName>
    <definedName name="_8B_21">#REF!</definedName>
    <definedName name="_8B_22">#REF!</definedName>
    <definedName name="_8B_23">#REF!</definedName>
    <definedName name="_8B_24">#REF!</definedName>
    <definedName name="_8B_25">#REF!</definedName>
    <definedName name="_8B_26">#REF!</definedName>
    <definedName name="_8B_27">#REF!</definedName>
    <definedName name="_8B_28">#REF!</definedName>
    <definedName name="_8B_29">#REF!</definedName>
    <definedName name="_8B_3">#REF!</definedName>
    <definedName name="_8B_30">#REF!</definedName>
    <definedName name="_8B_4">#REF!</definedName>
    <definedName name="_8B_5">#REF!</definedName>
    <definedName name="_8B_6">#REF!</definedName>
    <definedName name="_8B_7">#REF!</definedName>
    <definedName name="_8B_8">#REF!</definedName>
    <definedName name="_8B_9">#REF!</definedName>
    <definedName name="_8C_1">#REF!</definedName>
    <definedName name="_8C_10">#REF!</definedName>
    <definedName name="_8C_11">#REF!</definedName>
    <definedName name="_8C_12">#REF!</definedName>
    <definedName name="_8C_13">#REF!</definedName>
    <definedName name="_8C_14">#REF!</definedName>
    <definedName name="_8C_15">#REF!</definedName>
    <definedName name="_8C_16">#REF!</definedName>
    <definedName name="_8C_17">#REF!</definedName>
    <definedName name="_8C_18">#REF!</definedName>
    <definedName name="_8C_19">#REF!</definedName>
    <definedName name="_8C_2">#REF!</definedName>
    <definedName name="_8C_20">#REF!</definedName>
    <definedName name="_8C_21">#REF!</definedName>
    <definedName name="_8C_22">#REF!</definedName>
    <definedName name="_8C_23">#REF!</definedName>
    <definedName name="_8C_24">#REF!</definedName>
    <definedName name="_8C_25">#REF!</definedName>
    <definedName name="_8C_26">#REF!</definedName>
    <definedName name="_8C_27">#REF!</definedName>
    <definedName name="_8C_28">#REF!</definedName>
    <definedName name="_8C_29">#REF!</definedName>
    <definedName name="_8C_3">#REF!</definedName>
    <definedName name="_8C_30">#REF!</definedName>
    <definedName name="_8C_4">#REF!</definedName>
    <definedName name="_8C_5">#REF!</definedName>
    <definedName name="_8C_6">#REF!</definedName>
    <definedName name="_8C_7">#REF!</definedName>
    <definedName name="_8C_8">#REF!</definedName>
    <definedName name="_8C_9">#REF!</definedName>
    <definedName name="_8G__Extract">#REF!</definedName>
    <definedName name="_8mb_70nsmemory">[9]Supplement2!#REF!</definedName>
    <definedName name="_8t5_">#REF!</definedName>
    <definedName name="_9">#N/A</definedName>
    <definedName name="_9_0_S" localSheetId="6" hidden="1">#REF!</definedName>
    <definedName name="_9_0_S" localSheetId="5" hidden="1">#REF!</definedName>
    <definedName name="_9_0_S" hidden="1">#REF!</definedName>
    <definedName name="_90">#N/A</definedName>
    <definedName name="_91">#N/A</definedName>
    <definedName name="_92">#N/A</definedName>
    <definedName name="_93">#N/A</definedName>
    <definedName name="_9306" localSheetId="6">[14]산정표!#REF!</definedName>
    <definedName name="_9306" localSheetId="5">[14]산정표!#REF!</definedName>
    <definedName name="_9306">[14]산정표!#REF!</definedName>
    <definedName name="_9307" localSheetId="6">[14]산정표!#REF!</definedName>
    <definedName name="_9307" localSheetId="5">[14]산정표!#REF!</definedName>
    <definedName name="_9307">[14]산정표!#REF!</definedName>
    <definedName name="_93081">[14]산정표!#REF!</definedName>
    <definedName name="_93082">[14]산정표!#REF!</definedName>
    <definedName name="_9309">[14]산정표!#REF!</definedName>
    <definedName name="_9310">[14]산정표!#REF!</definedName>
    <definedName name="_9311">[14]산정표!#REF!</definedName>
    <definedName name="_93121">[14]산정표!#REF!</definedName>
    <definedName name="_93122">[14]산정표!#REF!</definedName>
    <definedName name="_94">#N/A</definedName>
    <definedName name="_9401">[14]산정표!#REF!</definedName>
    <definedName name="_9402">[14]산정표!#REF!</definedName>
    <definedName name="_9403">[14]산정표!#REF!</definedName>
    <definedName name="_9404">[14]산정표!#REF!</definedName>
    <definedName name="_9405">[14]산정표!#REF!</definedName>
    <definedName name="_9406">[14]산정표!#REF!</definedName>
    <definedName name="_94071">[14]산정표!#REF!</definedName>
    <definedName name="_94072">[14]산정표!#REF!</definedName>
    <definedName name="_9408">[14]산정표!#REF!</definedName>
    <definedName name="_9409">[14]산정표!#REF!</definedName>
    <definedName name="_9410">[14]산정표!#REF!</definedName>
    <definedName name="_9411">[14]산정표!#REF!</definedName>
    <definedName name="_94121">[14]산정표!#REF!</definedName>
    <definedName name="_94122">[14]산정표!#REF!</definedName>
    <definedName name="_95">#N/A</definedName>
    <definedName name="_9501">[14]산정표!#REF!</definedName>
    <definedName name="_96">#N/A</definedName>
    <definedName name="_97">#N/A</definedName>
    <definedName name="_98">#N/A</definedName>
    <definedName name="_99">#N/A</definedName>
    <definedName name="_9A_1">#REF!</definedName>
    <definedName name="_9A_10">#REF!</definedName>
    <definedName name="_9A_11">#REF!</definedName>
    <definedName name="_9A_12">#REF!</definedName>
    <definedName name="_9A_13">#REF!</definedName>
    <definedName name="_9A_14">#REF!</definedName>
    <definedName name="_9A_15">#REF!</definedName>
    <definedName name="_9A_16">#REF!</definedName>
    <definedName name="_9A_17">#REF!</definedName>
    <definedName name="_9A_18">#REF!</definedName>
    <definedName name="_9A_19">#REF!</definedName>
    <definedName name="_9A_2">#REF!</definedName>
    <definedName name="_9A_20">#REF!</definedName>
    <definedName name="_9A_21">#REF!</definedName>
    <definedName name="_9A_22">#REF!</definedName>
    <definedName name="_9A_23">#REF!</definedName>
    <definedName name="_9A_24">#REF!</definedName>
    <definedName name="_9A_25">#REF!</definedName>
    <definedName name="_9A_26">#REF!</definedName>
    <definedName name="_9A_27">#REF!</definedName>
    <definedName name="_9A_28">#REF!</definedName>
    <definedName name="_9A_29">#REF!</definedName>
    <definedName name="_9A_3">#REF!</definedName>
    <definedName name="_9A_30">#REF!</definedName>
    <definedName name="_9A_4">#REF!</definedName>
    <definedName name="_9A_5">#REF!</definedName>
    <definedName name="_9A_6">#REF!</definedName>
    <definedName name="_9A_7">#REF!</definedName>
    <definedName name="_9A_8">#REF!</definedName>
    <definedName name="_9A_9">#REF!</definedName>
    <definedName name="_9B_1">#REF!</definedName>
    <definedName name="_9B_10">#REF!</definedName>
    <definedName name="_9B_11">#REF!</definedName>
    <definedName name="_9B_12">#REF!</definedName>
    <definedName name="_9B_13">#REF!</definedName>
    <definedName name="_9B_14">#REF!</definedName>
    <definedName name="_9B_15">#REF!</definedName>
    <definedName name="_9B_16">#REF!</definedName>
    <definedName name="_9B_17">#REF!</definedName>
    <definedName name="_9B_18">#REF!</definedName>
    <definedName name="_9B_19">#REF!</definedName>
    <definedName name="_9B_2">#REF!</definedName>
    <definedName name="_9B_20">#REF!</definedName>
    <definedName name="_9B_21">#REF!</definedName>
    <definedName name="_9B_22">#REF!</definedName>
    <definedName name="_9B_23">#REF!</definedName>
    <definedName name="_9B_24">#REF!</definedName>
    <definedName name="_9B_25">#REF!</definedName>
    <definedName name="_9B_26">#REF!</definedName>
    <definedName name="_9B_27">#REF!</definedName>
    <definedName name="_9B_28">#REF!</definedName>
    <definedName name="_9B_29">#REF!</definedName>
    <definedName name="_9B_3">#REF!</definedName>
    <definedName name="_9B_30">#REF!</definedName>
    <definedName name="_9B_4">#REF!</definedName>
    <definedName name="_9B_5">#REF!</definedName>
    <definedName name="_9B_6">#REF!</definedName>
    <definedName name="_9B_7">#REF!</definedName>
    <definedName name="_9B_8">#REF!</definedName>
    <definedName name="_9B_9">#REF!</definedName>
    <definedName name="_9C_1">#REF!</definedName>
    <definedName name="_9C_10">#REF!</definedName>
    <definedName name="_9C_11">#REF!</definedName>
    <definedName name="_9C_12">#REF!</definedName>
    <definedName name="_9C_13">#REF!</definedName>
    <definedName name="_9C_14">#REF!</definedName>
    <definedName name="_9C_15">#REF!</definedName>
    <definedName name="_9C_16">#REF!</definedName>
    <definedName name="_9C_17">#REF!</definedName>
    <definedName name="_9C_18">#REF!</definedName>
    <definedName name="_9C_19">#REF!</definedName>
    <definedName name="_9C_2">#REF!</definedName>
    <definedName name="_9C_20">#REF!</definedName>
    <definedName name="_9C_21">#REF!</definedName>
    <definedName name="_9C_22">#REF!</definedName>
    <definedName name="_9C_23">#REF!</definedName>
    <definedName name="_9C_24">#REF!</definedName>
    <definedName name="_9C_25">#REF!</definedName>
    <definedName name="_9C_26">#REF!</definedName>
    <definedName name="_9C_27">#REF!</definedName>
    <definedName name="_9C_28">#REF!</definedName>
    <definedName name="_9C_29">#REF!</definedName>
    <definedName name="_9C_3">#REF!</definedName>
    <definedName name="_9C_30">#REF!</definedName>
    <definedName name="_9C_4">#REF!</definedName>
    <definedName name="_9C_5">#REF!</definedName>
    <definedName name="_9C_6">#REF!</definedName>
    <definedName name="_9C_7">#REF!</definedName>
    <definedName name="_9C_8">#REF!</definedName>
    <definedName name="_9C_9">#REF!</definedName>
    <definedName name="_A">#REF!</definedName>
    <definedName name="_A01">#REF!</definedName>
    <definedName name="_A02">#REF!</definedName>
    <definedName name="_A03">#REF!</definedName>
    <definedName name="_A04">#REF!</definedName>
    <definedName name="_A05">#REF!</definedName>
    <definedName name="_A1">#REF!</definedName>
    <definedName name="_A100000">[4]설계요율!#REF!</definedName>
    <definedName name="_A67000">#REF!</definedName>
    <definedName name="_A70000">[4]설계요율!#REF!</definedName>
    <definedName name="_A81620">#REF!</definedName>
    <definedName name="_A99999">[4]설계요율!#REF!</definedName>
    <definedName name="_AA1">[5]공사내역!$A$2</definedName>
    <definedName name="_aab42" localSheetId="6">#REF!</definedName>
    <definedName name="_aab42" localSheetId="5">#REF!</definedName>
    <definedName name="_aab42">#REF!</definedName>
    <definedName name="_AFX16" localSheetId="6">#REF!</definedName>
    <definedName name="_AFX16" localSheetId="5">#REF!</definedName>
    <definedName name="_AFX16">#REF!</definedName>
    <definedName name="_AFX22" localSheetId="6">#REF!</definedName>
    <definedName name="_AFX22" localSheetId="5">#REF!</definedName>
    <definedName name="_AFX22">#REF!</definedName>
    <definedName name="_AFX28">#REF!</definedName>
    <definedName name="_AFX36">#REF!</definedName>
    <definedName name="_AFX42">#REF!</definedName>
    <definedName name="_AFX54">#REF!</definedName>
    <definedName name="_AMP01">#REF!</definedName>
    <definedName name="_B02">#REF!</definedName>
    <definedName name="_b03">#REF!</definedName>
    <definedName name="_b05">#REF!</definedName>
    <definedName name="_b06">#REF!</definedName>
    <definedName name="_b07">#REF!</definedName>
    <definedName name="_b08">#REF!</definedName>
    <definedName name="_B1">#REF!</definedName>
    <definedName name="_B10">#REF!</definedName>
    <definedName name="_B11">#REF!</definedName>
    <definedName name="_b12">#REF!</definedName>
    <definedName name="_b13">#REF!</definedName>
    <definedName name="_B14">#REF!</definedName>
    <definedName name="_b15">#REF!</definedName>
    <definedName name="_b17">#REF!</definedName>
    <definedName name="_b18">#REF!</definedName>
    <definedName name="_b19">#REF!</definedName>
    <definedName name="_B20">#REF!</definedName>
    <definedName name="_B21">#REF!</definedName>
    <definedName name="_B22">[15]일위대가!$A$1400:$IV$1413=[15]일위대가!$A$1400</definedName>
    <definedName name="_B23" localSheetId="6">#REF!</definedName>
    <definedName name="_B23" localSheetId="5">#REF!</definedName>
    <definedName name="_B23">#REF!</definedName>
    <definedName name="_B24" localSheetId="6">#REF!</definedName>
    <definedName name="_B24" localSheetId="5">#REF!</definedName>
    <definedName name="_B24">#REF!</definedName>
    <definedName name="_B25" localSheetId="6">#REF!</definedName>
    <definedName name="_B25" localSheetId="5">#REF!</definedName>
    <definedName name="_B25">#REF!</definedName>
    <definedName name="_B37">#REF!</definedName>
    <definedName name="_B38">#REF!</definedName>
    <definedName name="_BFX104">#REF!</definedName>
    <definedName name="_BFX16">#REF!</definedName>
    <definedName name="_BFX22">#REF!</definedName>
    <definedName name="_BFX28">#REF!</definedName>
    <definedName name="_BFX36">#REF!</definedName>
    <definedName name="_BFX42">#REF!</definedName>
    <definedName name="_BFX54">#REF!</definedName>
    <definedName name="_BFX70">#REF!</definedName>
    <definedName name="_BFX82">#REF!</definedName>
    <definedName name="_BVS1">#REF!</definedName>
    <definedName name="_BVS2">#REF!</definedName>
    <definedName name="_C">#REF!</definedName>
    <definedName name="_C01">#REF!</definedName>
    <definedName name="_c02">#REF!</definedName>
    <definedName name="_D01">#REF!</definedName>
    <definedName name="_D02">#REF!</definedName>
    <definedName name="_d66">#REF!</definedName>
    <definedName name="_DAN1">#REF!</definedName>
    <definedName name="_DAN10">#REF!</definedName>
    <definedName name="_DAN100">#REF!</definedName>
    <definedName name="_DAN101">#REF!</definedName>
    <definedName name="_DAN102">#REF!</definedName>
    <definedName name="_DAN103">#REF!</definedName>
    <definedName name="_DAN104">#REF!</definedName>
    <definedName name="_DAN105">#REF!</definedName>
    <definedName name="_DAN106">#REF!</definedName>
    <definedName name="_DAN107">#REF!</definedName>
    <definedName name="_DAN108">#REF!</definedName>
    <definedName name="_DAN109">#REF!</definedName>
    <definedName name="_DAN11">#REF!</definedName>
    <definedName name="_DAN110">#REF!</definedName>
    <definedName name="_DAN111">#REF!</definedName>
    <definedName name="_DAN112">#REF!</definedName>
    <definedName name="_DAN113">#REF!</definedName>
    <definedName name="_DAN114">#REF!</definedName>
    <definedName name="_DAN115">#REF!</definedName>
    <definedName name="_DAN116">#REF!</definedName>
    <definedName name="_DAN117">#REF!</definedName>
    <definedName name="_DAN118">#REF!</definedName>
    <definedName name="_DAN119">#REF!</definedName>
    <definedName name="_DAN12">#REF!</definedName>
    <definedName name="_DAN120">#REF!</definedName>
    <definedName name="_DAN121">#REF!</definedName>
    <definedName name="_DAN122">#REF!</definedName>
    <definedName name="_DAN123">#REF!</definedName>
    <definedName name="_DAN124">#REF!</definedName>
    <definedName name="_DAN125">#REF!</definedName>
    <definedName name="_DAN126">#REF!</definedName>
    <definedName name="_DAN127">#REF!</definedName>
    <definedName name="_DAN128">#REF!</definedName>
    <definedName name="_DAN129">#REF!</definedName>
    <definedName name="_DAN13">#REF!</definedName>
    <definedName name="_DAN130">#REF!</definedName>
    <definedName name="_DAN131">#REF!</definedName>
    <definedName name="_DAN132">#REF!</definedName>
    <definedName name="_DAN133">#REF!</definedName>
    <definedName name="_DAN134">#REF!</definedName>
    <definedName name="_DAN135">#REF!</definedName>
    <definedName name="_DAN136">#REF!</definedName>
    <definedName name="_DAN137">#REF!</definedName>
    <definedName name="_DAN138">#REF!</definedName>
    <definedName name="_DAN139">#REF!</definedName>
    <definedName name="_DAN14">#REF!</definedName>
    <definedName name="_DAN140">#REF!</definedName>
    <definedName name="_DAN141">#REF!</definedName>
    <definedName name="_DAN142">#REF!</definedName>
    <definedName name="_DAN143">#REF!</definedName>
    <definedName name="_DAN144">#REF!</definedName>
    <definedName name="_DAN145">#REF!</definedName>
    <definedName name="_DAN146">#REF!</definedName>
    <definedName name="_DAN147">#REF!</definedName>
    <definedName name="_DAN148">#REF!</definedName>
    <definedName name="_DAN149">#REF!</definedName>
    <definedName name="_DAN15">#REF!</definedName>
    <definedName name="_DAN150">#REF!</definedName>
    <definedName name="_DAN151">#REF!</definedName>
    <definedName name="_DAN152">#REF!</definedName>
    <definedName name="_DAN153">#REF!</definedName>
    <definedName name="_DAN16">#REF!</definedName>
    <definedName name="_DAN17">#REF!</definedName>
    <definedName name="_DAN18">#REF!</definedName>
    <definedName name="_DAN19">#REF!</definedName>
    <definedName name="_DAN2">#REF!</definedName>
    <definedName name="_DAN20">#REF!</definedName>
    <definedName name="_DAN21">#REF!</definedName>
    <definedName name="_DAN22">#REF!</definedName>
    <definedName name="_DAN23">#REF!</definedName>
    <definedName name="_DAN24">#REF!</definedName>
    <definedName name="_DAN25">#REF!</definedName>
    <definedName name="_DAN26">#REF!</definedName>
    <definedName name="_DAN27">#REF!</definedName>
    <definedName name="_DAN28">#REF!</definedName>
    <definedName name="_DAN29">#REF!</definedName>
    <definedName name="_DAN3">#REF!</definedName>
    <definedName name="_DAN30">#REF!</definedName>
    <definedName name="_DAN31">#REF!</definedName>
    <definedName name="_DAN32">#REF!</definedName>
    <definedName name="_DAN33">#REF!</definedName>
    <definedName name="_DAN34">#REF!</definedName>
    <definedName name="_DAN35">#REF!</definedName>
    <definedName name="_DAN36">#REF!</definedName>
    <definedName name="_DAN37">#REF!</definedName>
    <definedName name="_DAN38">#REF!</definedName>
    <definedName name="_DAN39">#REF!</definedName>
    <definedName name="_DAN4">#REF!</definedName>
    <definedName name="_DAN40">#REF!</definedName>
    <definedName name="_DAN41">#REF!</definedName>
    <definedName name="_DAN42">#REF!</definedName>
    <definedName name="_DAN43">#REF!</definedName>
    <definedName name="_DAN44">#REF!</definedName>
    <definedName name="_DAN45">#REF!</definedName>
    <definedName name="_DAN46">#REF!</definedName>
    <definedName name="_DAN47">#REF!</definedName>
    <definedName name="_DAN48">#REF!</definedName>
    <definedName name="_DAN49">#REF!</definedName>
    <definedName name="_DAN5">#REF!</definedName>
    <definedName name="_DAN50">#REF!</definedName>
    <definedName name="_DAN51">#REF!</definedName>
    <definedName name="_DAN52">#REF!</definedName>
    <definedName name="_DAN53">#REF!</definedName>
    <definedName name="_DAN54">#REF!</definedName>
    <definedName name="_DAN55">#REF!</definedName>
    <definedName name="_DAN56">#REF!</definedName>
    <definedName name="_DAN57">#REF!</definedName>
    <definedName name="_DAN58">#REF!</definedName>
    <definedName name="_DAN59">#REF!</definedName>
    <definedName name="_DAN6">#REF!</definedName>
    <definedName name="_DAN60">#REF!</definedName>
    <definedName name="_DAN61">#REF!</definedName>
    <definedName name="_DAN62">#REF!</definedName>
    <definedName name="_DAN63">#REF!</definedName>
    <definedName name="_DAN64">#REF!</definedName>
    <definedName name="_DAN65">#REF!</definedName>
    <definedName name="_DAN66">#REF!</definedName>
    <definedName name="_DAN67">#REF!</definedName>
    <definedName name="_DAN68">#REF!</definedName>
    <definedName name="_DAN69">#REF!</definedName>
    <definedName name="_DAN7">#REF!</definedName>
    <definedName name="_DAN70">#REF!</definedName>
    <definedName name="_DAN71">#REF!</definedName>
    <definedName name="_DAN72">#REF!</definedName>
    <definedName name="_DAN73">#REF!</definedName>
    <definedName name="_DAN74">#REF!</definedName>
    <definedName name="_DAN75">#REF!</definedName>
    <definedName name="_DAN76">#REF!</definedName>
    <definedName name="_DAN77">#REF!</definedName>
    <definedName name="_DAN78">#REF!</definedName>
    <definedName name="_DAN79">#REF!</definedName>
    <definedName name="_DAN8">#REF!</definedName>
    <definedName name="_DAN80">#REF!</definedName>
    <definedName name="_DAN81">#REF!</definedName>
    <definedName name="_DAN82">#REF!</definedName>
    <definedName name="_DAN83">#REF!</definedName>
    <definedName name="_DAN84">#REF!</definedName>
    <definedName name="_DAN85">#REF!</definedName>
    <definedName name="_DAN86">#REF!</definedName>
    <definedName name="_DAN87">#REF!</definedName>
    <definedName name="_DAN88">#REF!</definedName>
    <definedName name="_DAN89">#REF!</definedName>
    <definedName name="_DAN9">#REF!</definedName>
    <definedName name="_DAN90">#REF!</definedName>
    <definedName name="_DAN91">#REF!</definedName>
    <definedName name="_DAN92">#REF!</definedName>
    <definedName name="_DAN93">#REF!</definedName>
    <definedName name="_DAN94">#REF!</definedName>
    <definedName name="_DAN95">#REF!</definedName>
    <definedName name="_DAN96">#REF!</definedName>
    <definedName name="_DAN97">#REF!</definedName>
    <definedName name="_DAN98">#REF!</definedName>
    <definedName name="_DAN99">#REF!</definedName>
    <definedName name="_dia300">[16]대로근거!#REF!</definedName>
    <definedName name="_dia350">[16]대로근거!#REF!</definedName>
    <definedName name="_Dist_Bin" localSheetId="6" hidden="1">#REF!</definedName>
    <definedName name="_Dist_Bin" localSheetId="5" hidden="1">#REF!</definedName>
    <definedName name="_Dist_Bin" hidden="1">#REF!</definedName>
    <definedName name="_Dist_Values" localSheetId="6" hidden="1">#REF!</definedName>
    <definedName name="_Dist_Values" localSheetId="5" hidden="1">#REF!</definedName>
    <definedName name="_Dist_Values" hidden="1">#REF!</definedName>
    <definedName name="_E01" localSheetId="6">#REF!</definedName>
    <definedName name="_E01" localSheetId="5">#REF!</definedName>
    <definedName name="_E01">#REF!</definedName>
    <definedName name="_ELB3020">#REF!</definedName>
    <definedName name="_ELP100">#REF!</definedName>
    <definedName name="_ELP125">#REF!</definedName>
    <definedName name="_ELP150">#REF!</definedName>
    <definedName name="_ELP175">#REF!</definedName>
    <definedName name="_ELP200">#REF!</definedName>
    <definedName name="_ELP30">#REF!</definedName>
    <definedName name="_ELP40">#REF!</definedName>
    <definedName name="_ELP50">#REF!</definedName>
    <definedName name="_ELP65">#REF!</definedName>
    <definedName name="_ELP80">#REF!</definedName>
    <definedName name="_F01">#REF!</definedName>
    <definedName name="_F02">#REF!</definedName>
    <definedName name="_F03">#REF!</definedName>
    <definedName name="_F04">#REF!</definedName>
    <definedName name="_F05">#REF!</definedName>
    <definedName name="_F06">#REF!</definedName>
    <definedName name="_F07">#REF!</definedName>
    <definedName name="_F08">#REF!</definedName>
    <definedName name="_F09">#REF!</definedName>
    <definedName name="_F10">#REF!</definedName>
    <definedName name="_F11">#REF!</definedName>
    <definedName name="_F12">#REF!</definedName>
    <definedName name="_f13">#REF!</definedName>
    <definedName name="_f14">#REF!</definedName>
    <definedName name="_F15">#REF!</definedName>
    <definedName name="_F16">#REF!</definedName>
    <definedName name="_F17">#REF!</definedName>
    <definedName name="_F18">#REF!</definedName>
    <definedName name="_f19">#REF!</definedName>
    <definedName name="_f20">#REF!</definedName>
    <definedName name="_f21">#REF!</definedName>
    <definedName name="_Fill" localSheetId="0" hidden="1">#REF!</definedName>
    <definedName name="_Fill" hidden="1">#REF!</definedName>
    <definedName name="_xlnm._FilterDatabase" localSheetId="2" hidden="1">FP산정!$A$37:$H$2092</definedName>
    <definedName name="_xlnm._FilterDatabase" localSheetId="6">#REF!</definedName>
    <definedName name="_xlnm._FilterDatabase" localSheetId="5">#REF!</definedName>
    <definedName name="_xlnm._FilterDatabase">#REF!</definedName>
    <definedName name="_G01" localSheetId="6">#REF!</definedName>
    <definedName name="_G01" localSheetId="5">#REF!</definedName>
    <definedName name="_G01">#REF!</definedName>
    <definedName name="_G02" localSheetId="6">#REF!</definedName>
    <definedName name="_G02" localSheetId="5">#REF!</definedName>
    <definedName name="_G02">#REF!</definedName>
    <definedName name="_G03">#REF!</definedName>
    <definedName name="_G04">#REF!</definedName>
    <definedName name="_G07">#REF!</definedName>
    <definedName name="_G08">#REF!</definedName>
    <definedName name="_G09">#REF!</definedName>
    <definedName name="_g10">#REF!</definedName>
    <definedName name="_G11">#REF!</definedName>
    <definedName name="_G12">#REF!</definedName>
    <definedName name="_G13">#REF!</definedName>
    <definedName name="_gde4">'[17]ABUT수량-A1'!$T$25</definedName>
    <definedName name="_GHH1" localSheetId="6">#REF!</definedName>
    <definedName name="_GHH1" localSheetId="5">#REF!</definedName>
    <definedName name="_GHH1">#REF!</definedName>
    <definedName name="_GHH2" localSheetId="6">#REF!</definedName>
    <definedName name="_GHH2" localSheetId="5">#REF!</definedName>
    <definedName name="_GHH2">#REF!</definedName>
    <definedName name="_H01" localSheetId="6">#REF!</definedName>
    <definedName name="_H01" localSheetId="5">#REF!</definedName>
    <definedName name="_H01">#REF!</definedName>
    <definedName name="_H02">#REF!</definedName>
    <definedName name="_H03">#REF!</definedName>
    <definedName name="_H04">#REF!</definedName>
    <definedName name="_H06">#REF!</definedName>
    <definedName name="_h07">#REF!</definedName>
    <definedName name="_h08">#REF!</definedName>
    <definedName name="_H09">#REF!</definedName>
    <definedName name="_H10">#REF!</definedName>
    <definedName name="_H11">#REF!</definedName>
    <definedName name="_H12">#REF!</definedName>
    <definedName name="_H13">#REF!</definedName>
    <definedName name="_H14">#REF!</definedName>
    <definedName name="_H15">#REF!</definedName>
    <definedName name="_H16">#REF!</definedName>
    <definedName name="_h17">#REF!</definedName>
    <definedName name="_H18">#REF!</definedName>
    <definedName name="_H19">#REF!</definedName>
    <definedName name="_HHI100">#REF!</definedName>
    <definedName name="_HHI16">#REF!</definedName>
    <definedName name="_HHI22">#REF!</definedName>
    <definedName name="_HHI28">#REF!</definedName>
    <definedName name="_HHI36">#REF!</definedName>
    <definedName name="_HHI42">#REF!</definedName>
    <definedName name="_HHI54">#REF!</definedName>
    <definedName name="_HHI70">#REF!</definedName>
    <definedName name="_HHI82">#REF!</definedName>
    <definedName name="_HSH1">#REF!</definedName>
    <definedName name="_HSH2">#REF!</definedName>
    <definedName name="_hun1">[18]Sheet1!#REF!</definedName>
    <definedName name="_hun2">[18]Sheet1!#REF!</definedName>
    <definedName name="_I01" localSheetId="6">#REF!</definedName>
    <definedName name="_I01" localSheetId="5">#REF!</definedName>
    <definedName name="_I01">#REF!</definedName>
    <definedName name="_J01" localSheetId="6">#REF!</definedName>
    <definedName name="_J01" localSheetId="5">#REF!</definedName>
    <definedName name="_J01">#REF!</definedName>
    <definedName name="_JC100" localSheetId="6">#REF!</definedName>
    <definedName name="_JC100" localSheetId="5">#REF!</definedName>
    <definedName name="_JC100">#REF!</definedName>
    <definedName name="_JEA1" localSheetId="6">#REF!</definedName>
    <definedName name="_JEA1" localSheetId="5">#REF!</definedName>
    <definedName name="_JEA1">#REF!</definedName>
    <definedName name="_jea11">#REF!</definedName>
    <definedName name="_JEA2">#REF!</definedName>
    <definedName name="_jea22">#REF!</definedName>
    <definedName name="_JH1">#REF!</definedName>
    <definedName name="_JH10">#REF!</definedName>
    <definedName name="_JH11">#REF!</definedName>
    <definedName name="_JH12">#REF!</definedName>
    <definedName name="_JH13">#REF!</definedName>
    <definedName name="_JH14">#REF!</definedName>
    <definedName name="_JH15">#REF!</definedName>
    <definedName name="_JH16">#REF!</definedName>
    <definedName name="_JH17">#REF!</definedName>
    <definedName name="_JH18">#REF!</definedName>
    <definedName name="_JH19">#REF!</definedName>
    <definedName name="_JH2">#REF!</definedName>
    <definedName name="_JH20">#REF!</definedName>
    <definedName name="_JH3">#REF!</definedName>
    <definedName name="_JH4">#REF!</definedName>
    <definedName name="_JH5">#REF!</definedName>
    <definedName name="_JH6">#REF!</definedName>
    <definedName name="_jh7">#REF!</definedName>
    <definedName name="_jh8">#REF!</definedName>
    <definedName name="_JH9">#REF!</definedName>
    <definedName name="_JJ21">[19]중기일위대가!$J$25</definedName>
    <definedName name="_JK21">[19]중기일위대가!$K$25</definedName>
    <definedName name="_JK7" localSheetId="6">#REF!</definedName>
    <definedName name="_JK7" localSheetId="5">#REF!</definedName>
    <definedName name="_JK7">#REF!</definedName>
    <definedName name="_JK8" localSheetId="6">#REF!</definedName>
    <definedName name="_JK8" localSheetId="5">#REF!</definedName>
    <definedName name="_JK8">#REF!</definedName>
    <definedName name="_JL1" localSheetId="6">#REF!</definedName>
    <definedName name="_JL1" localSheetId="5">#REF!</definedName>
    <definedName name="_JL1">#REF!</definedName>
    <definedName name="_JL2">#REF!</definedName>
    <definedName name="_JN21">[19]중기일위대가!$I$25</definedName>
    <definedName name="_JS1" localSheetId="6">#REF!</definedName>
    <definedName name="_JS1" localSheetId="5">#REF!</definedName>
    <definedName name="_JS1">#REF!</definedName>
    <definedName name="_JS2" localSheetId="6">#REF!</definedName>
    <definedName name="_JS2" localSheetId="5">#REF!</definedName>
    <definedName name="_JS2">#REF!</definedName>
    <definedName name="_K">#N/A</definedName>
    <definedName name="_K01" localSheetId="6">#REF!</definedName>
    <definedName name="_K01" localSheetId="5">#REF!</definedName>
    <definedName name="_K01">#REF!</definedName>
    <definedName name="_K02">[15]일위대가!$A$732:$IV$745=[15]일위대가!$A$732</definedName>
    <definedName name="_Key1" localSheetId="6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6" hidden="1">#REF!</definedName>
    <definedName name="_Key2" localSheetId="0" hidden="1">[20]Sheet2!#REF!</definedName>
    <definedName name="_Key2" localSheetId="5" hidden="1">#REF!</definedName>
    <definedName name="_Key2" hidden="1">#REF!</definedName>
    <definedName name="_kfkf" localSheetId="6" hidden="1">#REF!</definedName>
    <definedName name="_kfkf" localSheetId="5" hidden="1">#REF!</definedName>
    <definedName name="_kfkf" hidden="1">#REF!</definedName>
    <definedName name="_kM1" localSheetId="6">#REF!</definedName>
    <definedName name="_kM1" localSheetId="5">#REF!</definedName>
    <definedName name="_kM1">#REF!</definedName>
    <definedName name="_kM2">#REF!</definedName>
    <definedName name="_kM3">#REF!</definedName>
    <definedName name="_L01">#REF!</definedName>
    <definedName name="_L02">#REF!</definedName>
    <definedName name="_L03">#REF!</definedName>
    <definedName name="_l06">#REF!</definedName>
    <definedName name="_l07">#REF!</definedName>
    <definedName name="_L08">#REF!</definedName>
    <definedName name="_L09">#REF!</definedName>
    <definedName name="_LAB5">#REF!</definedName>
    <definedName name="_LAN1">#REF!</definedName>
    <definedName name="_LAN10">#REF!</definedName>
    <definedName name="_LAN11">#REF!</definedName>
    <definedName name="_LAN12">#REF!</definedName>
    <definedName name="_LAN13">#REF!</definedName>
    <definedName name="_LAN14">#REF!</definedName>
    <definedName name="_LAN15">#REF!</definedName>
    <definedName name="_LAN16">#REF!</definedName>
    <definedName name="_LAN17">#REF!</definedName>
    <definedName name="_LAN18">#REF!</definedName>
    <definedName name="_LAN19">#REF!</definedName>
    <definedName name="_LAN2">#REF!</definedName>
    <definedName name="_LAN20">#REF!</definedName>
    <definedName name="_LAN3">#REF!</definedName>
    <definedName name="_LAN4">#REF!</definedName>
    <definedName name="_LAN5">#REF!</definedName>
    <definedName name="_LAN6">#REF!</definedName>
    <definedName name="_LAN7">#REF!</definedName>
    <definedName name="_LAN8">#REF!</definedName>
    <definedName name="_LAN9">#REF!</definedName>
    <definedName name="_LL1">[21]Sheet17!$C$2</definedName>
    <definedName name="_ll15" localSheetId="6">#REF!</definedName>
    <definedName name="_ll15" localSheetId="5">#REF!</definedName>
    <definedName name="_ll15">#REF!</definedName>
    <definedName name="_LL2">[21]Sheet17!$C$3</definedName>
    <definedName name="_LL3">[21]Sheet17!$C$4</definedName>
    <definedName name="_LL4" localSheetId="6">'[22]7.1유효폭'!#REF!</definedName>
    <definedName name="_LL4" localSheetId="5">'[22]7.1유효폭'!#REF!</definedName>
    <definedName name="_LL4">'[22]7.1유효폭'!#REF!</definedName>
    <definedName name="_LL6" localSheetId="6">#REF!</definedName>
    <definedName name="_LL6" localSheetId="5">#REF!</definedName>
    <definedName name="_LL6">#REF!</definedName>
    <definedName name="_LL7" localSheetId="6">#REF!</definedName>
    <definedName name="_LL7" localSheetId="5">#REF!</definedName>
    <definedName name="_LL7">#REF!</definedName>
    <definedName name="_LP1" localSheetId="6">'[23]부하(성남)'!#REF!</definedName>
    <definedName name="_LP1" localSheetId="5">'[23]부하(성남)'!#REF!</definedName>
    <definedName name="_LP1">'[23]부하(성남)'!#REF!</definedName>
    <definedName name="_LPB1" localSheetId="6">[24]부하계산서!#REF!</definedName>
    <definedName name="_LPB1" localSheetId="5">[24]부하계산서!#REF!</definedName>
    <definedName name="_LPB1">[24]부하계산서!#REF!</definedName>
    <definedName name="_LPK1">[24]부하계산서!#REF!</definedName>
    <definedName name="_LR1">[21]Sheet17!$F$2</definedName>
    <definedName name="_LR2">[21]Sheet17!$F$3</definedName>
    <definedName name="_LR3">[21]Sheet17!$F$4</definedName>
    <definedName name="_LS1" localSheetId="6">#REF!</definedName>
    <definedName name="_LS1" localSheetId="5">#REF!</definedName>
    <definedName name="_LS1">#REF!</definedName>
    <definedName name="_LS2" localSheetId="6">#REF!</definedName>
    <definedName name="_LS2" localSheetId="5">#REF!</definedName>
    <definedName name="_LS2">#REF!</definedName>
    <definedName name="_LS3" localSheetId="6">#REF!</definedName>
    <definedName name="_LS3" localSheetId="5">#REF!</definedName>
    <definedName name="_LS3">#REF!</definedName>
    <definedName name="_LS4">#REF!</definedName>
    <definedName name="_LU1">'[23]부하(성남)'!#REF!</definedName>
    <definedName name="_LU2">'[23]부하(성남)'!#REF!</definedName>
    <definedName name="_LV01">'[23]부하(성남)'!#REF!</definedName>
    <definedName name="_M01" localSheetId="6">#REF!</definedName>
    <definedName name="_M01" localSheetId="5">#REF!</definedName>
    <definedName name="_M01">#REF!</definedName>
    <definedName name="_M02" localSheetId="6">#REF!</definedName>
    <definedName name="_M02" localSheetId="5">#REF!</definedName>
    <definedName name="_M02">#REF!</definedName>
    <definedName name="_M03" localSheetId="6">#REF!</definedName>
    <definedName name="_M03" localSheetId="5">#REF!</definedName>
    <definedName name="_M03">#REF!</definedName>
    <definedName name="_M04">#REF!</definedName>
    <definedName name="_MaL1">#REF!</definedName>
    <definedName name="_MaL2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BL1">'[25]TYPE-1'!$T$9</definedName>
    <definedName name="_mcv1" localSheetId="6">#REF!</definedName>
    <definedName name="_mcv1" localSheetId="5">#REF!</definedName>
    <definedName name="_mcv1">#REF!</definedName>
    <definedName name="_mcv2" localSheetId="6">#REF!</definedName>
    <definedName name="_mcv2" localSheetId="5">#REF!</definedName>
    <definedName name="_mcv2">#REF!</definedName>
    <definedName name="_mcv3" localSheetId="6">#REF!</definedName>
    <definedName name="_mcv3" localSheetId="5">#REF!</definedName>
    <definedName name="_mcv3">#REF!</definedName>
    <definedName name="_mcv4">#REF!</definedName>
    <definedName name="_mcv5">#REF!</definedName>
    <definedName name="_mhw1">#REF!</definedName>
    <definedName name="_mvw1">#REF!</definedName>
    <definedName name="_NMB96">#REF!</definedName>
    <definedName name="_NOH104">#REF!</definedName>
    <definedName name="_NOH16">#REF!</definedName>
    <definedName name="_NOH22">#REF!</definedName>
    <definedName name="_NOH28">#REF!</definedName>
    <definedName name="_NOH36">#REF!</definedName>
    <definedName name="_NOH42">#REF!</definedName>
    <definedName name="_NOH54">#REF!</definedName>
    <definedName name="_NOH70">#REF!</definedName>
    <definedName name="_NOH82">#REF!</definedName>
    <definedName name="_NOS104">#REF!</definedName>
    <definedName name="_NOS16">#REF!</definedName>
    <definedName name="_NOS22">#REF!</definedName>
    <definedName name="_NOS28">#REF!</definedName>
    <definedName name="_NOS36">#REF!</definedName>
    <definedName name="_NOS42">#REF!</definedName>
    <definedName name="_NOS54">#REF!</definedName>
    <definedName name="_NOS70">#REF!</definedName>
    <definedName name="_NOS82">#REF!</definedName>
    <definedName name="_NP1">#REF!</definedName>
    <definedName name="_NP2">#REF!</definedName>
    <definedName name="_NS1">#REF!</definedName>
    <definedName name="_NS2">#REF!</definedName>
    <definedName name="_NS3">#REF!</definedName>
    <definedName name="_NS4">#REF!</definedName>
    <definedName name="_NSH1">#REF!</definedName>
    <definedName name="_NSH2">#REF!</definedName>
    <definedName name="_O01">#REF!</definedName>
    <definedName name="_O02">#REF!</definedName>
    <definedName name="_O03">[15]일위대가!$A$1516:$IV$1529=[15]일위대가!$A$1516</definedName>
    <definedName name="_O04" localSheetId="6">#REF!</definedName>
    <definedName name="_O04" localSheetId="5">#REF!</definedName>
    <definedName name="_O04">#REF!</definedName>
    <definedName name="_O05" localSheetId="6">#REF!</definedName>
    <definedName name="_O05" localSheetId="5">#REF!</definedName>
    <definedName name="_O05">#REF!</definedName>
    <definedName name="_O08" localSheetId="6">#REF!</definedName>
    <definedName name="_O08" localSheetId="5">#REF!</definedName>
    <definedName name="_O08">#REF!</definedName>
    <definedName name="_O09">#REF!</definedName>
    <definedName name="_O10">#REF!</definedName>
    <definedName name="_O11">#REF!</definedName>
    <definedName name="_O12">#REF!</definedName>
    <definedName name="_O13">#REF!</definedName>
    <definedName name="_O14">#REF!</definedName>
    <definedName name="_O15">#REF!</definedName>
    <definedName name="_Order1" hidden="1">255</definedName>
    <definedName name="_Order2" hidden="1">255</definedName>
    <definedName name="_OUT4">#REF!</definedName>
    <definedName name="_OUT8">#REF!</definedName>
    <definedName name="_p01" localSheetId="6">#REF!</definedName>
    <definedName name="_p01" localSheetId="5">#REF!</definedName>
    <definedName name="_p01">#REF!</definedName>
    <definedName name="_p1" localSheetId="6">#REF!</definedName>
    <definedName name="_p1" localSheetId="5">#REF!</definedName>
    <definedName name="_p1">#REF!</definedName>
    <definedName name="_pa1" localSheetId="6">#REF!</definedName>
    <definedName name="_pa1" localSheetId="5">#REF!</definedName>
    <definedName name="_pa1">#REF!</definedName>
    <definedName name="_pa2">#REF!</definedName>
    <definedName name="_PB1">#REF!</definedName>
    <definedName name="_PB2">#REF!</definedName>
    <definedName name="_PB3">#REF!</definedName>
    <definedName name="_PE100">#REF!</definedName>
    <definedName name="_PE16">#REF!</definedName>
    <definedName name="_pe22">#REF!</definedName>
    <definedName name="_PE28">#REF!</definedName>
    <definedName name="_PE36">#REF!</definedName>
    <definedName name="_PE42">#REF!</definedName>
    <definedName name="_PE54">#REF!</definedName>
    <definedName name="_PE70">#REF!</definedName>
    <definedName name="_PE82">#REF!</definedName>
    <definedName name="_pl1">#REF!</definedName>
    <definedName name="_PL2">#REF!</definedName>
    <definedName name="_PL3">#REF!</definedName>
    <definedName name="_PNO10">[21]INPUT!#REF!</definedName>
    <definedName name="_PNO3">[21]INPUT!#REF!</definedName>
    <definedName name="_PNO4">[21]INPUT!#REF!</definedName>
    <definedName name="_PNO5">[21]INPUT!#REF!</definedName>
    <definedName name="_PNO6">[21]INPUT!#REF!</definedName>
    <definedName name="_PNO7">[21]INPUT!#REF!</definedName>
    <definedName name="_PNO8">[21]INPUT!#REF!</definedName>
    <definedName name="_PNO9">[21]INPUT!#REF!</definedName>
    <definedName name="_prt2" localSheetId="6">#REF!</definedName>
    <definedName name="_prt2" localSheetId="5">#REF!</definedName>
    <definedName name="_prt2">#REF!</definedName>
    <definedName name="_PRT3" localSheetId="6">#REF!</definedName>
    <definedName name="_PRT3" localSheetId="5">#REF!</definedName>
    <definedName name="_PRT3">#REF!</definedName>
    <definedName name="_q01" localSheetId="6">#REF!</definedName>
    <definedName name="_q01" localSheetId="5">#REF!</definedName>
    <definedName name="_q01">#REF!</definedName>
    <definedName name="_qa01" localSheetId="6">{#N/A,#N/A,FALSE,"2~8번"}</definedName>
    <definedName name="_qa01" localSheetId="5">{#N/A,#N/A,FALSE,"2~8번"}</definedName>
    <definedName name="_qa01">{#N/A,#N/A,FALSE,"2~8번"}</definedName>
    <definedName name="_qa02" localSheetId="6">{#N/A,#N/A,FALSE,"골재소요량";#N/A,#N/A,FALSE,"골재소요량"}</definedName>
    <definedName name="_qa02" localSheetId="5">{#N/A,#N/A,FALSE,"골재소요량";#N/A,#N/A,FALSE,"골재소요량"}</definedName>
    <definedName name="_qa02">{#N/A,#N/A,FALSE,"골재소요량";#N/A,#N/A,FALSE,"골재소요량"}</definedName>
    <definedName name="_qa03" localSheetId="6">{#N/A,#N/A,FALSE,"구조2"}</definedName>
    <definedName name="_qa03" localSheetId="5">{#N/A,#N/A,FALSE,"구조2"}</definedName>
    <definedName name="_qa03">{#N/A,#N/A,FALSE,"구조2"}</definedName>
    <definedName name="_qa04" localSheetId="6">{#N/A,#N/A,FALSE,"단가표지"}</definedName>
    <definedName name="_qa04" localSheetId="5">{#N/A,#N/A,FALSE,"단가표지"}</definedName>
    <definedName name="_qa04">{#N/A,#N/A,FALSE,"단가표지"}</definedName>
    <definedName name="_qa05" localSheetId="6">{#N/A,#N/A,FALSE,"배수1"}</definedName>
    <definedName name="_qa05" localSheetId="5">{#N/A,#N/A,FALSE,"배수1"}</definedName>
    <definedName name="_qa05">{#N/A,#N/A,FALSE,"배수1"}</definedName>
    <definedName name="_qa06" localSheetId="6">{#N/A,#N/A,FALSE,"배수2"}</definedName>
    <definedName name="_qa06" localSheetId="5">{#N/A,#N/A,FALSE,"배수2"}</definedName>
    <definedName name="_qa06">{#N/A,#N/A,FALSE,"배수2"}</definedName>
    <definedName name="_qa07" localSheetId="6">{#N/A,#N/A,FALSE,"부대1"}</definedName>
    <definedName name="_qa07" localSheetId="5">{#N/A,#N/A,FALSE,"부대1"}</definedName>
    <definedName name="_qa07">{#N/A,#N/A,FALSE,"부대1"}</definedName>
    <definedName name="_qa08" localSheetId="6">{#N/A,#N/A,FALSE,"부대2"}</definedName>
    <definedName name="_qa08" localSheetId="5">{#N/A,#N/A,FALSE,"부대2"}</definedName>
    <definedName name="_qa08">{#N/A,#N/A,FALSE,"부대2"}</definedName>
    <definedName name="_qa10" localSheetId="6">{#N/A,#N/A,FALSE,"속도"}</definedName>
    <definedName name="_qa10" localSheetId="5">{#N/A,#N/A,FALSE,"속도"}</definedName>
    <definedName name="_qa10">{#N/A,#N/A,FALSE,"속도"}</definedName>
    <definedName name="_qa11" localSheetId="6">{#N/A,#N/A,FALSE,"운반시간"}</definedName>
    <definedName name="_qa11" localSheetId="5">{#N/A,#N/A,FALSE,"운반시간"}</definedName>
    <definedName name="_qa11">{#N/A,#N/A,FALSE,"운반시간"}</definedName>
    <definedName name="_qa12" localSheetId="6">{#N/A,#N/A,FALSE,"이정표"}</definedName>
    <definedName name="_qa12" localSheetId="5">{#N/A,#N/A,FALSE,"이정표"}</definedName>
    <definedName name="_qa12">{#N/A,#N/A,FALSE,"이정표"}</definedName>
    <definedName name="_qa13" localSheetId="6">{#N/A,#N/A,FALSE,"조골재"}</definedName>
    <definedName name="_qa13" localSheetId="5">{#N/A,#N/A,FALSE,"조골재"}</definedName>
    <definedName name="_qa13">{#N/A,#N/A,FALSE,"조골재"}</definedName>
    <definedName name="_qa14" localSheetId="6">{#N/A,#N/A,FALSE,"구조1"}</definedName>
    <definedName name="_qa14" localSheetId="5">{#N/A,#N/A,FALSE,"구조1"}</definedName>
    <definedName name="_qa14">{#N/A,#N/A,FALSE,"구조1"}</definedName>
    <definedName name="_qa15" localSheetId="6">{#N/A,#N/A,FALSE,"토공2"}</definedName>
    <definedName name="_qa15" localSheetId="5">{#N/A,#N/A,FALSE,"토공2"}</definedName>
    <definedName name="_qa15">{#N/A,#N/A,FALSE,"토공2"}</definedName>
    <definedName name="_qa16" localSheetId="6">{#N/A,#N/A,FALSE,"포장1";#N/A,#N/A,FALSE,"포장1"}</definedName>
    <definedName name="_qa16" localSheetId="5">{#N/A,#N/A,FALSE,"포장1";#N/A,#N/A,FALSE,"포장1"}</definedName>
    <definedName name="_qa16">{#N/A,#N/A,FALSE,"포장1";#N/A,#N/A,FALSE,"포장1"}</definedName>
    <definedName name="_qa17" localSheetId="6">{#N/A,#N/A,FALSE,"포장2"}</definedName>
    <definedName name="_qa17" localSheetId="5">{#N/A,#N/A,FALSE,"포장2"}</definedName>
    <definedName name="_qa17">{#N/A,#N/A,FALSE,"포장2"}</definedName>
    <definedName name="_qa18" localSheetId="6">{#N/A,#N/A,FALSE,"표지목차"}</definedName>
    <definedName name="_qa18" localSheetId="5">{#N/A,#N/A,FALSE,"표지목차"}</definedName>
    <definedName name="_qa18">{#N/A,#N/A,FALSE,"표지목차"}</definedName>
    <definedName name="_qa19" localSheetId="6">{#N/A,#N/A,FALSE,"혼합골재"}</definedName>
    <definedName name="_qa19" localSheetId="5">{#N/A,#N/A,FALSE,"혼합골재"}</definedName>
    <definedName name="_qa19">{#N/A,#N/A,FALSE,"혼합골재"}</definedName>
    <definedName name="_qa20" localSheetId="6">{#N/A,#N/A,FALSE,"운반시간"}</definedName>
    <definedName name="_qa20" localSheetId="5">{#N/A,#N/A,FALSE,"운반시간"}</definedName>
    <definedName name="_qa20">{#N/A,#N/A,FALSE,"운반시간"}</definedName>
    <definedName name="_qs1">[18]Sheet1!#REF!</definedName>
    <definedName name="_qs12">[18]Sheet1!#REF!</definedName>
    <definedName name="_qs2">[18]Sheet1!#REF!</definedName>
    <definedName name="_qs22">[18]Sheet1!#REF!</definedName>
    <definedName name="_qx1" localSheetId="6">{#N/A,#N/A,FALSE,"운반시간"}</definedName>
    <definedName name="_qx1" localSheetId="5">{#N/A,#N/A,FALSE,"운반시간"}</definedName>
    <definedName name="_qx1">{#N/A,#N/A,FALSE,"운반시간"}</definedName>
    <definedName name="_ras1">[26]Sheet1!$A$2:$J$130</definedName>
    <definedName name="_RD1" localSheetId="6">#REF!</definedName>
    <definedName name="_RD1" localSheetId="5">#REF!</definedName>
    <definedName name="_RD1">#REF!</definedName>
    <definedName name="_RD2" localSheetId="6">#REF!</definedName>
    <definedName name="_RD2" localSheetId="5">#REF!</definedName>
    <definedName name="_RD2">#REF!</definedName>
    <definedName name="_RD3" localSheetId="6">#REF!</definedName>
    <definedName name="_RD3" localSheetId="5">#REF!</definedName>
    <definedName name="_RD3">#REF!</definedName>
    <definedName name="_RD4">#REF!</definedName>
    <definedName name="_RD5">[27]교각계산!$K$86</definedName>
    <definedName name="_RD6" localSheetId="6">#REF!</definedName>
    <definedName name="_RD6" localSheetId="5">#REF!</definedName>
    <definedName name="_RD6">#REF!</definedName>
    <definedName name="_RD7" localSheetId="6">#REF!</definedName>
    <definedName name="_RD7" localSheetId="5">#REF!</definedName>
    <definedName name="_RD7">#REF!</definedName>
    <definedName name="_Regression_Int" hidden="1">1</definedName>
    <definedName name="_Regression_Out" localSheetId="6" hidden="1">#REF!</definedName>
    <definedName name="_Regression_Out" localSheetId="5" hidden="1">#REF!</definedName>
    <definedName name="_Regression_Out" hidden="1">#REF!</definedName>
    <definedName name="_Regression_X" localSheetId="6" hidden="1">#REF!</definedName>
    <definedName name="_Regression_X" localSheetId="5" hidden="1">#REF!</definedName>
    <definedName name="_Regression_X" hidden="1">#REF!</definedName>
    <definedName name="_Regression_Y" localSheetId="6" hidden="1">#REF!</definedName>
    <definedName name="_Regression_Y" localSheetId="5" hidden="1">#REF!</definedName>
    <definedName name="_Regression_Y" hidden="1">#REF!</definedName>
    <definedName name="_RL1">#REF!</definedName>
    <definedName name="_RL2">#REF!</definedName>
    <definedName name="_RL3">#REF!</definedName>
    <definedName name="_RL4">#REF!</definedName>
    <definedName name="_RL5">#REF!</definedName>
    <definedName name="_RL6">#REF!</definedName>
    <definedName name="_RL7">#REF!</definedName>
    <definedName name="_s1">#REF!</definedName>
    <definedName name="_SA1">#REF!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H1">#REF!</definedName>
    <definedName name="_SH10">#REF!</definedName>
    <definedName name="_SH11">#REF!</definedName>
    <definedName name="_SH12">#REF!</definedName>
    <definedName name="_SH13">#REF!</definedName>
    <definedName name="_SH14">#REF!</definedName>
    <definedName name="_SH15">#REF!</definedName>
    <definedName name="_SH16">#REF!</definedName>
    <definedName name="_SH17">#REF!</definedName>
    <definedName name="_SH18">#REF!</definedName>
    <definedName name="_SH19">#REF!</definedName>
    <definedName name="_SH2">#REF!</definedName>
    <definedName name="_SH20">#REF!</definedName>
    <definedName name="_SH3">#REF!</definedName>
    <definedName name="_SH4">#REF!</definedName>
    <definedName name="_SH5">#REF!</definedName>
    <definedName name="_SH6">#REF!</definedName>
    <definedName name="_SH7">#REF!</definedName>
    <definedName name="_SH8">#REF!</definedName>
    <definedName name="_SH9">#REF!</definedName>
    <definedName name="_SHH1">#REF!</definedName>
    <definedName name="_SHH2">#REF!</definedName>
    <definedName name="_SHH3">#REF!</definedName>
    <definedName name="_SMART_SCSIarray">[9]Supplement2!#REF!</definedName>
    <definedName name="_Sort" localSheetId="6" hidden="1">#REF!</definedName>
    <definedName name="_Sort" localSheetId="0">#REF!</definedName>
    <definedName name="_Sort" localSheetId="5" hidden="1">#REF!</definedName>
    <definedName name="_Sort" hidden="1">#REF!</definedName>
    <definedName name="_sp1" localSheetId="6">#REF!</definedName>
    <definedName name="_sp1" localSheetId="5">#REF!</definedName>
    <definedName name="_sp1">#REF!</definedName>
    <definedName name="_sp2">#REF!</definedName>
    <definedName name="_sp3">#REF!</definedName>
    <definedName name="_SS1">#REF!</definedName>
    <definedName name="_SS2">#REF!</definedName>
    <definedName name="_ST1">#N/A</definedName>
    <definedName name="_ST104">#REF!</definedName>
    <definedName name="_ST16">#REF!</definedName>
    <definedName name="_ST22">#REF!</definedName>
    <definedName name="_ST28">#REF!</definedName>
    <definedName name="_ST36">#REF!</definedName>
    <definedName name="_ST42">#REF!</definedName>
    <definedName name="_ST54">#REF!</definedName>
    <definedName name="_ST70">#REF!</definedName>
    <definedName name="_ST82">#REF!</definedName>
    <definedName name="_SUM1">[28]EP0618!#REF!</definedName>
    <definedName name="_SUM10">[28]EP0618!#REF!</definedName>
    <definedName name="_SUM11">[28]EP0618!#REF!</definedName>
    <definedName name="_SUM12">[28]EP0618!#REF!</definedName>
    <definedName name="_SUM13">[28]EP0618!#REF!</definedName>
    <definedName name="_SUM14">[28]EP0618!#REF!</definedName>
    <definedName name="_SUM15">[28]EP0618!#REF!</definedName>
    <definedName name="_SUM16">[28]EP0618!#REF!</definedName>
    <definedName name="_SUM17">[28]EP0618!#REF!</definedName>
    <definedName name="_SUM18">[28]EP0618!#REF!</definedName>
    <definedName name="_SUM19">[28]EP0618!#REF!</definedName>
    <definedName name="_SUM2">[28]EP0618!#REF!</definedName>
    <definedName name="_SUM3">[28]EP0618!#REF!</definedName>
    <definedName name="_SUM4">[28]EP0618!#REF!</definedName>
    <definedName name="_SUM5">[28]EP0618!#REF!</definedName>
    <definedName name="_SUM6">[28]EP0618!#REF!</definedName>
    <definedName name="_SUM7">[28]EP0618!#REF!</definedName>
    <definedName name="_SUM8">[28]EP0618!#REF!</definedName>
    <definedName name="_SUM9">[28]EP0618!#REF!</definedName>
    <definedName name="_SW2" localSheetId="6" hidden="1">{#N/A,#N/A,FALSE,"전력간선"}</definedName>
    <definedName name="_SW2" localSheetId="5" hidden="1">{#N/A,#N/A,FALSE,"전력간선"}</definedName>
    <definedName name="_SW2" hidden="1">{#N/A,#N/A,FALSE,"전력간선"}</definedName>
    <definedName name="_Table1_In1" localSheetId="6" hidden="1">#REF!</definedName>
    <definedName name="_Table1_In1" localSheetId="5" hidden="1">#REF!</definedName>
    <definedName name="_Table1_In1" hidden="1">#REF!</definedName>
    <definedName name="_Table1_Out" localSheetId="6" hidden="1">#REF!</definedName>
    <definedName name="_Table1_Out" localSheetId="5" hidden="1">#REF!</definedName>
    <definedName name="_Table1_Out" hidden="1">#REF!</definedName>
    <definedName name="_TBJ22" localSheetId="6">#REF!</definedName>
    <definedName name="_TBJ22" localSheetId="5">#REF!</definedName>
    <definedName name="_TBJ22">#REF!</definedName>
    <definedName name="_TBJ38">#REF!</definedName>
    <definedName name="_TC1" localSheetId="6">#REF!</definedName>
    <definedName name="_TC1" localSheetId="5">#REF!</definedName>
    <definedName name="_TC1">#REF!</definedName>
    <definedName name="_TC2">#REF!</definedName>
    <definedName name="_tdl2">#REF!</definedName>
    <definedName name="_teb1">#REF!</definedName>
    <definedName name="_teb2">#REF!</definedName>
    <definedName name="_teb3">#REF!</definedName>
    <definedName name="_Ted1">#REF!</definedName>
    <definedName name="_tll2">#REF!</definedName>
    <definedName name="_tri11">#REF!</definedName>
    <definedName name="_tri12">#REF!</definedName>
    <definedName name="_tri13">#REF!</definedName>
    <definedName name="_tri14">#REF!</definedName>
    <definedName name="_tri15">#REF!</definedName>
    <definedName name="_tri22">#REF!</definedName>
    <definedName name="_tri23">#REF!</definedName>
    <definedName name="_tri24">#REF!</definedName>
    <definedName name="_tri25">#REF!</definedName>
    <definedName name="_tri32">#REF!</definedName>
    <definedName name="_tri33">#REF!</definedName>
    <definedName name="_tri34">#REF!</definedName>
    <definedName name="_tri35">#REF!</definedName>
    <definedName name="_tri42">#REF!</definedName>
    <definedName name="_tri43">#REF!</definedName>
    <definedName name="_tri44">#REF!</definedName>
    <definedName name="_tri45">#REF!</definedName>
    <definedName name="_Ts1">#REF!</definedName>
    <definedName name="_TV3">#REF!</definedName>
    <definedName name="_TV4">#REF!</definedName>
    <definedName name="_TV5">#REF!</definedName>
    <definedName name="_TV6">#REF!</definedName>
    <definedName name="_TV7">#REF!</definedName>
    <definedName name="_TW1">#REF!</definedName>
    <definedName name="_TW2">#REF!</definedName>
    <definedName name="_Ty1">#REF!</definedName>
    <definedName name="_Ty2">#REF!</definedName>
    <definedName name="_TY5">'[6]제-노임'!#REF!</definedName>
    <definedName name="_UCH1">#REF!</definedName>
    <definedName name="_UCH2">#REF!</definedName>
    <definedName name="_UP1">[24]부하계산서!#REF!</definedName>
    <definedName name="_UP2">[24]부하계산서!#REF!</definedName>
    <definedName name="_US1">#REF!</definedName>
    <definedName name="_vhw1" localSheetId="6">#REF!</definedName>
    <definedName name="_vhw1" localSheetId="5">#REF!</definedName>
    <definedName name="_vhw1">#REF!</definedName>
    <definedName name="_vvw1" localSheetId="6">#REF!</definedName>
    <definedName name="_vvw1" localSheetId="5">#REF!</definedName>
    <definedName name="_vvw1">#REF!</definedName>
    <definedName name="_WC1" localSheetId="6">#REF!</definedName>
    <definedName name="_WC1" localSheetId="5">#REF!</definedName>
    <definedName name="_WC1">#REF!</definedName>
    <definedName name="_WC2">#REF!</definedName>
    <definedName name="_wcv1">#REF!</definedName>
    <definedName name="_wcv2">#REF!</definedName>
    <definedName name="_wcv3">#REF!</definedName>
    <definedName name="_wcv4">#REF!</definedName>
    <definedName name="_wcv5">#REF!</definedName>
    <definedName name="_wd1">[18]Sheet1!#REF!</definedName>
    <definedName name="_wd2">[18]Sheet1!#REF!</definedName>
    <definedName name="_wo1">'[7]예정(3)'!#REF!</definedName>
    <definedName name="_woogi" localSheetId="6" hidden="1">#REF!</definedName>
    <definedName name="_woogi" localSheetId="5" hidden="1">#REF!</definedName>
    <definedName name="_woogi" hidden="1">#REF!</definedName>
    <definedName name="_woogi2" localSheetId="6" hidden="1">#REF!</definedName>
    <definedName name="_woogi2" localSheetId="5" hidden="1">#REF!</definedName>
    <definedName name="_woogi2" hidden="1">#REF!</definedName>
    <definedName name="_woogi24" localSheetId="6" hidden="1">#REF!</definedName>
    <definedName name="_woogi24" localSheetId="5" hidden="1">#REF!</definedName>
    <definedName name="_woogi24" hidden="1">#REF!</definedName>
    <definedName name="_woogi3" hidden="1">#REF!</definedName>
    <definedName name="_XS1">[27]교각계산!$M$40</definedName>
    <definedName name="_XS2" localSheetId="6">#REF!</definedName>
    <definedName name="_XS2" localSheetId="5">#REF!</definedName>
    <definedName name="_XS2">#REF!</definedName>
    <definedName name="_XS3" localSheetId="6">#REF!</definedName>
    <definedName name="_XS3" localSheetId="5">#REF!</definedName>
    <definedName name="_XS3">#REF!</definedName>
    <definedName name="_YO1" localSheetId="6">'[29]01'!#REF!</definedName>
    <definedName name="_YO1" localSheetId="5">'[29]01'!#REF!</definedName>
    <definedName name="_YO1">'[29]01'!#REF!</definedName>
    <definedName name="_zz1" localSheetId="6">[30]설계예산2!#REF!</definedName>
    <definedName name="_zz1" localSheetId="5">[30]설계예산2!#REF!</definedName>
    <definedName name="_zz1">[30]설계예산2!#REF!</definedName>
    <definedName name="_zz2" localSheetId="6">#REF!</definedName>
    <definedName name="_zz2" localSheetId="5">#REF!</definedName>
    <definedName name="_zz2">#REF!</definedName>
    <definedName name="_zz3" localSheetId="6">#REF!</definedName>
    <definedName name="_zz3" localSheetId="5">#REF!</definedName>
    <definedName name="_zz3">#REF!</definedName>
    <definedName name="_낙_조" localSheetId="6">#REF!</definedName>
    <definedName name="_낙_조" localSheetId="5">#REF!</definedName>
    <definedName name="_낙_조">#REF!</definedName>
    <definedName name="_재ㅐ햐" localSheetId="6" hidden="1">#REF!</definedName>
    <definedName name="_재ㅐ햐" localSheetId="5" hidden="1">#REF!</definedName>
    <definedName name="_재ㅐ햐" hidden="1">#REF!</definedName>
    <definedName name="\">#REF!</definedName>
    <definedName name="\\O" localSheetId="6">[31]견적대비표!#REF!</definedName>
    <definedName name="\\O" localSheetId="5">[31]견적대비표!#REF!</definedName>
    <definedName name="\\O">[31]견적대비표!#REF!</definedName>
    <definedName name="\0">#N/A</definedName>
    <definedName name="\a">#N/A</definedName>
    <definedName name="\b" localSheetId="6">'[32]3.공통공사대비'!#REF!</definedName>
    <definedName name="\b" localSheetId="5">'[32]3.공통공사대비'!#REF!</definedName>
    <definedName name="\b">'[32]3.공통공사대비'!#REF!</definedName>
    <definedName name="\c">#N/A</definedName>
    <definedName name="\d">#N/A</definedName>
    <definedName name="\e" localSheetId="6">#REF!</definedName>
    <definedName name="\e" localSheetId="5">#REF!</definedName>
    <definedName name="\e">#REF!</definedName>
    <definedName name="\f">#N/A</definedName>
    <definedName name="\g" localSheetId="6">#REF!</definedName>
    <definedName name="\g" localSheetId="5">#REF!</definedName>
    <definedName name="\g">#REF!</definedName>
    <definedName name="\h" localSheetId="6">#REF!</definedName>
    <definedName name="\h" localSheetId="5">#REF!</definedName>
    <definedName name="\h">#REF!</definedName>
    <definedName name="\i">#N/A</definedName>
    <definedName name="\j" localSheetId="6">#REF!</definedName>
    <definedName name="\j" localSheetId="5">#REF!</definedName>
    <definedName name="\j">#REF!</definedName>
    <definedName name="\k">#N/A</definedName>
    <definedName name="\l">#N/A</definedName>
    <definedName name="\LARGE" localSheetId="6">'[32]3.공통공사대비'!#REF!</definedName>
    <definedName name="\LARGE" localSheetId="5">'[32]3.공통공사대비'!#REF!</definedName>
    <definedName name="\LARGE">'[32]3.공통공사대비'!#REF!</definedName>
    <definedName name="\m">#N/A</definedName>
    <definedName name="\MIDDLE" localSheetId="6">'[32]3.공통공사대비'!#REF!</definedName>
    <definedName name="\MIDDLE" localSheetId="5">'[32]3.공통공사대비'!#REF!</definedName>
    <definedName name="\MIDDLE">'[32]3.공통공사대비'!#REF!</definedName>
    <definedName name="\n">#N/A</definedName>
    <definedName name="\o" localSheetId="6">[31]견적대비표!#REF!</definedName>
    <definedName name="\o" localSheetId="5">[31]견적대비표!#REF!</definedName>
    <definedName name="\o">[31]견적대비표!#REF!</definedName>
    <definedName name="\p">#N/A</definedName>
    <definedName name="\P1">[18]Sheet2!$M$16:$M$18</definedName>
    <definedName name="\q">#N/A</definedName>
    <definedName name="\r" localSheetId="6">#REF!</definedName>
    <definedName name="\r" localSheetId="5">#REF!</definedName>
    <definedName name="\r">#REF!</definedName>
    <definedName name="\s">#N/A</definedName>
    <definedName name="\SMALL" localSheetId="6">'[32]3.공통공사대비'!#REF!</definedName>
    <definedName name="\SMALL" localSheetId="5">'[32]3.공통공사대비'!#REF!</definedName>
    <definedName name="\SMALL">'[32]3.공통공사대비'!#REF!</definedName>
    <definedName name="\t">#N/A</definedName>
    <definedName name="\u" localSheetId="6">#REF!</definedName>
    <definedName name="\u" localSheetId="5">#REF!</definedName>
    <definedName name="\u">#REF!</definedName>
    <definedName name="\v" localSheetId="6">[31]견적대비표!#REF!</definedName>
    <definedName name="\v" localSheetId="5">[31]견적대비표!#REF!</definedName>
    <definedName name="\v">[31]견적대비표!#REF!</definedName>
    <definedName name="\w">#N/A</definedName>
    <definedName name="\x" localSheetId="6">[31]견적대비표!#REF!</definedName>
    <definedName name="\x" localSheetId="5">[31]견적대비표!#REF!</definedName>
    <definedName name="\x">[31]견적대비표!#REF!</definedName>
    <definedName name="\y" localSheetId="6">#REF!</definedName>
    <definedName name="\y" localSheetId="5">#REF!</definedName>
    <definedName name="\y">#REF!</definedName>
    <definedName name="\z">#N/A</definedName>
    <definedName name="☞_기능점수__산정방법_선택" localSheetId="4">#REF!</definedName>
    <definedName name="☞_기능점수__산정방법_선택" localSheetId="6">#REF!</definedName>
    <definedName name="☞_기능점수__산정방법_선택" localSheetId="5">#REF!</definedName>
    <definedName name="☞_기능점수__산정방법_선택">#REF!</definedName>
    <definedName name="a" localSheetId="6">{"'정산내역서'!$A$1:$I$35","'정산서(절.성토부)'!$A$1:$Q$17","'정산서(교량부)'!$A$1:$Q$84","'총괄표'!$A$1:$M$12","'시행현황'!$A$1:$G$12","'표지'!$A$1:$N$27","'정산서(절.성토부)'!$A$3:$Q$7"}</definedName>
    <definedName name="a" localSheetId="5">{"'정산내역서'!$A$1:$I$35","'정산서(절.성토부)'!$A$1:$Q$17","'정산서(교량부)'!$A$1:$Q$84","'총괄표'!$A$1:$M$12","'시행현황'!$A$1:$G$12","'표지'!$A$1:$N$27","'정산서(절.성토부)'!$A$3:$Q$7"}</definedName>
    <definedName name="a">{"'정산내역서'!$A$1:$I$35","'정산서(절.성토부)'!$A$1:$Q$17","'정산서(교량부)'!$A$1:$Q$84","'총괄표'!$A$1:$M$12","'시행현황'!$A$1:$G$12","'표지'!$A$1:$N$27","'정산서(절.성토부)'!$A$3:$Q$7"}</definedName>
    <definedName name="A_">#REF!</definedName>
    <definedName name="A_1" localSheetId="6">#REF!</definedName>
    <definedName name="A_1" localSheetId="5">#REF!</definedName>
    <definedName name="A_1">#REF!</definedName>
    <definedName name="A_2" localSheetId="6">#REF!</definedName>
    <definedName name="A_2" localSheetId="5">#REF!</definedName>
    <definedName name="A_2">#REF!</definedName>
    <definedName name="A_b" localSheetId="6">#REF!</definedName>
    <definedName name="A_b" localSheetId="5">#REF!</definedName>
    <definedName name="A_b">#REF!</definedName>
    <definedName name="A0">#REF!</definedName>
    <definedName name="A00">#REF!</definedName>
    <definedName name="A1..A2_">#N/A</definedName>
    <definedName name="A1..A200_">#N/A</definedName>
    <definedName name="A1_E">#REF!</definedName>
    <definedName name="A10B1L">[21]INPUT!#REF!</definedName>
    <definedName name="A10B1R">[21]INPUT!#REF!</definedName>
    <definedName name="A10B2L">[21]INPUT!#REF!</definedName>
    <definedName name="A10B2R">[21]INPUT!#REF!</definedName>
    <definedName name="A10B3L">[21]INPUT!#REF!</definedName>
    <definedName name="A10B3R">[21]INPUT!#REF!</definedName>
    <definedName name="A10B4L">[21]INPUT!#REF!</definedName>
    <definedName name="A10B4R">[21]INPUT!#REF!</definedName>
    <definedName name="A10BFL">[21]INPUT!#REF!</definedName>
    <definedName name="A10BFR">[21]INPUT!#REF!</definedName>
    <definedName name="A10BQL">[21]INPUT!#REF!</definedName>
    <definedName name="A10BQR">[21]INPUT!#REF!</definedName>
    <definedName name="A10L1L">[21]INPUT!#REF!</definedName>
    <definedName name="A10L1R">[21]INPUT!#REF!</definedName>
    <definedName name="A10L2L">[21]INPUT!#REF!</definedName>
    <definedName name="A10L2R">[21]INPUT!#REF!</definedName>
    <definedName name="A10L3L">[21]INPUT!#REF!</definedName>
    <definedName name="A10L3R">[21]INPUT!#REF!</definedName>
    <definedName name="A10L4L">[21]INPUT!#REF!</definedName>
    <definedName name="A10L4R">[21]INPUT!#REF!</definedName>
    <definedName name="A10LFL">[21]INPUT!#REF!</definedName>
    <definedName name="A10LFR">[21]INPUT!#REF!</definedName>
    <definedName name="A10LQL">[21]INPUT!#REF!</definedName>
    <definedName name="A10LQR">[21]INPUT!#REF!</definedName>
    <definedName name="A12..A13_">#N/A</definedName>
    <definedName name="A23b23">'[33]4)유동표'!$A$23</definedName>
    <definedName name="A315yoo1" localSheetId="6">#REF!</definedName>
    <definedName name="A315yoo1" localSheetId="5">#REF!</definedName>
    <definedName name="A315yoo1">#REF!</definedName>
    <definedName name="A3B1L" localSheetId="6">[21]INPUT!#REF!</definedName>
    <definedName name="A3B1L" localSheetId="5">[21]INPUT!#REF!</definedName>
    <definedName name="A3B1L">[21]INPUT!#REF!</definedName>
    <definedName name="A3B1R" localSheetId="6">[21]INPUT!#REF!</definedName>
    <definedName name="A3B1R" localSheetId="5">[21]INPUT!#REF!</definedName>
    <definedName name="A3B1R">[21]INPUT!#REF!</definedName>
    <definedName name="A3B2L" localSheetId="6">[21]INPUT!#REF!</definedName>
    <definedName name="A3B2L" localSheetId="5">[21]INPUT!#REF!</definedName>
    <definedName name="A3B2L">[21]INPUT!#REF!</definedName>
    <definedName name="A3B2R" localSheetId="6">[21]INPUT!#REF!</definedName>
    <definedName name="A3B2R" localSheetId="5">[21]INPUT!#REF!</definedName>
    <definedName name="A3B2R">[21]INPUT!#REF!</definedName>
    <definedName name="A3B3L">[21]INPUT!#REF!</definedName>
    <definedName name="A3B3R">[21]INPUT!#REF!</definedName>
    <definedName name="A3B4L">[21]INPUT!#REF!</definedName>
    <definedName name="A3B4R">[21]INPUT!#REF!</definedName>
    <definedName name="A3BFL">[21]INPUT!#REF!</definedName>
    <definedName name="A3BFR">[21]INPUT!#REF!</definedName>
    <definedName name="A3BQL">[21]INPUT!#REF!</definedName>
    <definedName name="A3BQR">[21]INPUT!#REF!</definedName>
    <definedName name="A3L1L">[21]INPUT!#REF!</definedName>
    <definedName name="A3L1R">[21]INPUT!#REF!</definedName>
    <definedName name="A3L2L">[21]INPUT!#REF!</definedName>
    <definedName name="A3L2R">[21]INPUT!#REF!</definedName>
    <definedName name="A3L3L">[21]INPUT!#REF!</definedName>
    <definedName name="A3L3R">[21]INPUT!#REF!</definedName>
    <definedName name="A3L4L">[21]INPUT!#REF!</definedName>
    <definedName name="A3L4R">[21]INPUT!#REF!</definedName>
    <definedName name="A3LFL">[21]INPUT!#REF!</definedName>
    <definedName name="A3LFR">[21]INPUT!#REF!</definedName>
    <definedName name="A3LQL">[21]INPUT!#REF!</definedName>
    <definedName name="A3LQR">[21]INPUT!#REF!</definedName>
    <definedName name="A4B1L">[21]INPUT!#REF!</definedName>
    <definedName name="A4B1R">[21]INPUT!#REF!</definedName>
    <definedName name="A4B2L">[21]INPUT!#REF!</definedName>
    <definedName name="A4B2R">[21]INPUT!#REF!</definedName>
    <definedName name="A4B3L">[21]INPUT!#REF!</definedName>
    <definedName name="A4B3R">[21]INPUT!#REF!</definedName>
    <definedName name="A4B4L">[21]INPUT!#REF!</definedName>
    <definedName name="A4B4R">[21]INPUT!#REF!</definedName>
    <definedName name="A4BFL">[21]INPUT!#REF!</definedName>
    <definedName name="A4BFR">[21]INPUT!#REF!</definedName>
    <definedName name="A4BQL">[21]INPUT!#REF!</definedName>
    <definedName name="A4BQR">[21]INPUT!#REF!</definedName>
    <definedName name="A4L1L">[21]INPUT!#REF!</definedName>
    <definedName name="A4L1R">[21]INPUT!#REF!</definedName>
    <definedName name="A4L2L">[21]INPUT!#REF!</definedName>
    <definedName name="A4L2R">[21]INPUT!#REF!</definedName>
    <definedName name="A4L3L">[21]INPUT!#REF!</definedName>
    <definedName name="A4L3R">[21]INPUT!#REF!</definedName>
    <definedName name="A4L4L">[21]INPUT!#REF!</definedName>
    <definedName name="A4L4R">[21]INPUT!#REF!</definedName>
    <definedName name="A4LFL">[21]INPUT!#REF!</definedName>
    <definedName name="A4LFR">[21]INPUT!#REF!</definedName>
    <definedName name="A4LQL">[21]INPUT!#REF!</definedName>
    <definedName name="A4LQR">[21]INPUT!#REF!</definedName>
    <definedName name="A5B1L">[21]INPUT!#REF!</definedName>
    <definedName name="A5B1R">[21]INPUT!#REF!</definedName>
    <definedName name="A5B2L">[21]INPUT!#REF!</definedName>
    <definedName name="A5B2R">[21]INPUT!#REF!</definedName>
    <definedName name="A5B3L">[21]INPUT!#REF!</definedName>
    <definedName name="A5B3R">[21]INPUT!#REF!</definedName>
    <definedName name="A5B4L">[21]INPUT!#REF!</definedName>
    <definedName name="A5B4R">[21]INPUT!#REF!</definedName>
    <definedName name="A5BFL">[21]INPUT!#REF!</definedName>
    <definedName name="A5BFR">[21]INPUT!#REF!</definedName>
    <definedName name="A5BQL">[21]INPUT!#REF!</definedName>
    <definedName name="A5BQR">[21]INPUT!#REF!</definedName>
    <definedName name="A5L1L">[21]INPUT!#REF!</definedName>
    <definedName name="A5L1R">[21]INPUT!#REF!</definedName>
    <definedName name="A5L2L">[21]INPUT!#REF!</definedName>
    <definedName name="A5L2R">[21]INPUT!#REF!</definedName>
    <definedName name="A5L3L">[21]INPUT!#REF!</definedName>
    <definedName name="A5L3R">[21]INPUT!#REF!</definedName>
    <definedName name="A5L4L">[21]INPUT!#REF!</definedName>
    <definedName name="A5L4R">[21]INPUT!#REF!</definedName>
    <definedName name="A5LFL">[21]INPUT!#REF!</definedName>
    <definedName name="A5LFR">[21]INPUT!#REF!</definedName>
    <definedName name="A5LQL">[21]INPUT!#REF!</definedName>
    <definedName name="A5LQR">[21]INPUT!#REF!</definedName>
    <definedName name="A6B1L">[21]INPUT!#REF!</definedName>
    <definedName name="A6B1R">[21]INPUT!#REF!</definedName>
    <definedName name="A6B2L">[21]INPUT!#REF!</definedName>
    <definedName name="A6B2R">[21]INPUT!#REF!</definedName>
    <definedName name="A6B3L">[21]INPUT!#REF!</definedName>
    <definedName name="A6B3R">[21]INPUT!#REF!</definedName>
    <definedName name="A6B4L">[21]INPUT!#REF!</definedName>
    <definedName name="A6B4R">[21]INPUT!#REF!</definedName>
    <definedName name="A6BFL">[21]INPUT!#REF!</definedName>
    <definedName name="A6BFR">[21]INPUT!#REF!</definedName>
    <definedName name="A6BQL">[21]INPUT!#REF!</definedName>
    <definedName name="A6BQR">[21]INPUT!#REF!</definedName>
    <definedName name="A6L1L">[21]INPUT!#REF!</definedName>
    <definedName name="A6L1R">[21]INPUT!#REF!</definedName>
    <definedName name="A6L2L">[21]INPUT!#REF!</definedName>
    <definedName name="A6L2R">[21]INPUT!#REF!</definedName>
    <definedName name="A6L3L">[21]INPUT!#REF!</definedName>
    <definedName name="A6L3R">[21]INPUT!#REF!</definedName>
    <definedName name="A6L4L">[21]INPUT!#REF!</definedName>
    <definedName name="A6L4R">[21]INPUT!#REF!</definedName>
    <definedName name="A6LFL">[21]INPUT!#REF!</definedName>
    <definedName name="A6LFR">[21]INPUT!#REF!</definedName>
    <definedName name="A6LQL">[21]INPUT!#REF!</definedName>
    <definedName name="A6LQR">[21]INPUT!#REF!</definedName>
    <definedName name="A7B1L">[21]INPUT!#REF!</definedName>
    <definedName name="A7B1R">[21]INPUT!#REF!</definedName>
    <definedName name="A7B2L">[21]INPUT!#REF!</definedName>
    <definedName name="A7B2R">[21]INPUT!#REF!</definedName>
    <definedName name="A7B3L">[21]INPUT!#REF!</definedName>
    <definedName name="A7B3R">[21]INPUT!#REF!</definedName>
    <definedName name="A7B4L">[21]INPUT!#REF!</definedName>
    <definedName name="A7B4R">[21]INPUT!#REF!</definedName>
    <definedName name="A7BFL">[21]INPUT!#REF!</definedName>
    <definedName name="A7BFR">[21]INPUT!#REF!</definedName>
    <definedName name="A7BQL">[21]INPUT!#REF!</definedName>
    <definedName name="A7BQR">[21]INPUT!#REF!</definedName>
    <definedName name="A7L1L">[21]INPUT!#REF!</definedName>
    <definedName name="A7L1R">[21]INPUT!#REF!</definedName>
    <definedName name="A7L2L">[21]INPUT!#REF!</definedName>
    <definedName name="A7L2R">[21]INPUT!#REF!</definedName>
    <definedName name="A7L3L">[21]INPUT!#REF!</definedName>
    <definedName name="A7L3R">[21]INPUT!#REF!</definedName>
    <definedName name="A7L4L">[21]INPUT!#REF!</definedName>
    <definedName name="A7L4R">[21]INPUT!#REF!</definedName>
    <definedName name="A7LFL">[21]INPUT!#REF!</definedName>
    <definedName name="A7LFR">[21]INPUT!#REF!</definedName>
    <definedName name="A7LQL">[21]INPUT!#REF!</definedName>
    <definedName name="A7LQR">[21]INPUT!#REF!</definedName>
    <definedName name="A8B1L">[21]INPUT!#REF!</definedName>
    <definedName name="A8B1R">[21]INPUT!#REF!</definedName>
    <definedName name="A8B2L">[21]INPUT!#REF!</definedName>
    <definedName name="A8B2R">[21]INPUT!#REF!</definedName>
    <definedName name="A8B3L">[21]INPUT!#REF!</definedName>
    <definedName name="A8B3R">[21]INPUT!#REF!</definedName>
    <definedName name="A8B4L">[21]INPUT!#REF!</definedName>
    <definedName name="A8B4R">[21]INPUT!#REF!</definedName>
    <definedName name="A8BFL">[21]INPUT!#REF!</definedName>
    <definedName name="A8BFR">[21]INPUT!#REF!</definedName>
    <definedName name="A8BQL">[21]INPUT!#REF!</definedName>
    <definedName name="A8BQR">[21]INPUT!#REF!</definedName>
    <definedName name="A8L1L">[21]INPUT!#REF!</definedName>
    <definedName name="A8L1R">[21]INPUT!#REF!</definedName>
    <definedName name="A8L2L">[21]INPUT!#REF!</definedName>
    <definedName name="A8L2R">[21]INPUT!#REF!</definedName>
    <definedName name="A8L3L">[21]INPUT!#REF!</definedName>
    <definedName name="A8L3R">[21]INPUT!#REF!</definedName>
    <definedName name="A8L4L">[21]INPUT!#REF!</definedName>
    <definedName name="A8L4R">[21]INPUT!#REF!</definedName>
    <definedName name="A8LFL">[21]INPUT!#REF!</definedName>
    <definedName name="A8LFR">[21]INPUT!#REF!</definedName>
    <definedName name="A8LQL">[21]INPUT!#REF!</definedName>
    <definedName name="A8LQR">[21]INPUT!#REF!</definedName>
    <definedName name="A9B1L">[21]INPUT!#REF!</definedName>
    <definedName name="A9B1R">[21]INPUT!#REF!</definedName>
    <definedName name="A9B2L">[21]INPUT!#REF!</definedName>
    <definedName name="A9B2R">[21]INPUT!#REF!</definedName>
    <definedName name="A9B3L">[21]INPUT!#REF!</definedName>
    <definedName name="A9B3R">[21]INPUT!#REF!</definedName>
    <definedName name="A9B4L">[21]INPUT!#REF!</definedName>
    <definedName name="A9B4R">[21]INPUT!#REF!</definedName>
    <definedName name="A9BFL">[21]INPUT!#REF!</definedName>
    <definedName name="A9BFR">[21]INPUT!#REF!</definedName>
    <definedName name="A9BQL">[21]INPUT!#REF!</definedName>
    <definedName name="A9BQR">[21]INPUT!#REF!</definedName>
    <definedName name="A9L1L">[21]INPUT!#REF!</definedName>
    <definedName name="A9L1R">[21]INPUT!#REF!</definedName>
    <definedName name="A9L2L">[21]INPUT!#REF!</definedName>
    <definedName name="A9L2R">[21]INPUT!#REF!</definedName>
    <definedName name="A9L3L">[21]INPUT!#REF!</definedName>
    <definedName name="A9L3R">[21]INPUT!#REF!</definedName>
    <definedName name="A9L4L">[21]INPUT!#REF!</definedName>
    <definedName name="A9L4R">[21]INPUT!#REF!</definedName>
    <definedName name="A9LFL">[21]INPUT!#REF!</definedName>
    <definedName name="A9LFR">[21]INPUT!#REF!</definedName>
    <definedName name="A9LQL">[21]INPUT!#REF!</definedName>
    <definedName name="A9LQR">[21]INPUT!#REF!</definedName>
    <definedName name="aa" localSheetId="6" hidden="1">{#N/A,#N/A,FALSE,"부대1"}</definedName>
    <definedName name="aa" localSheetId="5" hidden="1">{#N/A,#N/A,FALSE,"부대1"}</definedName>
    <definedName name="aa" hidden="1">{#N/A,#N/A,FALSE,"부대1"}</definedName>
    <definedName name="aaa" localSheetId="6">{#N/A,#N/A,FALSE,"속도"}</definedName>
    <definedName name="aaa" localSheetId="5">{#N/A,#N/A,FALSE,"속도"}</definedName>
    <definedName name="aaa">{#N/A,#N/A,FALSE,"속도"}</definedName>
    <definedName name="AAAA" localSheetId="6">#REF!</definedName>
    <definedName name="AAAA" localSheetId="5">#REF!</definedName>
    <definedName name="AAAA">#REF!</definedName>
    <definedName name="AAAAA" localSheetId="6">[20]내역서!#REF!</definedName>
    <definedName name="AAAAA" localSheetId="5">[20]내역서!#REF!</definedName>
    <definedName name="AAAAA">[20]내역서!#REF!</definedName>
    <definedName name="AAAAAAAAA" localSheetId="6">[20]내역서!#REF!</definedName>
    <definedName name="AAAAAAAAA" localSheetId="5">[20]내역서!#REF!</definedName>
    <definedName name="AAAAAAAAA">[20]내역서!#REF!</definedName>
    <definedName name="AAAAAAAAAA" localSheetId="6">#REF!</definedName>
    <definedName name="AAAAAAAAAA" localSheetId="5">#REF!</definedName>
    <definedName name="AAAAAAAAAA">#REF!</definedName>
    <definedName name="aaaaaaaaaaaa" localSheetId="6">#REF!</definedName>
    <definedName name="aaaaaaaaaaaa" localSheetId="5">#REF!</definedName>
    <definedName name="aaaaaaaaaaaa">#REF!</definedName>
    <definedName name="AAD" localSheetId="6">[34]기본DATA!#REF!</definedName>
    <definedName name="AAD" localSheetId="5">[34]기본DATA!#REF!</definedName>
    <definedName name="AAD">[34]기본DATA!#REF!</definedName>
    <definedName name="AAWF">'[35]ABUT수량-A1'!$T$25</definedName>
    <definedName name="AB" localSheetId="6">#REF!</definedName>
    <definedName name="AB" localSheetId="5">#REF!</definedName>
    <definedName name="AB">#REF!</definedName>
    <definedName name="abc" localSheetId="6" hidden="1">{"'자리배치도'!$AG$1:$CI$28"}</definedName>
    <definedName name="abc" localSheetId="5" hidden="1">{"'자리배치도'!$AG$1:$CI$28"}</definedName>
    <definedName name="abc" hidden="1">{"'자리배치도'!$AG$1:$CI$28"}</definedName>
    <definedName name="abcd" localSheetId="6" hidden="1">{"'자리배치도'!$AG$1:$CI$28"}</definedName>
    <definedName name="abcd" localSheetId="5" hidden="1">{"'자리배치도'!$AG$1:$CI$28"}</definedName>
    <definedName name="abcd" hidden="1">{"'자리배치도'!$AG$1:$CI$28"}</definedName>
    <definedName name="ABS" localSheetId="6" hidden="1">{#N/A,#N/A,FALSE,"전력간선"}</definedName>
    <definedName name="ABS" localSheetId="5" hidden="1">{#N/A,#N/A,FALSE,"전력간선"}</definedName>
    <definedName name="ABS" hidden="1">{#N/A,#N/A,FALSE,"전력간선"}</definedName>
    <definedName name="AC">[34]기본DATA!#REF!</definedName>
    <definedName name="AccessDatabase" hidden="1">"C:\My Documents\북부수도사업소\전원차단장치\전원차~1\전원차단장치 내역서 03월06일.mdb"</definedName>
    <definedName name="ACD">[34]기본DATA!#REF!</definedName>
    <definedName name="ACD10L">[21]INPUT!#REF!</definedName>
    <definedName name="ACD10R">[21]INPUT!#REF!</definedName>
    <definedName name="ACD3L">[21]INPUT!#REF!</definedName>
    <definedName name="ACD3R">[21]INPUT!#REF!</definedName>
    <definedName name="ACD4L">[21]INPUT!#REF!</definedName>
    <definedName name="ACD4R">[21]INPUT!#REF!</definedName>
    <definedName name="ACD5L">[21]INPUT!#REF!</definedName>
    <definedName name="ACD5R">[21]INPUT!#REF!</definedName>
    <definedName name="ACD6L">[21]INPUT!#REF!</definedName>
    <definedName name="ACD6R">[21]INPUT!#REF!</definedName>
    <definedName name="ACD7L">[21]INPUT!#REF!</definedName>
    <definedName name="ACD7R">[21]INPUT!#REF!</definedName>
    <definedName name="ACD8L">[21]INPUT!#REF!</definedName>
    <definedName name="ACD8R">[21]INPUT!#REF!</definedName>
    <definedName name="ACD9L">[21]INPUT!#REF!</definedName>
    <definedName name="ACD9R">[21]INPUT!#REF!</definedName>
    <definedName name="ACE10L">[21]INPUT!#REF!</definedName>
    <definedName name="ACE10R">[21]INPUT!#REF!</definedName>
    <definedName name="ACE3L">[21]INPUT!#REF!</definedName>
    <definedName name="ACE3R">[21]INPUT!#REF!</definedName>
    <definedName name="ACE4L">[21]INPUT!#REF!</definedName>
    <definedName name="ACE4R">[21]INPUT!#REF!</definedName>
    <definedName name="ACE5L">[21]INPUT!#REF!</definedName>
    <definedName name="ACE5R">[21]INPUT!#REF!</definedName>
    <definedName name="ACE6L">[21]INPUT!#REF!</definedName>
    <definedName name="ACE6R">[21]INPUT!#REF!</definedName>
    <definedName name="ACE7L">[21]INPUT!#REF!</definedName>
    <definedName name="ACE7R">[21]INPUT!#REF!</definedName>
    <definedName name="ACE8L">[21]INPUT!#REF!</definedName>
    <definedName name="ACE8R">[21]INPUT!#REF!</definedName>
    <definedName name="ACE9L">[21]INPUT!#REF!</definedName>
    <definedName name="ACE9R">[21]INPUT!#REF!</definedName>
    <definedName name="ACH10L">[21]INPUT!#REF!</definedName>
    <definedName name="ACH10R">[21]INPUT!#REF!</definedName>
    <definedName name="ACH3L">[21]INPUT!#REF!</definedName>
    <definedName name="ACH3R">[21]INPUT!#REF!</definedName>
    <definedName name="ACH4L">[21]INPUT!#REF!</definedName>
    <definedName name="ACH4R">[21]INPUT!#REF!</definedName>
    <definedName name="ACH5L">[21]INPUT!#REF!</definedName>
    <definedName name="ACH5R">[21]INPUT!#REF!</definedName>
    <definedName name="ACH6L">[21]INPUT!#REF!</definedName>
    <definedName name="ACH6R">[21]INPUT!#REF!</definedName>
    <definedName name="ACH7L">[21]INPUT!#REF!</definedName>
    <definedName name="ACH7R">[21]INPUT!#REF!</definedName>
    <definedName name="ACH8L">[21]INPUT!#REF!</definedName>
    <definedName name="ACH8R">[21]INPUT!#REF!</definedName>
    <definedName name="ACH9L">[21]INPUT!#REF!</definedName>
    <definedName name="ACH9R">[21]INPUT!#REF!</definedName>
    <definedName name="acicrack" localSheetId="6">#REF!</definedName>
    <definedName name="acicrack" localSheetId="5">#REF!</definedName>
    <definedName name="acicrack">#REF!</definedName>
    <definedName name="acicw" localSheetId="6">#REF!</definedName>
    <definedName name="acicw" localSheetId="5">#REF!</definedName>
    <definedName name="acicw">#REF!</definedName>
    <definedName name="acifs" localSheetId="6">#REF!</definedName>
    <definedName name="acifs" localSheetId="5">#REF!</definedName>
    <definedName name="acifs">#REF!</definedName>
    <definedName name="acim">#REF!</definedName>
    <definedName name="acist">#REF!</definedName>
    <definedName name="acitemp">#REF!</definedName>
    <definedName name="aciw">#REF!</definedName>
    <definedName name="ACONN16">#REF!</definedName>
    <definedName name="ACONN22">#REF!</definedName>
    <definedName name="ACONN28">#REF!</definedName>
    <definedName name="ACONN36">#REF!</definedName>
    <definedName name="ACONN42">#REF!</definedName>
    <definedName name="ACONN54">#REF!</definedName>
    <definedName name="ACX" hidden="1">#REF!</definedName>
    <definedName name="acz">#REF!</definedName>
    <definedName name="Ad">'[36]1.설계조건'!$P$32</definedName>
    <definedName name="ADREFD">#REF!</definedName>
    <definedName name="AE" localSheetId="6">[34]기본DATA!#REF!</definedName>
    <definedName name="AE" localSheetId="5">[34]기본DATA!#REF!</definedName>
    <definedName name="AE">[34]기본DATA!#REF!</definedName>
    <definedName name="AED" localSheetId="6">[34]기본DATA!#REF!</definedName>
    <definedName name="AED" localSheetId="5">[34]기본DATA!#REF!</definedName>
    <definedName name="AED">[34]기본DATA!#REF!</definedName>
    <definedName name="Aend" localSheetId="6">#REF!</definedName>
    <definedName name="Aend" localSheetId="5">#REF!</definedName>
    <definedName name="Aend">#REF!</definedName>
    <definedName name="aer" localSheetId="6">#REF!,#REF!</definedName>
    <definedName name="aer" localSheetId="5">#REF!,#REF!</definedName>
    <definedName name="aer">#REF!,#REF!</definedName>
    <definedName name="Aex" localSheetId="6">#REF!</definedName>
    <definedName name="Aex" localSheetId="5">#REF!</definedName>
    <definedName name="Aex">#REF!</definedName>
    <definedName name="Af" localSheetId="6">#REF!</definedName>
    <definedName name="Af" localSheetId="5">#REF!</definedName>
    <definedName name="Af">#REF!</definedName>
    <definedName name="AfCon" localSheetId="6">#REF!</definedName>
    <definedName name="AfCon" localSheetId="5">#REF!</definedName>
    <definedName name="AfCon">#REF!</definedName>
    <definedName name="AFC설비">#REF!</definedName>
    <definedName name="AFF">#REF!</definedName>
    <definedName name="AG">[34]기본DATA!#REF!</definedName>
    <definedName name="AGD">[34]기본DATA!#REF!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h" localSheetId="6">#REF!</definedName>
    <definedName name="Ah" localSheetId="5">#REF!</definedName>
    <definedName name="Ah">#REF!</definedName>
    <definedName name="AI">[34]기본DATA!#REF!</definedName>
    <definedName name="AID">[34]기본DATA!#REF!</definedName>
    <definedName name="AK">[34]기본DATA!#REF!</definedName>
    <definedName name="AKD">[34]기본DATA!#REF!</definedName>
    <definedName name="AKJFL" localSheetId="6">#REF!</definedName>
    <definedName name="AKJFL" localSheetId="5">#REF!</definedName>
    <definedName name="AKJFL">#REF!</definedName>
    <definedName name="AL" localSheetId="6">#REF!</definedName>
    <definedName name="AL" localSheetId="5">#REF!</definedName>
    <definedName name="AL">#REF!</definedName>
    <definedName name="all4fix" localSheetId="6">#REF!</definedName>
    <definedName name="all4fix" localSheetId="5">#REF!</definedName>
    <definedName name="all4fix">#REF!</definedName>
    <definedName name="AlphaD">#REF!</definedName>
    <definedName name="AlphaL">#REF!</definedName>
    <definedName name="alslsdkjfjs" hidden="1">#REF!</definedName>
    <definedName name="AM">[34]기본DATA!#REF!</definedName>
    <definedName name="AMD">[34]기본DATA!#REF!</definedName>
    <definedName name="AN" localSheetId="6">#REF!</definedName>
    <definedName name="AN" localSheetId="5">#REF!</definedName>
    <definedName name="AN">#REF!</definedName>
    <definedName name="an1_ea" localSheetId="6">#REF!</definedName>
    <definedName name="an1_ea" localSheetId="5">#REF!</definedName>
    <definedName name="an1_ea">#REF!</definedName>
    <definedName name="an21_e" localSheetId="6">#REF!</definedName>
    <definedName name="an21_e" localSheetId="5">#REF!</definedName>
    <definedName name="an21_e">#REF!</definedName>
    <definedName name="an21_ea">#REF!</definedName>
    <definedName name="an22_ea">#REF!</definedName>
    <definedName name="ANGLE1">#REF!</definedName>
    <definedName name="ANGLE21">#REF!</definedName>
    <definedName name="ANGLE22">#REF!</definedName>
    <definedName name="anscount" hidden="1">1</definedName>
    <definedName name="AO">[34]기본DATA!#REF!</definedName>
    <definedName name="AOD">[34]기본DATA!#REF!</definedName>
    <definedName name="AP" localSheetId="6">#REF!</definedName>
    <definedName name="AP" localSheetId="5">#REF!</definedName>
    <definedName name="AP">#REF!</definedName>
    <definedName name="AP_CustomReport" localSheetId="6">#REF!</definedName>
    <definedName name="AP_CustomReport" localSheetId="5">#REF!</definedName>
    <definedName name="AP_CustomReport">#REF!</definedName>
    <definedName name="APP" localSheetId="6">#REF!</definedName>
    <definedName name="APP" localSheetId="5">#REF!</definedName>
    <definedName name="APP">#REF!</definedName>
    <definedName name="AQ" localSheetId="6">[34]기본DATA!#REF!</definedName>
    <definedName name="AQ" localSheetId="5">[34]기본DATA!#REF!</definedName>
    <definedName name="AQ">[34]기본DATA!#REF!</definedName>
    <definedName name="aqaq">'[37]ABUT수량-A1'!$T$25</definedName>
    <definedName name="AQD">[34]기본DATA!#REF!</definedName>
    <definedName name="AQWE" localSheetId="6">#REF!</definedName>
    <definedName name="AQWE" localSheetId="5">#REF!</definedName>
    <definedName name="AQWE">#REF!</definedName>
    <definedName name="AREA0002" localSheetId="6" hidden="1">#REF!</definedName>
    <definedName name="AREA0002" localSheetId="5" hidden="1">#REF!</definedName>
    <definedName name="AREA0002" hidden="1">#REF!</definedName>
    <definedName name="AS" localSheetId="6">[34]기본DATA!#REF!</definedName>
    <definedName name="AS" localSheetId="5">[34]기본DATA!#REF!</definedName>
    <definedName name="AS">[34]기본DATA!#REF!</definedName>
    <definedName name="AS1.0" localSheetId="6">[38]포장복구집계!#REF!</definedName>
    <definedName name="AS1.0" localSheetId="5">[38]포장복구집계!#REF!</definedName>
    <definedName name="AS1.0">[38]포장복구집계!#REF!</definedName>
    <definedName name="AS1_" localSheetId="6">#REF!</definedName>
    <definedName name="AS1_" localSheetId="5">#REF!</definedName>
    <definedName name="AS1_">#REF!</definedName>
    <definedName name="AS12.5" localSheetId="6">#REF!</definedName>
    <definedName name="AS12.5" localSheetId="5">#REF!</definedName>
    <definedName name="AS12.5">#REF!</definedName>
    <definedName name="ASA" localSheetId="6">[39]I一般比!#REF!</definedName>
    <definedName name="ASA" localSheetId="5">[39]I一般比!#REF!</definedName>
    <definedName name="ASA">[39]I一般比!#REF!</definedName>
    <definedName name="ASB" localSheetId="6">#REF!</definedName>
    <definedName name="ASB" localSheetId="5">#REF!</definedName>
    <definedName name="ASB">#REF!</definedName>
    <definedName name="ASC" localSheetId="6">#REF!</definedName>
    <definedName name="ASC" localSheetId="5">#REF!</definedName>
    <definedName name="ASC">#REF!</definedName>
    <definedName name="ASCO" localSheetId="6">#REF!</definedName>
    <definedName name="ASCO" localSheetId="5">#REF!</definedName>
    <definedName name="ASCO">#REF!</definedName>
    <definedName name="ASD" localSheetId="6">[34]기본DATA!#REF!</definedName>
    <definedName name="ASD" localSheetId="5">[34]기본DATA!#REF!</definedName>
    <definedName name="ASD">[34]기본DATA!#REF!</definedName>
    <definedName name="asdf" localSheetId="6">#REF!</definedName>
    <definedName name="asdf" localSheetId="5">#REF!</definedName>
    <definedName name="asdf">#REF!</definedName>
    <definedName name="asdfasdfasdfasfcasx" hidden="1">'[40]98수문일위'!$A$1:$P$2004</definedName>
    <definedName name="ASL" localSheetId="6">#REF!</definedName>
    <definedName name="ASL" localSheetId="5">#REF!</definedName>
    <definedName name="ASL">#REF!</definedName>
    <definedName name="Asp" localSheetId="6">#REF!</definedName>
    <definedName name="Asp" localSheetId="5">#REF!</definedName>
    <definedName name="Asp">#REF!</definedName>
    <definedName name="ASPHALT">[41]진주방향!$AS$348</definedName>
    <definedName name="ASPO" localSheetId="6">#REF!</definedName>
    <definedName name="ASPO" localSheetId="5">#REF!</definedName>
    <definedName name="ASPO">#REF!</definedName>
    <definedName name="asr" localSheetId="6">#REF!</definedName>
    <definedName name="asr" localSheetId="5">#REF!</definedName>
    <definedName name="asr">#REF!</definedName>
    <definedName name="ASS" localSheetId="6">#REF!</definedName>
    <definedName name="ASS" localSheetId="5">#REF!</definedName>
    <definedName name="ASS">#REF!</definedName>
    <definedName name="AST">#REF!</definedName>
    <definedName name="ASTMOUT">#REF!</definedName>
    <definedName name="ASTMREBAR">#REF!</definedName>
    <definedName name="Astotal">#REF!</definedName>
    <definedName name="AT">[38]간선계산!#REF!</definedName>
    <definedName name="AU">[34]기본DATA!#REF!</definedName>
    <definedName name="AUD">[34]기본DATA!#REF!</definedName>
    <definedName name="Av" localSheetId="6">#REF!</definedName>
    <definedName name="Av" localSheetId="5">#REF!</definedName>
    <definedName name="Av">#REF!</definedName>
    <definedName name="AVF" localSheetId="6">#REF!</definedName>
    <definedName name="AVF" localSheetId="5">#REF!</definedName>
    <definedName name="AVF">#REF!</definedName>
    <definedName name="AW" localSheetId="6">[34]기본DATA!#REF!</definedName>
    <definedName name="AW" localSheetId="5">[34]기본DATA!#REF!</definedName>
    <definedName name="AW">[34]기본DATA!#REF!</definedName>
    <definedName name="AWD" localSheetId="6">[34]기본DATA!#REF!</definedName>
    <definedName name="AWD" localSheetId="5">[34]기본DATA!#REF!</definedName>
    <definedName name="AWD">[34]기본DATA!#REF!</definedName>
    <definedName name="AXC">[6]제직재!#REF!</definedName>
    <definedName name="A동R.C공사" localSheetId="6">#REF!</definedName>
    <definedName name="A동R.C공사" localSheetId="5">#REF!</definedName>
    <definedName name="A동R.C공사">#REF!</definedName>
    <definedName name="A동가설공사" localSheetId="6">#REF!</definedName>
    <definedName name="A동가설공사" localSheetId="5">#REF!</definedName>
    <definedName name="A동가설공사">#REF!</definedName>
    <definedName name="A동강재창호" localSheetId="6">#REF!</definedName>
    <definedName name="A동강재창호" localSheetId="5">#REF!</definedName>
    <definedName name="A동강재창호">#REF!</definedName>
    <definedName name="A동금속수장">#REF!</definedName>
    <definedName name="A동도장공사">#REF!</definedName>
    <definedName name="A동목창호">#REF!</definedName>
    <definedName name="A동미장공사">#REF!</definedName>
    <definedName name="A동방수공사">#REF!</definedName>
    <definedName name="A동유리공사">#REF!</definedName>
    <definedName name="A동잡철겅사">#REF!</definedName>
    <definedName name="A동잡철사">#REF!</definedName>
    <definedName name="A동조적공사">#REF!</definedName>
    <definedName name="A동타일석공사">#REF!</definedName>
    <definedName name="A동토공사">#REF!</definedName>
    <definedName name="A머캐중층10불량">[42]AS복구!#REF!</definedName>
    <definedName name="A머캐중층15불량">[42]AS복구!#REF!</definedName>
    <definedName name="A머캐중층20불량">[42]AS복구!#REF!</definedName>
    <definedName name="A머캐표층15불량">[42]AS복구!#REF!</definedName>
    <definedName name="A머캐표층5불량">[42]AS복구!#REF!</definedName>
    <definedName name="A머캐표층7불량">[42]AS복구!#REF!</definedName>
    <definedName name="A삼" localSheetId="6">#REF!</definedName>
    <definedName name="A삼" localSheetId="5">#REF!</definedName>
    <definedName name="A삼">#REF!</definedName>
    <definedName name="A이" localSheetId="6">#REF!</definedName>
    <definedName name="A이" localSheetId="5">#REF!</definedName>
    <definedName name="A이">#REF!</definedName>
    <definedName name="A일" localSheetId="6">#REF!</definedName>
    <definedName name="A일" localSheetId="5">#REF!</definedName>
    <definedName name="A일">#REF!</definedName>
    <definedName name="A토공">#REF!</definedName>
    <definedName name="a합">#REF!</definedName>
    <definedName name="A행거">#REF!</definedName>
    <definedName name="B" localSheetId="6">{#N/A,#N/A,FALSE,"2~8번"}</definedName>
    <definedName name="B" localSheetId="5">{#N/A,#N/A,FALSE,"2~8번"}</definedName>
    <definedName name="B">{#N/A,#N/A,FALSE,"2~8번"}</definedName>
    <definedName name="B.00배수공">#REF!</definedName>
    <definedName name="B.01측구터파기">#REF!</definedName>
    <definedName name="B.02구조물터파기">#REF!</definedName>
    <definedName name="B.03되메우기">#REF!</definedName>
    <definedName name="B.04V형측구">#REF!</definedName>
    <definedName name="B.05U형측구공">#REF!</definedName>
    <definedName name="B.06산마루측구">#REF!</definedName>
    <definedName name="B.07L형측구">#REF!</definedName>
    <definedName name="B.08맹암거">#REF!</definedName>
    <definedName name="B.09배수관_흄관">#REF!</definedName>
    <definedName name="B.1" localSheetId="6">#REF!</definedName>
    <definedName name="B.1" localSheetId="5">#REF!</definedName>
    <definedName name="B.1">#REF!</definedName>
    <definedName name="B.10배수관날개벽및면벽공">#REF!</definedName>
    <definedName name="B.11콘크리트집수정공">#REF!</definedName>
    <definedName name="B.12암거및날개벽공">#REF!</definedName>
    <definedName name="B.13콘크리트다이크">#REF!</definedName>
    <definedName name="B.14반월관">#REF!</definedName>
    <definedName name="B.15노견다이크집수거">#REF!</definedName>
    <definedName name="B.16도수로설치공">#REF!</definedName>
    <definedName name="B.17싸이폰">#REF!</definedName>
    <definedName name="B.18용수잠관이설">#REF!</definedName>
    <definedName name="B.2" localSheetId="6">#REF!</definedName>
    <definedName name="B.2" localSheetId="5">#REF!</definedName>
    <definedName name="B.2">#REF!</definedName>
    <definedName name="B.3" localSheetId="6">#REF!</definedName>
    <definedName name="B.3" localSheetId="5">#REF!</definedName>
    <definedName name="B.3">#REF!</definedName>
    <definedName name="B.4">#REF!</definedName>
    <definedName name="B_">#REF!</definedName>
    <definedName name="B__6___6">[43]수로교총재료집계!$A$6:$R$32,[43]수로교총재료집계!$A$33:$R$39</definedName>
    <definedName name="B_1" localSheetId="6">#REF!</definedName>
    <definedName name="B_1" localSheetId="5">#REF!</definedName>
    <definedName name="B_1">#REF!</definedName>
    <definedName name="B_12" localSheetId="6">#REF!</definedName>
    <definedName name="B_12" localSheetId="5">#REF!</definedName>
    <definedName name="B_12">#REF!</definedName>
    <definedName name="B_2" localSheetId="6">#REF!</definedName>
    <definedName name="B_2" localSheetId="5">#REF!</definedName>
    <definedName name="B_2">#REF!</definedName>
    <definedName name="B10A1P">#REF!</definedName>
    <definedName name="b10a1t">#REF!</definedName>
    <definedName name="b10a2p">#REF!</definedName>
    <definedName name="b10a2t">#REF!</definedName>
    <definedName name="B11A1P">#REF!</definedName>
    <definedName name="b11a1t">#REF!</definedName>
    <definedName name="b11a2p">#REF!</definedName>
    <definedName name="b11a2t">#REF!</definedName>
    <definedName name="B12A1P">#REF!</definedName>
    <definedName name="b12a1t">#REF!</definedName>
    <definedName name="b12a2p">#REF!</definedName>
    <definedName name="b12a2t">#REF!</definedName>
    <definedName name="B13A1P">#REF!</definedName>
    <definedName name="b13a1t">#REF!</definedName>
    <definedName name="b13a2p">#REF!</definedName>
    <definedName name="b13a2t">#REF!</definedName>
    <definedName name="B14A1P">#REF!</definedName>
    <definedName name="b14a1t">#REF!</definedName>
    <definedName name="b14a2p">#REF!</definedName>
    <definedName name="b14a2t">#REF!</definedName>
    <definedName name="B15A1P">#REF!</definedName>
    <definedName name="b15a1t">#REF!</definedName>
    <definedName name="b15a2p">#REF!</definedName>
    <definedName name="b15a2t">#REF!</definedName>
    <definedName name="B16A1T">#REF!</definedName>
    <definedName name="B16A2P">#REF!</definedName>
    <definedName name="B1A">#REF!</definedName>
    <definedName name="B1A1P">#REF!</definedName>
    <definedName name="b1a1t">#REF!</definedName>
    <definedName name="b1a2p">#REF!</definedName>
    <definedName name="b1a2t">#REF!</definedName>
    <definedName name="B1B">#REF!</definedName>
    <definedName name="B1C">#REF!</definedName>
    <definedName name="B1F">#REF!</definedName>
    <definedName name="B1WL">#REF!</definedName>
    <definedName name="B1WR">#REF!</definedName>
    <definedName name="B2A">#REF!</definedName>
    <definedName name="B2A1P">#REF!</definedName>
    <definedName name="b2a1t">#REF!</definedName>
    <definedName name="b2a2p">#REF!</definedName>
    <definedName name="b2a2t">#REF!</definedName>
    <definedName name="B2B">#REF!</definedName>
    <definedName name="B2C">#REF!</definedName>
    <definedName name="B2WL">#REF!</definedName>
    <definedName name="B2WR">#REF!</definedName>
    <definedName name="B30A1P">#REF!</definedName>
    <definedName name="b30a1t">#REF!</definedName>
    <definedName name="b30a2p">#REF!</definedName>
    <definedName name="b30a2t">#REF!</definedName>
    <definedName name="B3A">#REF!</definedName>
    <definedName name="B3A1P">#REF!</definedName>
    <definedName name="b3a1t">#REF!</definedName>
    <definedName name="b3a2p">#REF!</definedName>
    <definedName name="b3a2t">#REF!</definedName>
    <definedName name="B3B">#REF!</definedName>
    <definedName name="b3r1h1">#REF!</definedName>
    <definedName name="b3r1h2">#REF!</definedName>
    <definedName name="B4A">#REF!</definedName>
    <definedName name="B4A1P">#REF!</definedName>
    <definedName name="b4a1t">#REF!</definedName>
    <definedName name="b4a2p">#REF!</definedName>
    <definedName name="b4a2t">#REF!</definedName>
    <definedName name="B4B">#REF!</definedName>
    <definedName name="B5A">#REF!</definedName>
    <definedName name="B5A1P">#REF!</definedName>
    <definedName name="b5a1t">#REF!</definedName>
    <definedName name="b5a2p">#REF!</definedName>
    <definedName name="b5a2t">#REF!</definedName>
    <definedName name="B5B">[44]교각1!#REF!</definedName>
    <definedName name="B6A" localSheetId="6">#REF!</definedName>
    <definedName name="B6A" localSheetId="5">#REF!</definedName>
    <definedName name="B6A">#REF!</definedName>
    <definedName name="B6A1P" localSheetId="6">#REF!</definedName>
    <definedName name="B6A1P" localSheetId="5">#REF!</definedName>
    <definedName name="B6A1P">#REF!</definedName>
    <definedName name="b6a1t" localSheetId="6">#REF!</definedName>
    <definedName name="b6a1t" localSheetId="5">#REF!</definedName>
    <definedName name="b6a1t">#REF!</definedName>
    <definedName name="b6a2p">#REF!</definedName>
    <definedName name="b6a2t">#REF!</definedName>
    <definedName name="B6B">[44]교각1!#REF!</definedName>
    <definedName name="B7A" localSheetId="6">#REF!</definedName>
    <definedName name="B7A" localSheetId="5">#REF!</definedName>
    <definedName name="B7A">#REF!</definedName>
    <definedName name="B7A1P" localSheetId="6">#REF!</definedName>
    <definedName name="B7A1P" localSheetId="5">#REF!</definedName>
    <definedName name="B7A1P">#REF!</definedName>
    <definedName name="b7a1t" localSheetId="6">#REF!</definedName>
    <definedName name="b7a1t" localSheetId="5">#REF!</definedName>
    <definedName name="b7a1t">#REF!</definedName>
    <definedName name="b7a2p">#REF!</definedName>
    <definedName name="b7a2t">#REF!</definedName>
    <definedName name="B7B">[44]교각1!#REF!</definedName>
    <definedName name="B8A" localSheetId="6">#REF!</definedName>
    <definedName name="B8A" localSheetId="5">#REF!</definedName>
    <definedName name="B8A">#REF!</definedName>
    <definedName name="B8A1P" localSheetId="6">#REF!</definedName>
    <definedName name="B8A1P" localSheetId="5">#REF!</definedName>
    <definedName name="B8A1P">#REF!</definedName>
    <definedName name="b8a1t" localSheetId="6">#REF!</definedName>
    <definedName name="b8a1t" localSheetId="5">#REF!</definedName>
    <definedName name="b8a1t">#REF!</definedName>
    <definedName name="b8a2p">#REF!</definedName>
    <definedName name="b8a2t">#REF!</definedName>
    <definedName name="B9A1P">#REF!</definedName>
    <definedName name="b9a1t">#REF!</definedName>
    <definedName name="b9a2p">#REF!</definedName>
    <definedName name="b9a2t">#REF!</definedName>
    <definedName name="BA">#REF!</definedName>
    <definedName name="BA1P">#REF!</definedName>
    <definedName name="ba1t">#REF!</definedName>
    <definedName name="ba2p">#REF!</definedName>
    <definedName name="ba2t">#REF!</definedName>
    <definedName name="BB">#REF!</definedName>
    <definedName name="BBB">#REF!</definedName>
    <definedName name="bbbbbbbbbbbbb">#REF!</definedName>
    <definedName name="BBC">#REF!</definedName>
    <definedName name="bbf">#REF!</definedName>
    <definedName name="BC">[34]기본DATA!#REF!</definedName>
    <definedName name="BCB" localSheetId="6">#REF!</definedName>
    <definedName name="BCB" localSheetId="5">#REF!</definedName>
    <definedName name="BCB">#REF!</definedName>
    <definedName name="BCF" localSheetId="6">#REF!</definedName>
    <definedName name="BCF" localSheetId="5">#REF!</definedName>
    <definedName name="BCF">#REF!</definedName>
    <definedName name="BCONN104" localSheetId="6">#REF!</definedName>
    <definedName name="BCONN104" localSheetId="5">#REF!</definedName>
    <definedName name="BCONN104">#REF!</definedName>
    <definedName name="BCONN16">#REF!</definedName>
    <definedName name="BCONN22">#REF!</definedName>
    <definedName name="BCONN28">#REF!</definedName>
    <definedName name="BCONN36">#REF!</definedName>
    <definedName name="BCONN42">#REF!</definedName>
    <definedName name="BCONN54">#REF!</definedName>
    <definedName name="BCONN70">#REF!</definedName>
    <definedName name="BCONN82">#REF!</definedName>
    <definedName name="bcout" localSheetId="6">#REF!</definedName>
    <definedName name="bcout" localSheetId="5">#REF!</definedName>
    <definedName name="bcout">#REF!</definedName>
    <definedName name="BCV">#REF!</definedName>
    <definedName name="BDCODE">#N/A</definedName>
    <definedName name="bdfgdgr">[45]!Macro8</definedName>
    <definedName name="bdxfxf">#REF!</definedName>
    <definedName name="BE">[34]기본DATA!#REF!</definedName>
    <definedName name="BED" localSheetId="6">[34]기본DATA!#REF!</definedName>
    <definedName name="BED" localSheetId="5">[34]기본DATA!#REF!</definedName>
    <definedName name="BED">[34]기본DATA!#REF!</definedName>
    <definedName name="beta1" localSheetId="6">#REF!</definedName>
    <definedName name="beta1" localSheetId="5">#REF!</definedName>
    <definedName name="beta1">#REF!</definedName>
    <definedName name="BF" localSheetId="6">#REF!</definedName>
    <definedName name="BF" localSheetId="5">#REF!</definedName>
    <definedName name="BF">#REF!</definedName>
    <definedName name="BFH" localSheetId="6">#REF!</definedName>
    <definedName name="BFH" localSheetId="5">#REF!</definedName>
    <definedName name="BFH">#REF!</definedName>
    <definedName name="BFHG">#REF!</definedName>
    <definedName name="BHS">#REF!</definedName>
    <definedName name="BHU">#REF!</definedName>
    <definedName name="BL">#REF!</definedName>
    <definedName name="blp">#REF!</definedName>
    <definedName name="BM">#REF!</definedName>
    <definedName name="BMM">#REF!</definedName>
    <definedName name="BMO">#REF!</definedName>
    <definedName name="BOH10L">[21]INPUT!#REF!</definedName>
    <definedName name="BOH10R">[21]INPUT!#REF!</definedName>
    <definedName name="BOH3L">[21]INPUT!#REF!</definedName>
    <definedName name="BOH3R">[21]INPUT!#REF!</definedName>
    <definedName name="BOH4L">[21]INPUT!#REF!</definedName>
    <definedName name="BOH4R">[21]INPUT!#REF!</definedName>
    <definedName name="BOH5L">[21]INPUT!#REF!</definedName>
    <definedName name="BOH5R">[21]INPUT!#REF!</definedName>
    <definedName name="BOH6L">[21]INPUT!#REF!</definedName>
    <definedName name="BOH6R">[21]INPUT!#REF!</definedName>
    <definedName name="BOH7L">[21]INPUT!#REF!</definedName>
    <definedName name="BOH7R">[21]INPUT!#REF!</definedName>
    <definedName name="BOH8L">[21]INPUT!#REF!</definedName>
    <definedName name="BOH8R">[21]INPUT!#REF!</definedName>
    <definedName name="BOH9L">[21]INPUT!#REF!</definedName>
    <definedName name="BOH9R">[21]INPUT!#REF!</definedName>
    <definedName name="BOK10L">[21]INPUT!#REF!</definedName>
    <definedName name="BOK10R">[21]INPUT!#REF!</definedName>
    <definedName name="BOK3L">[21]INPUT!#REF!</definedName>
    <definedName name="BOK3R">[21]INPUT!#REF!</definedName>
    <definedName name="BOK4L">[21]INPUT!#REF!</definedName>
    <definedName name="BOK4R">[21]INPUT!#REF!</definedName>
    <definedName name="BOK5L">[21]INPUT!#REF!</definedName>
    <definedName name="BOK5R">[21]INPUT!#REF!</definedName>
    <definedName name="BOK6L">[21]INPUT!#REF!</definedName>
    <definedName name="BOK6R">[21]INPUT!#REF!</definedName>
    <definedName name="BOK7L">[21]INPUT!#REF!</definedName>
    <definedName name="BOK7R">[21]INPUT!#REF!</definedName>
    <definedName name="BOK8L">[21]INPUT!#REF!</definedName>
    <definedName name="BOK8R">[21]INPUT!#REF!</definedName>
    <definedName name="BOK9L">[21]INPUT!#REF!</definedName>
    <definedName name="BOK9R">[21]INPUT!#REF!</definedName>
    <definedName name="Bolts" localSheetId="6">#REF!</definedName>
    <definedName name="Bolts" localSheetId="5">#REF!</definedName>
    <definedName name="Bolts">#REF!</definedName>
    <definedName name="BOM_OF_ECP" localSheetId="6">#REF!</definedName>
    <definedName name="BOM_OF_ECP" localSheetId="5">#REF!</definedName>
    <definedName name="BOM_OF_ECP">#REF!</definedName>
    <definedName name="Book1_Sheet2_List" localSheetId="6">#REF!</definedName>
    <definedName name="Book1_Sheet2_List" localSheetId="5">#REF!</definedName>
    <definedName name="Book1_Sheet2_List">#REF!</definedName>
    <definedName name="box" localSheetId="6">BlankMacro1</definedName>
    <definedName name="box" localSheetId="5">BlankMacro1</definedName>
    <definedName name="box">BlankMacro1</definedName>
    <definedName name="BOX형수로집계" localSheetId="6">#REF!</definedName>
    <definedName name="BOX형수로집계" localSheetId="5">#REF!</definedName>
    <definedName name="BOX형수로집계">#REF!</definedName>
    <definedName name="BR" localSheetId="6">#REF!</definedName>
    <definedName name="BR" localSheetId="5">#REF!</definedName>
    <definedName name="BR">#REF!</definedName>
    <definedName name="br_ea" localSheetId="6">#REF!</definedName>
    <definedName name="br_ea" localSheetId="5">#REF!</definedName>
    <definedName name="br_ea">#REF!</definedName>
    <definedName name="br4r1">#REF!</definedName>
    <definedName name="br4r2">#REF!</definedName>
    <definedName name="BRACING">#REF!</definedName>
    <definedName name="BS">#REF!</definedName>
    <definedName name="bs_chekjum">#REF!</definedName>
    <definedName name="bs_chekplus">#REF!</definedName>
    <definedName name="bs_chekwave">#REF!</definedName>
    <definedName name="BSH">#REF!</definedName>
    <definedName name="BSS">#REF!</definedName>
    <definedName name="BST">#REF!</definedName>
    <definedName name="BSV">#REF!</definedName>
    <definedName name="BU">#REF!</definedName>
    <definedName name="BUF">#REF!</definedName>
    <definedName name="BUL">#REF!</definedName>
    <definedName name="Button3_누르기" localSheetId="6">'구매물품(HW)'!Button3_누르기</definedName>
    <definedName name="Button3_누르기" localSheetId="5">하드웨어산출!Button3_누르기</definedName>
    <definedName name="Button3_누르기">Button3_누르기</definedName>
    <definedName name="BV" localSheetId="6">#REF!</definedName>
    <definedName name="BV" localSheetId="5">#REF!</definedName>
    <definedName name="BV">#REF!</definedName>
    <definedName name="BW" localSheetId="6">#REF!</definedName>
    <definedName name="BW" localSheetId="5">#REF!</definedName>
    <definedName name="BW">#REF!</definedName>
    <definedName name="BWC" localSheetId="6">#REF!</definedName>
    <definedName name="BWC" localSheetId="5">#REF!</definedName>
    <definedName name="BWC">#REF!</definedName>
    <definedName name="BWD">#REF!</definedName>
    <definedName name="B동RC공사">#REF!</definedName>
    <definedName name="B동가설공사">#REF!</definedName>
    <definedName name="B동강재창호">#REF!</definedName>
    <definedName name="B동금속수장">#REF!</definedName>
    <definedName name="B동도장공사">#REF!</definedName>
    <definedName name="B동목창호">#REF!</definedName>
    <definedName name="B동미장공사">#REF!</definedName>
    <definedName name="B동방수공사">#REF!</definedName>
    <definedName name="B동유리공사">#REF!</definedName>
    <definedName name="B동잡철공사">#REF!</definedName>
    <definedName name="B동조적공사">#REF!</definedName>
    <definedName name="B동타일석공사">#REF!</definedName>
    <definedName name="B동토공사">#REF!</definedName>
    <definedName name="B이">#REF!</definedName>
    <definedName name="B일">#REF!</definedName>
    <definedName name="B제로">#REF!</definedName>
    <definedName name="B행거">#REF!</definedName>
    <definedName name="C.0구조물공">#REF!</definedName>
    <definedName name="C.H100">#REF!</definedName>
    <definedName name="C.H60">#REF!</definedName>
    <definedName name="C.가논화교">#REF!</definedName>
    <definedName name="C.나상평1교">#REF!</definedName>
    <definedName name="C.다수상1교">#REF!</definedName>
    <definedName name="C.라임천1교">#REF!</definedName>
    <definedName name="C.마청곡I_C교">#REF!</definedName>
    <definedName name="C.바논화RAMP_C교">#REF!</definedName>
    <definedName name="C.사논화RAMP_D교">#REF!</definedName>
    <definedName name="C.아거마교">#REF!</definedName>
    <definedName name="C.자청곡교">#REF!</definedName>
    <definedName name="C.차옹벽공">#REF!</definedName>
    <definedName name="C.카보강토옹벽">#REF!</definedName>
    <definedName name="C_">#REF!</definedName>
    <definedName name="c_1">#REF!</definedName>
    <definedName name="c_1e">#REF!</definedName>
    <definedName name="c_2">#REF!</definedName>
    <definedName name="C_2E">#REF!</definedName>
    <definedName name="c_3">#REF!</definedName>
    <definedName name="c_33">#REF!</definedName>
    <definedName name="c_4">#REF!</definedName>
    <definedName name="C_b">#REF!</definedName>
    <definedName name="c1.a1p">#REF!</definedName>
    <definedName name="c1.a1t">#REF!</definedName>
    <definedName name="c1.a2p">#REF!</definedName>
    <definedName name="c1.a2t">#REF!</definedName>
    <definedName name="c2.a1p">#REF!</definedName>
    <definedName name="c2.a1t">#REF!</definedName>
    <definedName name="c2.a2p">#REF!</definedName>
    <definedName name="c2.a2t">#REF!</definedName>
    <definedName name="CA">#REF!</definedName>
    <definedName name="CA10L">[21]INPUT!#REF!</definedName>
    <definedName name="CA10R">[21]INPUT!#REF!</definedName>
    <definedName name="CA3L">[21]INPUT!#REF!</definedName>
    <definedName name="CA3R">[21]INPUT!#REF!</definedName>
    <definedName name="CA4L">[21]INPUT!#REF!</definedName>
    <definedName name="CA4R">[21]INPUT!#REF!</definedName>
    <definedName name="CA5L">[21]INPUT!#REF!</definedName>
    <definedName name="CA5R">[21]INPUT!#REF!</definedName>
    <definedName name="CA6L">[21]INPUT!#REF!</definedName>
    <definedName name="CA6R">[21]INPUT!#REF!</definedName>
    <definedName name="CA7L">[21]INPUT!#REF!</definedName>
    <definedName name="CA7R">[21]INPUT!#REF!</definedName>
    <definedName name="CA8L">[21]INPUT!#REF!</definedName>
    <definedName name="CA8R">[21]INPUT!#REF!</definedName>
    <definedName name="CA9L">[21]INPUT!#REF!</definedName>
    <definedName name="CA9R">[21]INPUT!#REF!</definedName>
    <definedName name="cable" localSheetId="6">#REF!</definedName>
    <definedName name="cable" localSheetId="5">#REF!</definedName>
    <definedName name="cable">#REF!</definedName>
    <definedName name="CalcAgencyPrice" localSheetId="6">#REF!</definedName>
    <definedName name="CalcAgencyPrice" localSheetId="5">#REF!</definedName>
    <definedName name="CalcAgencyPrice">#REF!</definedName>
    <definedName name="camberWork" localSheetId="6">'구매물품(HW)'!camberWork</definedName>
    <definedName name="camberWork" localSheetId="5">하드웨어산출!camberWork</definedName>
    <definedName name="camberWork">camberWork</definedName>
    <definedName name="case1" localSheetId="6">#REF!</definedName>
    <definedName name="case1" localSheetId="5">#REF!</definedName>
    <definedName name="case1">#REF!</definedName>
    <definedName name="case2" localSheetId="6">#REF!</definedName>
    <definedName name="case2" localSheetId="5">#REF!</definedName>
    <definedName name="case2">#REF!</definedName>
    <definedName name="cate">"category"</definedName>
    <definedName name="CATEGORY">#N/A</definedName>
    <definedName name="CC" localSheetId="6">#REF!</definedName>
    <definedName name="CC" localSheetId="5">#REF!</definedName>
    <definedName name="CC">#REF!</definedName>
    <definedName name="CCC" localSheetId="6">#REF!</definedName>
    <definedName name="CCC" localSheetId="5">#REF!</definedName>
    <definedName name="CCC">#REF!</definedName>
    <definedName name="CCD">'[46]인건비 '!$B$11</definedName>
    <definedName name="CCTV" localSheetId="6" hidden="1">{#N/A,#N/A,FALSE,"전력간선"}</definedName>
    <definedName name="CCTV" localSheetId="5" hidden="1">{#N/A,#N/A,FALSE,"전력간선"}</definedName>
    <definedName name="CCTV" hidden="1">{#N/A,#N/A,FALSE,"전력간선"}</definedName>
    <definedName name="CCTV설비">#REF!</definedName>
    <definedName name="CC갑지">[47]품목!$A$1:$E$89</definedName>
    <definedName name="CDT">[34]기본DATA!#REF!</definedName>
    <definedName name="CG" localSheetId="6">'[48] 설계내역서(전기).xlsx'!CG</definedName>
    <definedName name="CG" localSheetId="5">'[48] 설계내역서(전기).xlsx'!CG</definedName>
    <definedName name="CG">'[49] 설계내역서(전기).xlsx'!CG</definedName>
    <definedName name="CH" localSheetId="6">#REF!</definedName>
    <definedName name="CH" localSheetId="5">#REF!</definedName>
    <definedName name="CH">#REF!</definedName>
    <definedName name="ch_e" localSheetId="6">#REF!</definedName>
    <definedName name="ch_e" localSheetId="5">#REF!</definedName>
    <definedName name="ch_e">#REF!</definedName>
    <definedName name="ch_ea" localSheetId="6">#REF!</definedName>
    <definedName name="ch_ea" localSheetId="5">#REF!</definedName>
    <definedName name="ch_ea">#REF!</definedName>
    <definedName name="CHANNEL">#REF!</definedName>
    <definedName name="Chart_1">"Chart 1"</definedName>
    <definedName name="check">#REF!</definedName>
    <definedName name="CHN10L">[21]INPUT!#REF!</definedName>
    <definedName name="CHN10R">[21]INPUT!#REF!</definedName>
    <definedName name="CHN3L">[21]INPUT!#REF!</definedName>
    <definedName name="CHN3R">[21]INPUT!#REF!</definedName>
    <definedName name="CHN4L">[21]INPUT!#REF!</definedName>
    <definedName name="CHN4R">[21]INPUT!#REF!</definedName>
    <definedName name="CHN5L">[21]INPUT!#REF!</definedName>
    <definedName name="CHN5R">[21]INPUT!#REF!</definedName>
    <definedName name="CHN6L">[21]INPUT!#REF!</definedName>
    <definedName name="CHN6R">[21]INPUT!#REF!</definedName>
    <definedName name="CHN7L">[21]INPUT!#REF!</definedName>
    <definedName name="CHN7R">[21]INPUT!#REF!</definedName>
    <definedName name="CHN8L">[21]INPUT!#REF!</definedName>
    <definedName name="CHN8R">[21]INPUT!#REF!</definedName>
    <definedName name="CHN9L">[21]INPUT!#REF!</definedName>
    <definedName name="CHN9R">[21]INPUT!#REF!</definedName>
    <definedName name="CHO">#N/A</definedName>
    <definedName name="CHO10L">[21]INPUT!#REF!</definedName>
    <definedName name="CHO10R">[21]INPUT!#REF!</definedName>
    <definedName name="CHO3L">[21]INPUT!#REF!</definedName>
    <definedName name="CHO3R">[21]INPUT!#REF!</definedName>
    <definedName name="CHO4L">[21]INPUT!#REF!</definedName>
    <definedName name="CHO4R">[21]INPUT!#REF!</definedName>
    <definedName name="CHO5L">[21]INPUT!#REF!</definedName>
    <definedName name="CHO5R">[21]INPUT!#REF!</definedName>
    <definedName name="CHO6L">[21]INPUT!#REF!</definedName>
    <definedName name="CHO6R">[21]INPUT!#REF!</definedName>
    <definedName name="CHO7L">[21]INPUT!#REF!</definedName>
    <definedName name="CHO7R">[21]INPUT!#REF!</definedName>
    <definedName name="CHO8L">[21]INPUT!#REF!</definedName>
    <definedName name="CHO8R">[21]INPUT!#REF!</definedName>
    <definedName name="CHO9L">[21]INPUT!#REF!</definedName>
    <definedName name="CHO9R">[21]INPUT!#REF!</definedName>
    <definedName name="CHP10L">[21]INPUT!#REF!</definedName>
    <definedName name="CHP10R">[21]INPUT!#REF!</definedName>
    <definedName name="CHP3L">[21]INPUT!#REF!</definedName>
    <definedName name="CHP3R">[21]INPUT!#REF!</definedName>
    <definedName name="CHP4L">[21]INPUT!#REF!</definedName>
    <definedName name="CHP4R">[21]INPUT!#REF!</definedName>
    <definedName name="CHP5L">[21]INPUT!#REF!</definedName>
    <definedName name="CHP5R">[21]INPUT!#REF!</definedName>
    <definedName name="CHP6L">[21]INPUT!#REF!</definedName>
    <definedName name="CHP6R">[21]INPUT!#REF!</definedName>
    <definedName name="CHP7L">[21]INPUT!#REF!</definedName>
    <definedName name="CHP7R">[21]INPUT!#REF!</definedName>
    <definedName name="CHP8L">[21]INPUT!#REF!</definedName>
    <definedName name="CHP8R">[21]INPUT!#REF!</definedName>
    <definedName name="CHP9L">[21]INPUT!#REF!</definedName>
    <definedName name="CHP9R">[21]INPUT!#REF!</definedName>
    <definedName name="CHQ10L">[21]INPUT!#REF!</definedName>
    <definedName name="CHQ10R">[21]INPUT!#REF!</definedName>
    <definedName name="CHQ3L">[21]INPUT!#REF!</definedName>
    <definedName name="CHQ3R">[21]INPUT!#REF!</definedName>
    <definedName name="CHQ4L">[21]INPUT!#REF!</definedName>
    <definedName name="CHQ4R">[21]INPUT!#REF!</definedName>
    <definedName name="CHQ5L">[21]INPUT!#REF!</definedName>
    <definedName name="CHQ5R">[21]INPUT!#REF!</definedName>
    <definedName name="CHQ6L">[21]INPUT!#REF!</definedName>
    <definedName name="CHQ6R">[21]INPUT!#REF!</definedName>
    <definedName name="CHQ7L">[21]INPUT!#REF!</definedName>
    <definedName name="CHQ7R">[21]INPUT!#REF!</definedName>
    <definedName name="CHQ8L">[21]INPUT!#REF!</definedName>
    <definedName name="CHQ8R">[21]INPUT!#REF!</definedName>
    <definedName name="CHQ9L">[21]INPUT!#REF!</definedName>
    <definedName name="CHQ9R">[21]INPUT!#REF!</definedName>
    <definedName name="CHR10L">[21]INPUT!#REF!</definedName>
    <definedName name="CHR10R">[21]INPUT!#REF!</definedName>
    <definedName name="CHR3L">[21]INPUT!#REF!</definedName>
    <definedName name="CHR3R">[21]INPUT!#REF!</definedName>
    <definedName name="CHR4L">[21]INPUT!#REF!</definedName>
    <definedName name="CHR4R">[21]INPUT!#REF!</definedName>
    <definedName name="CHR5L">[21]INPUT!#REF!</definedName>
    <definedName name="CHR5R">[21]INPUT!#REF!</definedName>
    <definedName name="CHR6L">[21]INPUT!#REF!</definedName>
    <definedName name="CHR6R">[21]INPUT!#REF!</definedName>
    <definedName name="CHR7L">[21]INPUT!#REF!</definedName>
    <definedName name="CHR7R">[21]INPUT!#REF!</definedName>
    <definedName name="CHR8L">[21]INPUT!#REF!</definedName>
    <definedName name="CHR8R">[21]INPUT!#REF!</definedName>
    <definedName name="CHR9L">[21]INPUT!#REF!</definedName>
    <definedName name="CHR9R">[21]INPUT!#REF!</definedName>
    <definedName name="CHSUM10L">[21]INPUT!#REF!</definedName>
    <definedName name="CHSUM10R">[21]INPUT!#REF!</definedName>
    <definedName name="CHSUM3L">[21]INPUT!#REF!</definedName>
    <definedName name="CHSUM3R">[21]INPUT!#REF!</definedName>
    <definedName name="CHSUM4L">[21]INPUT!#REF!</definedName>
    <definedName name="CHSUM4R">[21]INPUT!#REF!</definedName>
    <definedName name="CHSUM5L">[21]INPUT!#REF!</definedName>
    <definedName name="CHSUM5R">[21]INPUT!#REF!</definedName>
    <definedName name="CHSUM6L">[21]INPUT!#REF!</definedName>
    <definedName name="CHSUM6R">[21]INPUT!#REF!</definedName>
    <definedName name="CHSUM7L">[21]INPUT!#REF!</definedName>
    <definedName name="CHSUM7R">[21]INPUT!#REF!</definedName>
    <definedName name="CHSUM8L">[21]INPUT!#REF!</definedName>
    <definedName name="CHSUM8R">[21]INPUT!#REF!</definedName>
    <definedName name="CHSUM9L">[21]INPUT!#REF!</definedName>
    <definedName name="CHSUM9R">[21]INPUT!#REF!</definedName>
    <definedName name="CL" localSheetId="6">#REF!</definedName>
    <definedName name="CL" localSheetId="5">#REF!</definedName>
    <definedName name="CL">#REF!</definedName>
    <definedName name="CN10TL" localSheetId="6">[21]INPUT!#REF!</definedName>
    <definedName name="CN10TL" localSheetId="5">[21]INPUT!#REF!</definedName>
    <definedName name="CN10TL">[21]INPUT!#REF!</definedName>
    <definedName name="CN10TR" localSheetId="6">[21]INPUT!#REF!</definedName>
    <definedName name="CN10TR" localSheetId="5">[21]INPUT!#REF!</definedName>
    <definedName name="CN10TR">[21]INPUT!#REF!</definedName>
    <definedName name="CN3TL" localSheetId="6">[21]INPUT!#REF!</definedName>
    <definedName name="CN3TL" localSheetId="5">[21]INPUT!#REF!</definedName>
    <definedName name="CN3TL">[21]INPUT!#REF!</definedName>
    <definedName name="CN3TR" localSheetId="6">[21]INPUT!#REF!</definedName>
    <definedName name="CN3TR" localSheetId="5">[21]INPUT!#REF!</definedName>
    <definedName name="CN3TR">[21]INPUT!#REF!</definedName>
    <definedName name="CN4TL" localSheetId="6">[21]INPUT!#REF!</definedName>
    <definedName name="CN4TL" localSheetId="5">[21]INPUT!#REF!</definedName>
    <definedName name="CN4TL">[21]INPUT!#REF!</definedName>
    <definedName name="CN4TR">[21]INPUT!#REF!</definedName>
    <definedName name="CN5TL">[21]INPUT!#REF!</definedName>
    <definedName name="CN5TR">[21]INPUT!#REF!</definedName>
    <definedName name="CN6TL">[21]INPUT!#REF!</definedName>
    <definedName name="CN6TR">[21]INPUT!#REF!</definedName>
    <definedName name="CN7TL">[21]INPUT!#REF!</definedName>
    <definedName name="CN7TR">[21]INPUT!#REF!</definedName>
    <definedName name="CN8TL">[21]INPUT!#REF!</definedName>
    <definedName name="CN8TR">[21]INPUT!#REF!</definedName>
    <definedName name="CN9TL">[21]INPUT!#REF!</definedName>
    <definedName name="CN9TR">[21]INPUT!#REF!</definedName>
    <definedName name="CNCV100">#REF!</definedName>
    <definedName name="CNCV38">#REF!</definedName>
    <definedName name="CNCV60">#REF!</definedName>
    <definedName name="CO">[38]포장복구집계!#REF!</definedName>
    <definedName name="CO0.6">#REF!</definedName>
    <definedName name="CO1.0">#REF!</definedName>
    <definedName name="CO20.0">#REF!</definedName>
    <definedName name="CODE">#REF!</definedName>
    <definedName name="CODE1">#REF!</definedName>
    <definedName name="CODE2">#REF!</definedName>
    <definedName name="CODE3">#REF!</definedName>
    <definedName name="CODE4">#REF!</definedName>
    <definedName name="CODE5">#REF!</definedName>
    <definedName name="CODE6">#REF!</definedName>
    <definedName name="CODE7">#REF!</definedName>
    <definedName name="COLUMN_A">[50]기둥!$Y$22</definedName>
    <definedName name="Commission" localSheetId="6">#REF!</definedName>
    <definedName name="Commission" localSheetId="5">#REF!</definedName>
    <definedName name="Commission">#REF!</definedName>
    <definedName name="COMPANY">#N/A</definedName>
    <definedName name="COMPAQ_LIST">'[51]COMPAQ-LIST'!$A$1:$A$65536</definedName>
    <definedName name="COMPAQ_RANGE">'[51]COMPAQ-LIST'!$A$1:$C$65536</definedName>
    <definedName name="CON" localSheetId="6">#REF!</definedName>
    <definedName name="CON" localSheetId="5">#REF!</definedName>
    <definedName name="CON">#REF!</definedName>
    <definedName name="CON1H1" localSheetId="6">[18]Sheet1!#REF!</definedName>
    <definedName name="CON1H1" localSheetId="5">[18]Sheet1!#REF!</definedName>
    <definedName name="CON1H1">[18]Sheet1!#REF!</definedName>
    <definedName name="CON2H1" localSheetId="6">[18]Sheet1!#REF!</definedName>
    <definedName name="CON2H1" localSheetId="5">[18]Sheet1!#REF!</definedName>
    <definedName name="CON2H1">[18]Sheet1!#REF!</definedName>
    <definedName name="CONC">#N/A</definedName>
    <definedName name="CONDUIT" localSheetId="6">#REF!</definedName>
    <definedName name="CONDUIT" localSheetId="5">#REF!</definedName>
    <definedName name="CONDUIT">#REF!</definedName>
    <definedName name="CONSOL" localSheetId="6">'[52]1-1'!#REF!</definedName>
    <definedName name="CONSOL" localSheetId="5">'[52]1-1'!#REF!</definedName>
    <definedName name="CONSOL">'[52]1-1'!#REF!</definedName>
    <definedName name="Contractor" localSheetId="6">#REF!</definedName>
    <definedName name="Contractor" localSheetId="5">#REF!</definedName>
    <definedName name="Contractor">#REF!</definedName>
    <definedName name="COPY990" localSheetId="6">#REF!</definedName>
    <definedName name="COPY990" localSheetId="5">#REF!</definedName>
    <definedName name="COPY990">#REF!</definedName>
    <definedName name="COST" localSheetId="6">#REF!</definedName>
    <definedName name="COST" localSheetId="5">#REF!</definedName>
    <definedName name="COST">#REF!</definedName>
    <definedName name="costr" localSheetId="6">#REF!</definedName>
    <definedName name="costr" localSheetId="5">#REF!</definedName>
    <definedName name="costr">#REF!</definedName>
    <definedName name="COV">#REF!</definedName>
    <definedName name="CPEV0.6510P">#REF!</definedName>
    <definedName name="CPEV0.6520P">#REF!</definedName>
    <definedName name="CPEV0.655P">#REF!</definedName>
    <definedName name="CPEV5P">#REF!</definedName>
    <definedName name="CPU시험기사">#REF!</definedName>
    <definedName name="CPU시험사001">#REF!</definedName>
    <definedName name="CPU시험사002">#REF!</definedName>
    <definedName name="CPU시험사011">#REF!</definedName>
    <definedName name="CPU시험사012">#REF!</definedName>
    <definedName name="CPU시험사982">#REF!</definedName>
    <definedName name="CPU시험사991">#REF!</definedName>
    <definedName name="CPU시험사992">#REF!</definedName>
    <definedName name="CR">#REF!</definedName>
    <definedName name="_xlnm.Criteria">[53]전기!#REF!</definedName>
    <definedName name="Criteria_MI">[54]공통가설!#REF!</definedName>
    <definedName name="Cs" localSheetId="6">#REF!</definedName>
    <definedName name="Cs" localSheetId="5">#REF!</definedName>
    <definedName name="Cs">#REF!</definedName>
    <definedName name="CT" localSheetId="6">#REF!</definedName>
    <definedName name="CT" localSheetId="5">#REF!</definedName>
    <definedName name="CT">#REF!</definedName>
    <definedName name="CTC" localSheetId="6">#REF!</definedName>
    <definedName name="CTC" localSheetId="5">#REF!</definedName>
    <definedName name="CTC">#REF!</definedName>
    <definedName name="CTL">#REF!</definedName>
    <definedName name="CTR">#REF!</definedName>
    <definedName name="Currency">#REF!</definedName>
    <definedName name="CUT10L">[21]INPUT!#REF!</definedName>
    <definedName name="CUT10R">[21]INPUT!#REF!</definedName>
    <definedName name="CUT3L">[21]INPUT!#REF!</definedName>
    <definedName name="CUT3R">[21]INPUT!#REF!</definedName>
    <definedName name="CUT4L">[21]INPUT!#REF!</definedName>
    <definedName name="CUT4R">[21]INPUT!#REF!</definedName>
    <definedName name="CUT5L">[21]INPUT!#REF!</definedName>
    <definedName name="CUT5R">[21]INPUT!#REF!</definedName>
    <definedName name="CUT6L">[21]INPUT!#REF!</definedName>
    <definedName name="CUT6R">[21]INPUT!#REF!</definedName>
    <definedName name="CUT7L">[21]INPUT!#REF!</definedName>
    <definedName name="CUT7R">[21]INPUT!#REF!</definedName>
    <definedName name="CUT8L">[21]INPUT!#REF!</definedName>
    <definedName name="CUT8R">[21]INPUT!#REF!</definedName>
    <definedName name="CUT9L">[21]INPUT!#REF!</definedName>
    <definedName name="CUT9R">[21]INPUT!#REF!</definedName>
    <definedName name="CV">[55]DATA!$F$4:$J$14</definedName>
    <definedName name="CV14_2C" localSheetId="6">[57]단가!#REF!</definedName>
    <definedName name="CV14_2C" localSheetId="5">[57]단가!#REF!</definedName>
    <definedName name="CV14_2C">[56]단가!#REF!</definedName>
    <definedName name="CV14_4C" localSheetId="6">[57]단가!#REF!</definedName>
    <definedName name="CV14_4C" localSheetId="5">[57]단가!#REF!</definedName>
    <definedName name="CV14_4C">[56]단가!#REF!</definedName>
    <definedName name="CV1C100" localSheetId="6">#REF!</definedName>
    <definedName name="CV1C100" localSheetId="5">#REF!</definedName>
    <definedName name="CV1C100">#REF!</definedName>
    <definedName name="CV1C125" localSheetId="6">#REF!</definedName>
    <definedName name="CV1C125" localSheetId="5">#REF!</definedName>
    <definedName name="CV1C125">#REF!</definedName>
    <definedName name="CV1C14" localSheetId="6">#REF!</definedName>
    <definedName name="CV1C14" localSheetId="5">#REF!</definedName>
    <definedName name="CV1C14">#REF!</definedName>
    <definedName name="CV1C150">#REF!</definedName>
    <definedName name="CV1C2.0">#REF!</definedName>
    <definedName name="CV1C200">#REF!</definedName>
    <definedName name="CV1C22">#REF!</definedName>
    <definedName name="CV1C250">#REF!</definedName>
    <definedName name="CV1C3.5">#REF!</definedName>
    <definedName name="CV1C325">#REF!</definedName>
    <definedName name="CV1C38">#REF!</definedName>
    <definedName name="CV1C400">#REF!</definedName>
    <definedName name="CV1C5.5">#REF!</definedName>
    <definedName name="CV1C60">#REF!</definedName>
    <definedName name="CV1C8">#REF!</definedName>
    <definedName name="CV1C80">#REF!</definedName>
    <definedName name="CV2C14">#REF!</definedName>
    <definedName name="CV2C2.0">#REF!</definedName>
    <definedName name="CV2C22">#REF!</definedName>
    <definedName name="CV2C3.5">#REF!</definedName>
    <definedName name="CV2C38">#REF!</definedName>
    <definedName name="CV2C5.5">#REF!</definedName>
    <definedName name="CV2C60">#REF!</definedName>
    <definedName name="CV2C8">#REF!</definedName>
    <definedName name="CV3C14">#REF!</definedName>
    <definedName name="CV3C2.0">#REF!</definedName>
    <definedName name="CV3C22">#REF!</definedName>
    <definedName name="CV3C3.5">#REF!</definedName>
    <definedName name="CV3C38">#REF!</definedName>
    <definedName name="CV3C5.5">#REF!</definedName>
    <definedName name="CV3C60">#REF!</definedName>
    <definedName name="CV3C8">#REF!</definedName>
    <definedName name="CV4C14">#REF!</definedName>
    <definedName name="CV4C2.0">#REF!</definedName>
    <definedName name="CV4C22">#REF!</definedName>
    <definedName name="CV4C3.5">#REF!</definedName>
    <definedName name="CV4C38">#REF!</definedName>
    <definedName name="CV4C5.5">#REF!</definedName>
    <definedName name="CV4C60">#REF!</definedName>
    <definedName name="CV4C8">#REF!</definedName>
    <definedName name="CV5.5_2" localSheetId="6">[57]단가!#REF!</definedName>
    <definedName name="CV5.5_2" localSheetId="5">[57]단가!#REF!</definedName>
    <definedName name="CV5.5_2">[56]단가!#REF!</definedName>
    <definedName name="CV5.5_4C" localSheetId="6">[57]단가!#REF!</definedName>
    <definedName name="CV5.5_4C" localSheetId="5">[57]단가!#REF!</definedName>
    <definedName name="CV5.5_4C">[56]단가!#REF!</definedName>
    <definedName name="CV8_2C" localSheetId="6">[57]단가!#REF!</definedName>
    <definedName name="CV8_2C" localSheetId="5">[57]단가!#REF!</definedName>
    <definedName name="CV8_2C">[56]단가!#REF!</definedName>
    <definedName name="CV8_4C" localSheetId="6">[57]단가!#REF!</definedName>
    <definedName name="CV8_4C" localSheetId="5">[57]단가!#REF!</definedName>
    <definedName name="CV8_4C">[56]단가!#REF!</definedName>
    <definedName name="CVV2C3.5S" localSheetId="6">#REF!</definedName>
    <definedName name="CVV2C3.5S" localSheetId="5">#REF!</definedName>
    <definedName name="CVV2C3.5S">#REF!</definedName>
    <definedName name="CVV3C2.0S" localSheetId="6">#REF!</definedName>
    <definedName name="CVV3C2.0S" localSheetId="5">#REF!</definedName>
    <definedName name="CVV3C2.0S">#REF!</definedName>
    <definedName name="CVV4C3.5S" localSheetId="6">#REF!</definedName>
    <definedName name="CVV4C3.5S" localSheetId="5">#REF!</definedName>
    <definedName name="CVV4C3.5S">#REF!</definedName>
    <definedName name="CVV7C1.25S">#REF!</definedName>
    <definedName name="CVVSB4C2.0S">#REF!</definedName>
    <definedName name="CX10L">[21]INPUT!#REF!</definedName>
    <definedName name="CX10R">[21]INPUT!#REF!</definedName>
    <definedName name="CX3L">[21]INPUT!#REF!</definedName>
    <definedName name="CX3R">[21]INPUT!#REF!</definedName>
    <definedName name="CX4L">[21]INPUT!#REF!</definedName>
    <definedName name="CX4R">[21]INPUT!#REF!</definedName>
    <definedName name="CX5L">[21]INPUT!#REF!</definedName>
    <definedName name="CX5R">[21]INPUT!#REF!</definedName>
    <definedName name="CX6L">[21]INPUT!#REF!</definedName>
    <definedName name="CX6R">[21]INPUT!#REF!</definedName>
    <definedName name="CX7L">[21]INPUT!#REF!</definedName>
    <definedName name="CX7R">[21]INPUT!#REF!</definedName>
    <definedName name="CX8L">[21]INPUT!#REF!</definedName>
    <definedName name="CX8R">[21]INPUT!#REF!</definedName>
    <definedName name="CX9L">[21]INPUT!#REF!</definedName>
    <definedName name="CX9R">[21]INPUT!#REF!</definedName>
    <definedName name="CXRGS">#REF!</definedName>
    <definedName name="CY10L">[21]INPUT!#REF!</definedName>
    <definedName name="CY10R">[21]INPUT!#REF!</definedName>
    <definedName name="CY3L">[21]INPUT!#REF!</definedName>
    <definedName name="CY3R">[21]INPUT!#REF!</definedName>
    <definedName name="CY4L">[21]INPUT!#REF!</definedName>
    <definedName name="CY4R">[21]INPUT!#REF!</definedName>
    <definedName name="CY5L">[21]INPUT!#REF!</definedName>
    <definedName name="CY5R">[21]INPUT!#REF!</definedName>
    <definedName name="CY6L">[21]INPUT!#REF!</definedName>
    <definedName name="CY6R">[21]INPUT!#REF!</definedName>
    <definedName name="CY7L">[21]INPUT!#REF!</definedName>
    <definedName name="CY7R">[21]INPUT!#REF!</definedName>
    <definedName name="CY8L">[21]INPUT!#REF!</definedName>
    <definedName name="CY8R">[21]INPUT!#REF!</definedName>
    <definedName name="CY9L">[21]INPUT!#REF!</definedName>
    <definedName name="CY9R">[21]INPUT!#REF!</definedName>
    <definedName name="CYA10L">[21]INPUT!#REF!</definedName>
    <definedName name="CYA10R">[21]INPUT!#REF!</definedName>
    <definedName name="CYA3L">[21]INPUT!#REF!</definedName>
    <definedName name="CYA3R">[21]INPUT!#REF!</definedName>
    <definedName name="CYA4L">[21]INPUT!#REF!</definedName>
    <definedName name="CYA4R">[21]INPUT!#REF!</definedName>
    <definedName name="CYA5L">[21]INPUT!#REF!</definedName>
    <definedName name="CYA5R">[21]INPUT!#REF!</definedName>
    <definedName name="CYA6L">[21]INPUT!#REF!</definedName>
    <definedName name="CYA6R">[21]INPUT!#REF!</definedName>
    <definedName name="CYA7L">[21]INPUT!#REF!</definedName>
    <definedName name="CYA7R">[21]INPUT!#REF!</definedName>
    <definedName name="CYA8L">[21]INPUT!#REF!</definedName>
    <definedName name="CYA8R">[21]INPUT!#REF!</definedName>
    <definedName name="CYA9L">[21]INPUT!#REF!</definedName>
    <definedName name="CYA9R">[21]INPUT!#REF!</definedName>
    <definedName name="CYB10L">[21]INPUT!#REF!</definedName>
    <definedName name="CYB10R">[21]INPUT!#REF!</definedName>
    <definedName name="CYB3L">[21]INPUT!#REF!</definedName>
    <definedName name="CYB3R">[21]INPUT!#REF!</definedName>
    <definedName name="CYB4L">[21]INPUT!#REF!</definedName>
    <definedName name="CYB4R">[21]INPUT!#REF!</definedName>
    <definedName name="CYB5L">[21]INPUT!#REF!</definedName>
    <definedName name="CYB5R">[21]INPUT!#REF!</definedName>
    <definedName name="CYB6L">[21]INPUT!#REF!</definedName>
    <definedName name="CYB6R">[21]INPUT!#REF!</definedName>
    <definedName name="CYB7L">[21]INPUT!#REF!</definedName>
    <definedName name="CYB7R">[21]INPUT!#REF!</definedName>
    <definedName name="CYB8L">[21]INPUT!#REF!</definedName>
    <definedName name="CYB8R">[21]INPUT!#REF!</definedName>
    <definedName name="CYB9L">[21]INPUT!#REF!</definedName>
    <definedName name="CYB9R">[21]INPUT!#REF!</definedName>
    <definedName name="CYC10L">[21]INPUT!#REF!</definedName>
    <definedName name="CYC10R">[21]INPUT!#REF!</definedName>
    <definedName name="CYC3L">[21]INPUT!#REF!</definedName>
    <definedName name="CYC3R">[21]INPUT!#REF!</definedName>
    <definedName name="CYC4L">[21]INPUT!#REF!</definedName>
    <definedName name="CYC4R">[21]INPUT!#REF!</definedName>
    <definedName name="CYC5L">[21]INPUT!#REF!</definedName>
    <definedName name="CYC5R">[21]INPUT!#REF!</definedName>
    <definedName name="CYC6L">[21]INPUT!#REF!</definedName>
    <definedName name="CYC6R">[21]INPUT!#REF!</definedName>
    <definedName name="CYC7L">[21]INPUT!#REF!</definedName>
    <definedName name="CYC7R">[21]INPUT!#REF!</definedName>
    <definedName name="CYC8L">[21]INPUT!#REF!</definedName>
    <definedName name="CYC8R">[21]INPUT!#REF!</definedName>
    <definedName name="CYC9L">[21]INPUT!#REF!</definedName>
    <definedName name="CYC9R">[21]INPUT!#REF!</definedName>
    <definedName name="CYY10L">[21]INPUT!#REF!</definedName>
    <definedName name="CYY10R">[21]INPUT!#REF!</definedName>
    <definedName name="CYY3L">[21]INPUT!#REF!</definedName>
    <definedName name="CYY3R">[21]INPUT!#REF!</definedName>
    <definedName name="CYY4L">[21]INPUT!#REF!</definedName>
    <definedName name="CYY4R">[21]INPUT!#REF!</definedName>
    <definedName name="CYY5L">[21]INPUT!#REF!</definedName>
    <definedName name="CYY5R">[21]INPUT!#REF!</definedName>
    <definedName name="CYY6L">[21]INPUT!#REF!</definedName>
    <definedName name="CYY6R">[21]INPUT!#REF!</definedName>
    <definedName name="CYY7L">[21]INPUT!#REF!</definedName>
    <definedName name="CYY7R">[21]INPUT!#REF!</definedName>
    <definedName name="CYY8L">[21]INPUT!#REF!</definedName>
    <definedName name="CYY8R">[21]INPUT!#REF!</definedName>
    <definedName name="CYY9L">[21]INPUT!#REF!</definedName>
    <definedName name="CYY9R">[21]INPUT!#REF!</definedName>
    <definedName name="CZ">#REF!</definedName>
    <definedName name="C동RC공사" localSheetId="6">#REF!</definedName>
    <definedName name="C동RC공사" localSheetId="5">#REF!</definedName>
    <definedName name="C동RC공사">#REF!</definedName>
    <definedName name="C동가설공사" localSheetId="6">#REF!</definedName>
    <definedName name="C동가설공사" localSheetId="5">#REF!</definedName>
    <definedName name="C동가설공사">#REF!</definedName>
    <definedName name="C동강재창호" localSheetId="6">#REF!</definedName>
    <definedName name="C동강재창호" localSheetId="5">#REF!</definedName>
    <definedName name="C동강재창호">#REF!</definedName>
    <definedName name="C동금속수장">#REF!</definedName>
    <definedName name="C동도장공사">#REF!</definedName>
    <definedName name="C동목창호">#REF!</definedName>
    <definedName name="C동미장공사">#REF!</definedName>
    <definedName name="C동방수공사">#REF!</definedName>
    <definedName name="C동유리공사">#REF!</definedName>
    <definedName name="C동잡철공사">#REF!</definedName>
    <definedName name="C동조적공사">#REF!</definedName>
    <definedName name="C동타일석공사">#REF!</definedName>
    <definedName name="C동토공사">#REF!</definedName>
    <definedName name="D" localSheetId="6">{#N/A,#N/A,TRUE,"토적및재료집계";#N/A,#N/A,TRUE,"토적및재료집계";#N/A,#N/A,TRUE,"단위량"}</definedName>
    <definedName name="D" localSheetId="5">{#N/A,#N/A,TRUE,"토적및재료집계";#N/A,#N/A,TRUE,"토적및재료집계";#N/A,#N/A,TRUE,"단위량"}</definedName>
    <definedName name="D">{#N/A,#N/A,TRUE,"토적및재료집계";#N/A,#N/A,TRUE,"토적및재료집계";#N/A,#N/A,TRUE,"단위량"}</definedName>
    <definedName name="D.1">#REF!</definedName>
    <definedName name="D.2">#REF!</definedName>
    <definedName name="D.TOTAL.">#REF!</definedName>
    <definedName name="D.TOTAL..">#REF!</definedName>
    <definedName name="D.포장공">#REF!</definedName>
    <definedName name="D_1">#REF!</definedName>
    <definedName name="D_2">#REF!</definedName>
    <definedName name="D_3">#REF!</definedName>
    <definedName name="D_4">#REF!</definedName>
    <definedName name="d1_e">#REF!</definedName>
    <definedName name="d1_ea">#REF!</definedName>
    <definedName name="D10L">[21]INPUT!#REF!</definedName>
    <definedName name="D10R">[21]INPUT!#REF!</definedName>
    <definedName name="D13.">#REF!</definedName>
    <definedName name="D13..">[58]마산방향철근집계!$AD$26</definedName>
    <definedName name="D16." localSheetId="6">#REF!</definedName>
    <definedName name="D16." localSheetId="5">#REF!</definedName>
    <definedName name="D16.">#REF!</definedName>
    <definedName name="D16..">[58]마산방향철근집계!$AD$25</definedName>
    <definedName name="D19." localSheetId="6">#REF!</definedName>
    <definedName name="D19." localSheetId="5">#REF!</definedName>
    <definedName name="D19.">#REF!</definedName>
    <definedName name="D19.." localSheetId="6">#REF!</definedName>
    <definedName name="D19.." localSheetId="5">#REF!</definedName>
    <definedName name="D19..">#REF!</definedName>
    <definedName name="D2_E" localSheetId="6">#REF!</definedName>
    <definedName name="D2_E" localSheetId="5">#REF!</definedName>
    <definedName name="D2_E">#REF!</definedName>
    <definedName name="D22.">#REF!</definedName>
    <definedName name="D22..">#REF!</definedName>
    <definedName name="D25.">#REF!</definedName>
    <definedName name="D25..">#REF!</definedName>
    <definedName name="D29.">#REF!</definedName>
    <definedName name="D29..">#REF!</definedName>
    <definedName name="d3_e">#REF!</definedName>
    <definedName name="d3_ea">#REF!</definedName>
    <definedName name="D3L">[21]INPUT!#REF!</definedName>
    <definedName name="D3R">[21]INPUT!#REF!</definedName>
    <definedName name="d4_e">#REF!</definedName>
    <definedName name="d4_ea">#REF!</definedName>
    <definedName name="D4L">[21]INPUT!#REF!</definedName>
    <definedName name="D4R">[21]INPUT!#REF!</definedName>
    <definedName name="D5L">[21]INPUT!#REF!</definedName>
    <definedName name="D5R">[21]INPUT!#REF!</definedName>
    <definedName name="D6L">[21]INPUT!#REF!</definedName>
    <definedName name="D6R">[21]INPUT!#REF!</definedName>
    <definedName name="D7L">[21]INPUT!#REF!</definedName>
    <definedName name="D7R">[21]INPUT!#REF!</definedName>
    <definedName name="D8L">[21]INPUT!#REF!</definedName>
    <definedName name="D8R">[21]INPUT!#REF!</definedName>
    <definedName name="D9L">[21]INPUT!#REF!</definedName>
    <definedName name="D9R">[21]INPUT!#REF!</definedName>
    <definedName name="DA" localSheetId="6">[18]Sheet1!#REF!</definedName>
    <definedName name="DA" localSheetId="5">[18]Sheet1!#REF!</definedName>
    <definedName name="DA">[18]Sheet1!#REF!</definedName>
    <definedName name="DAA" localSheetId="6">[18]Sheet1!#REF!</definedName>
    <definedName name="DAA" localSheetId="5">[18]Sheet1!#REF!</definedName>
    <definedName name="DAA">[18]Sheet1!#REF!</definedName>
    <definedName name="DAN" localSheetId="6">#REF!</definedName>
    <definedName name="DAN" localSheetId="5">#REF!</definedName>
    <definedName name="DAN">#REF!</definedName>
    <definedName name="DANGA" localSheetId="6">#REF!,#REF!</definedName>
    <definedName name="DANGA" localSheetId="5">#REF!,#REF!</definedName>
    <definedName name="DANGA">#REF!,#REF!</definedName>
    <definedName name="DANGA1" localSheetId="6">#REF!</definedName>
    <definedName name="DANGA1" localSheetId="5">#REF!</definedName>
    <definedName name="DANGA1">#REF!</definedName>
    <definedName name="DANGA10" localSheetId="6">#REF!</definedName>
    <definedName name="DANGA10" localSheetId="5">#REF!</definedName>
    <definedName name="DANGA10">#REF!</definedName>
    <definedName name="DANGA100" localSheetId="6">#REF!</definedName>
    <definedName name="DANGA100" localSheetId="5">#REF!</definedName>
    <definedName name="DANGA100">#REF!</definedName>
    <definedName name="DANGA101">#REF!</definedName>
    <definedName name="DANGA102">#REF!</definedName>
    <definedName name="DANGA103">#REF!</definedName>
    <definedName name="DANGA104">#REF!</definedName>
    <definedName name="DANGA105">#REF!</definedName>
    <definedName name="DANGA106">#REF!</definedName>
    <definedName name="DANGA107">#REF!</definedName>
    <definedName name="DANGA108">#REF!</definedName>
    <definedName name="DANGA109">#REF!</definedName>
    <definedName name="DANGA11">#REF!</definedName>
    <definedName name="DANGA110">#REF!</definedName>
    <definedName name="DANGA111">#REF!</definedName>
    <definedName name="DANGA112">#REF!</definedName>
    <definedName name="DANGA113">#REF!</definedName>
    <definedName name="DANGA114">#REF!</definedName>
    <definedName name="DANGA115">#REF!</definedName>
    <definedName name="DANGA116">#REF!</definedName>
    <definedName name="DANGA117">#REF!</definedName>
    <definedName name="DANGA118">#REF!</definedName>
    <definedName name="DANGA119">#REF!</definedName>
    <definedName name="DANGA12">#REF!</definedName>
    <definedName name="DANGA120">#REF!</definedName>
    <definedName name="DANGA121">#REF!</definedName>
    <definedName name="DANGA122">#REF!</definedName>
    <definedName name="DANGA123">#REF!</definedName>
    <definedName name="DANGA124">#REF!</definedName>
    <definedName name="DANGA125">#REF!</definedName>
    <definedName name="DANGA126">#REF!</definedName>
    <definedName name="DANGA127">#REF!</definedName>
    <definedName name="DANGA128">#REF!</definedName>
    <definedName name="DANGA129">#REF!</definedName>
    <definedName name="DANGA13">#REF!</definedName>
    <definedName name="DANGA130">#REF!</definedName>
    <definedName name="DANGA131">#REF!</definedName>
    <definedName name="DANGA132">#REF!</definedName>
    <definedName name="DANGA133">#REF!</definedName>
    <definedName name="DANGA134">#REF!</definedName>
    <definedName name="DANGA135">#REF!</definedName>
    <definedName name="DANGA136">#REF!</definedName>
    <definedName name="DANGA137">#REF!</definedName>
    <definedName name="DANGA138">#REF!</definedName>
    <definedName name="DANGA139">#REF!</definedName>
    <definedName name="DANGA14">#REF!</definedName>
    <definedName name="DANGA140">#REF!</definedName>
    <definedName name="DANGA141">#REF!</definedName>
    <definedName name="DANGA142">#REF!</definedName>
    <definedName name="DANGA143">#REF!</definedName>
    <definedName name="DANGA144">#REF!</definedName>
    <definedName name="DANGA145">#REF!</definedName>
    <definedName name="DANGA146">#REF!</definedName>
    <definedName name="DANGA147">#REF!</definedName>
    <definedName name="DANGA148">#REF!</definedName>
    <definedName name="DANGA149">#REF!</definedName>
    <definedName name="DANGA15">#REF!</definedName>
    <definedName name="DANGA150">#REF!</definedName>
    <definedName name="DANGA151">#REF!</definedName>
    <definedName name="DANGA152">#REF!</definedName>
    <definedName name="DANGA153">#REF!</definedName>
    <definedName name="DANGA154">#REF!</definedName>
    <definedName name="DANGA155">#REF!</definedName>
    <definedName name="DANGA156">#REF!</definedName>
    <definedName name="DANGA157">#REF!</definedName>
    <definedName name="DANGA158">#REF!</definedName>
    <definedName name="DANGA159">#REF!</definedName>
    <definedName name="DANGA16">#REF!</definedName>
    <definedName name="DANGA160">#REF!</definedName>
    <definedName name="DANGA161">#REF!</definedName>
    <definedName name="DANGA162">#REF!</definedName>
    <definedName name="DANGA163">#REF!</definedName>
    <definedName name="DANGA164">#REF!</definedName>
    <definedName name="DANGA165">#REF!</definedName>
    <definedName name="DANGA166">#REF!</definedName>
    <definedName name="DANGA167">#REF!</definedName>
    <definedName name="DANGA168">#REF!</definedName>
    <definedName name="DANGA169">#REF!</definedName>
    <definedName name="DANGA17">#REF!</definedName>
    <definedName name="DANGA170">#REF!</definedName>
    <definedName name="DANGA171">#REF!</definedName>
    <definedName name="DANGA172">#REF!</definedName>
    <definedName name="DANGA173">#REF!</definedName>
    <definedName name="DANGA174">#REF!</definedName>
    <definedName name="DANGA175">#REF!</definedName>
    <definedName name="DANGA176">#REF!</definedName>
    <definedName name="DANGA177">#REF!</definedName>
    <definedName name="DANGA178">#REF!</definedName>
    <definedName name="DANGA179">#REF!</definedName>
    <definedName name="DANGA18">#REF!</definedName>
    <definedName name="DANGA180">#REF!</definedName>
    <definedName name="DANGA181">#REF!</definedName>
    <definedName name="DANGA182">#REF!</definedName>
    <definedName name="DANGA183">#REF!</definedName>
    <definedName name="DANGA184">#REF!</definedName>
    <definedName name="DANGA185">#REF!</definedName>
    <definedName name="DANGA186">#REF!</definedName>
    <definedName name="DANGA187">#REF!</definedName>
    <definedName name="DANGA188">#REF!</definedName>
    <definedName name="DANGA189">#REF!</definedName>
    <definedName name="DANGA19">#REF!</definedName>
    <definedName name="DANGA190">#REF!</definedName>
    <definedName name="DANGA191">#REF!</definedName>
    <definedName name="DANGA192">#REF!</definedName>
    <definedName name="DANGA193">#REF!</definedName>
    <definedName name="DANGA194">#REF!</definedName>
    <definedName name="DANGA195">#REF!</definedName>
    <definedName name="DANGA196">#REF!</definedName>
    <definedName name="DANGA197">#REF!</definedName>
    <definedName name="DANGA198">#REF!</definedName>
    <definedName name="DANGA199">#REF!</definedName>
    <definedName name="DANGA2">#REF!</definedName>
    <definedName name="DANGA20">#REF!</definedName>
    <definedName name="DANGA200">#REF!</definedName>
    <definedName name="DANGA201">#REF!</definedName>
    <definedName name="DANGA202">#REF!</definedName>
    <definedName name="DANGA203">#REF!</definedName>
    <definedName name="DANGA204">#REF!</definedName>
    <definedName name="DANGA205">#REF!</definedName>
    <definedName name="DANGA206">#REF!</definedName>
    <definedName name="DANGA207">#REF!</definedName>
    <definedName name="DANGA208">#REF!</definedName>
    <definedName name="DANGA209">#REF!</definedName>
    <definedName name="DANGA21">#REF!</definedName>
    <definedName name="DANGA210">#REF!</definedName>
    <definedName name="DANGA211">#REF!</definedName>
    <definedName name="DANGA212">#REF!</definedName>
    <definedName name="DANGA213">#REF!</definedName>
    <definedName name="DANGA214">#REF!</definedName>
    <definedName name="DANGA215">#REF!</definedName>
    <definedName name="DANGA216">#REF!</definedName>
    <definedName name="DANGA217">#REF!</definedName>
    <definedName name="DANGA218">#REF!</definedName>
    <definedName name="DANGA219">#REF!</definedName>
    <definedName name="DANGA22">#REF!</definedName>
    <definedName name="DANGA220">#REF!</definedName>
    <definedName name="DANGA221">#REF!</definedName>
    <definedName name="DANGA222">#REF!</definedName>
    <definedName name="DANGA223">#REF!</definedName>
    <definedName name="DANGA224">#REF!</definedName>
    <definedName name="DANGA225">#REF!</definedName>
    <definedName name="DANGA226">#REF!</definedName>
    <definedName name="DANGA227">#REF!</definedName>
    <definedName name="DANGA228">#REF!</definedName>
    <definedName name="DANGA23">#REF!</definedName>
    <definedName name="DANGA24">#REF!</definedName>
    <definedName name="DANGA25">#REF!</definedName>
    <definedName name="DANGA26">#REF!</definedName>
    <definedName name="DANGA27">#REF!</definedName>
    <definedName name="DANGA28">#REF!</definedName>
    <definedName name="DANGA29">#REF!</definedName>
    <definedName name="DANGA3">#REF!</definedName>
    <definedName name="DANGA30">#REF!</definedName>
    <definedName name="DANGA31">#REF!</definedName>
    <definedName name="DANGA32">#REF!</definedName>
    <definedName name="DANGA33">#REF!</definedName>
    <definedName name="DANGA34">#REF!</definedName>
    <definedName name="DANGA35">#REF!</definedName>
    <definedName name="DANGA36">#REF!</definedName>
    <definedName name="DANGA37">#REF!</definedName>
    <definedName name="DANGA38">#REF!</definedName>
    <definedName name="DANGA39">#REF!</definedName>
    <definedName name="DANGA4">#REF!</definedName>
    <definedName name="DANGA40">#REF!</definedName>
    <definedName name="DANGA41">#REF!</definedName>
    <definedName name="DANGA42">#REF!</definedName>
    <definedName name="DANGA43">#REF!</definedName>
    <definedName name="DANGA44">#REF!</definedName>
    <definedName name="DANGA45">#REF!</definedName>
    <definedName name="DANGA46">#REF!</definedName>
    <definedName name="DANGA47">#REF!</definedName>
    <definedName name="DANGA48">#REF!</definedName>
    <definedName name="DANGA49">#REF!</definedName>
    <definedName name="DANGA5">#REF!</definedName>
    <definedName name="DANGA50">#REF!</definedName>
    <definedName name="DANGA51">#REF!</definedName>
    <definedName name="DANGA52">#REF!</definedName>
    <definedName name="DANGA53">#REF!</definedName>
    <definedName name="DANGA54">#REF!</definedName>
    <definedName name="DANGA55">#REF!</definedName>
    <definedName name="DANGA56">#REF!</definedName>
    <definedName name="DANGA57">#REF!</definedName>
    <definedName name="DANGA58">#REF!</definedName>
    <definedName name="DANGA59">#REF!</definedName>
    <definedName name="DANGA6">#REF!</definedName>
    <definedName name="DANGA60">#REF!</definedName>
    <definedName name="DANGA61">#REF!</definedName>
    <definedName name="DANGA62">#REF!</definedName>
    <definedName name="DANGA63">#REF!</definedName>
    <definedName name="DANGA64">#REF!</definedName>
    <definedName name="DANGA65">#REF!</definedName>
    <definedName name="DANGA66">#REF!</definedName>
    <definedName name="DANGA662">#REF!</definedName>
    <definedName name="DANGA67">#REF!</definedName>
    <definedName name="DANGA68">#REF!</definedName>
    <definedName name="DANGA69">#REF!</definedName>
    <definedName name="DANGA7">#REF!</definedName>
    <definedName name="DANGA70">#REF!</definedName>
    <definedName name="DANGA71">#REF!</definedName>
    <definedName name="DANGA72">#REF!</definedName>
    <definedName name="DANGA73">#REF!</definedName>
    <definedName name="DANGA74">#REF!</definedName>
    <definedName name="DANGA75">#REF!</definedName>
    <definedName name="DANGA76">#REF!</definedName>
    <definedName name="DANGA77">#REF!</definedName>
    <definedName name="DANGA78">#REF!</definedName>
    <definedName name="DANGA79">#REF!</definedName>
    <definedName name="DANGA8">#REF!</definedName>
    <definedName name="DANGA80">#REF!</definedName>
    <definedName name="DANGA81">#REF!</definedName>
    <definedName name="DANGA82">#REF!</definedName>
    <definedName name="DANGA83">#REF!</definedName>
    <definedName name="DANGA84">#REF!</definedName>
    <definedName name="DANGA85">#REF!</definedName>
    <definedName name="DANGA86">#REF!</definedName>
    <definedName name="DANGA87">#REF!</definedName>
    <definedName name="DANGA88">#REF!</definedName>
    <definedName name="DANGA89">#REF!</definedName>
    <definedName name="DANGA9">#REF!</definedName>
    <definedName name="DANGA90">#REF!</definedName>
    <definedName name="DANGA91">#REF!</definedName>
    <definedName name="DANGA92">#REF!</definedName>
    <definedName name="DANGA93">#REF!</definedName>
    <definedName name="DANGA94">#REF!</definedName>
    <definedName name="DANGA95">#REF!</definedName>
    <definedName name="DANGA96">#REF!</definedName>
    <definedName name="DANGA97">#REF!</definedName>
    <definedName name="DANGA98">#REF!</definedName>
    <definedName name="DANGA99">#REF!</definedName>
    <definedName name="DAQ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Func">#REF!</definedName>
    <definedName name="DATA1">#REF!</definedName>
    <definedName name="_xlnm.Database">#REF!</definedName>
    <definedName name="Database_MI">#REF!</definedName>
    <definedName name="database2">#REF!</definedName>
    <definedName name="dataww" hidden="1">#REF!</definedName>
    <definedName name="DaWk7">#REF!</definedName>
    <definedName name="DAY">#N/A</definedName>
    <definedName name="DazzlerPCI_array">[9]Supplement2!#REF!</definedName>
    <definedName name="DB" localSheetId="6">#REF!</definedName>
    <definedName name="DB" localSheetId="5">#REF!</definedName>
    <definedName name="DB">#REF!</definedName>
    <definedName name="dbrwk1" localSheetId="6">#REF!</definedName>
    <definedName name="dbrwk1" localSheetId="5">#REF!</definedName>
    <definedName name="dbrwk1">#REF!</definedName>
    <definedName name="dbrwk10" localSheetId="6">#REF!</definedName>
    <definedName name="dbrwk10" localSheetId="5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고급">#REF!</definedName>
    <definedName name="DB단순">#REF!</definedName>
    <definedName name="DB보통">#REF!</definedName>
    <definedName name="DB입력인일">#REF!</definedName>
    <definedName name="DC" localSheetId="6">#REF!</definedName>
    <definedName name="DC" localSheetId="5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6">'[48] 설계내역서(전기).xlsx'!DD</definedName>
    <definedName name="DD" localSheetId="5">'[48] 설계내역서(전기).xlsx'!DD</definedName>
    <definedName name="DD">'[49] 설계내역서(전기).xlsx'!DD</definedName>
    <definedName name="DDD">[20]내역서!$P$3</definedName>
    <definedName name="DDDD">[20]내역서!$P$3</definedName>
    <definedName name="ddddd" localSheetId="6" hidden="1">#REF!</definedName>
    <definedName name="ddddd" localSheetId="5" hidden="1">#REF!</definedName>
    <definedName name="ddddd" hidden="1">#REF!</definedName>
    <definedName name="DDDZONE" localSheetId="6">#REF!</definedName>
    <definedName name="DDDZONE" localSheetId="5">#REF!</definedName>
    <definedName name="DDDZONE">#REF!</definedName>
    <definedName name="dde">#N/A</definedName>
    <definedName name="ddfferwe" localSheetId="6">#REF!</definedName>
    <definedName name="ddfferwe" localSheetId="5">#REF!</definedName>
    <definedName name="ddfferwe">#REF!</definedName>
    <definedName name="ddfsfs" localSheetId="6">'[48] 설계내역서(전기).xlsx'!ddfsfs</definedName>
    <definedName name="ddfsfs" localSheetId="5">'[48] 설계내역서(전기).xlsx'!ddfsfs</definedName>
    <definedName name="ddfsfs">'[49] 설계내역서(전기).xlsx'!ddfsfs</definedName>
    <definedName name="ddlkdkd">'[59]ABUT수량-A1'!$T$25</definedName>
    <definedName name="DDS" localSheetId="6">BlankMacro1</definedName>
    <definedName name="DDS" localSheetId="5">BlankMacro1</definedName>
    <definedName name="DDS">BlankMacro1</definedName>
    <definedName name="DDW" localSheetId="6">BlankMacro1</definedName>
    <definedName name="DDW" localSheetId="5">BlankMacro1</definedName>
    <definedName name="DDW">BlankMacro1</definedName>
    <definedName name="de" localSheetId="6">#REF!</definedName>
    <definedName name="de" localSheetId="5">#REF!</definedName>
    <definedName name="de">#REF!</definedName>
    <definedName name="DEA" localSheetId="6">#REF!</definedName>
    <definedName name="DEA" localSheetId="5">#REF!</definedName>
    <definedName name="DEA">#REF!</definedName>
    <definedName name="deck" localSheetId="6">#REF!</definedName>
    <definedName name="deck" localSheetId="5">#REF!</definedName>
    <definedName name="deck">#REF!</definedName>
    <definedName name="deck_ea">#REF!</definedName>
    <definedName name="DECK_PLATE">#REF!</definedName>
    <definedName name="DEDED">'[60]ABUT수량-A1'!$T$25</definedName>
    <definedName name="def" localSheetId="6">#REF!</definedName>
    <definedName name="def" localSheetId="5">#REF!</definedName>
    <definedName name="def">#REF!</definedName>
    <definedName name="DelDC" localSheetId="6">#REF!</definedName>
    <definedName name="DelDC" localSheetId="5">#REF!</definedName>
    <definedName name="DelDC">#REF!</definedName>
    <definedName name="DelDm" localSheetId="6">#REF!</definedName>
    <definedName name="DelDm" localSheetId="5">#REF!</definedName>
    <definedName name="DelDm">#REF!</definedName>
    <definedName name="Delivery">#REF!</definedName>
    <definedName name="DelType">#REF!</definedName>
    <definedName name="DEMO">#REF!</definedName>
    <definedName name="Departmental">#REF!</definedName>
    <definedName name="deptLookup">#REF!</definedName>
    <definedName name="design">#REF!</definedName>
    <definedName name="designout">#REF!</definedName>
    <definedName name="designTemp">#REF!</definedName>
    <definedName name="DETAIL">#N/A</definedName>
    <definedName name="df" localSheetId="6">#REF!</definedName>
    <definedName name="df" localSheetId="5">#REF!</definedName>
    <definedName name="df">#REF!</definedName>
    <definedName name="DFASDF" localSheetId="6" hidden="1">#REF!</definedName>
    <definedName name="DFASDF" localSheetId="5" hidden="1">#REF!</definedName>
    <definedName name="DFASDF" hidden="1">#REF!</definedName>
    <definedName name="dfd">[61]Sheet1!$A$2:$J$130</definedName>
    <definedName name="dfdfdfdf" localSheetId="6">#REF!</definedName>
    <definedName name="dfdfdfdf" localSheetId="5">#REF!</definedName>
    <definedName name="dfdfdfdf">#REF!</definedName>
    <definedName name="dfee" localSheetId="6">#REF!</definedName>
    <definedName name="dfee" localSheetId="5">#REF!</definedName>
    <definedName name="dfee">#REF!</definedName>
    <definedName name="DFES" localSheetId="6">#REF!</definedName>
    <definedName name="DFES" localSheetId="5">#REF!</definedName>
    <definedName name="DFES">#REF!</definedName>
    <definedName name="dfesef">#REF!</definedName>
    <definedName name="dfeweq">#REF!</definedName>
    <definedName name="dfjalk" localSheetId="6">#REF!</definedName>
    <definedName name="dfjalk" localSheetId="5">#REF!</definedName>
    <definedName name="dfjalk">#REF!</definedName>
    <definedName name="DFJKSLAEO">#REF!</definedName>
    <definedName name="dfrxg">#REF!</definedName>
    <definedName name="dg">[62]제직재!#REF!</definedName>
    <definedName name="DGF" localSheetId="6">#REF!</definedName>
    <definedName name="DGF" localSheetId="5">#REF!</definedName>
    <definedName name="DGF">#REF!</definedName>
    <definedName name="DGSGD" localSheetId="6">#REF!</definedName>
    <definedName name="DGSGD" localSheetId="5">#REF!</definedName>
    <definedName name="DGSGD">#REF!</definedName>
    <definedName name="Dh" localSheetId="6">#REF!</definedName>
    <definedName name="Dh" localSheetId="5">#REF!</definedName>
    <definedName name="Dh">#REF!</definedName>
    <definedName name="DIA">#REF!</definedName>
    <definedName name="dia_mm">[63]말뚝지지력산정!$J$19</definedName>
    <definedName name="DIAP10.1L">[21]INPUT!#REF!</definedName>
    <definedName name="DIAP10.1R">[21]INPUT!#REF!</definedName>
    <definedName name="DIAP10L">[21]INPUT!#REF!</definedName>
    <definedName name="DIAP10R">[21]INPUT!#REF!</definedName>
    <definedName name="DIAP3.1L">[21]INPUT!#REF!</definedName>
    <definedName name="DIAP3.1R">[21]INPUT!#REF!</definedName>
    <definedName name="DIAP3L">[21]INPUT!#REF!</definedName>
    <definedName name="DIAP3R">[21]INPUT!#REF!</definedName>
    <definedName name="DIAP4.1L">[21]INPUT!#REF!</definedName>
    <definedName name="DIAP4.1R">[21]INPUT!#REF!</definedName>
    <definedName name="DIAP4L">[21]INPUT!#REF!</definedName>
    <definedName name="DIAP4R">[21]INPUT!#REF!</definedName>
    <definedName name="DIAP5.1L">[21]INPUT!#REF!</definedName>
    <definedName name="DIAP5.1R">[21]INPUT!#REF!</definedName>
    <definedName name="DIAP5L">[21]INPUT!#REF!</definedName>
    <definedName name="DIAP5R">[21]INPUT!#REF!</definedName>
    <definedName name="DIAP6.1L">[21]INPUT!#REF!</definedName>
    <definedName name="DIAP6.1R">[21]INPUT!#REF!</definedName>
    <definedName name="DIAP6L">[21]INPUT!#REF!</definedName>
    <definedName name="DIAP6R">[21]INPUT!#REF!</definedName>
    <definedName name="DIAP7.1L">[21]INPUT!#REF!</definedName>
    <definedName name="DIAP7.1R">[21]INPUT!#REF!</definedName>
    <definedName name="DIAP7L">[21]INPUT!#REF!</definedName>
    <definedName name="DIAP7R">[21]INPUT!#REF!</definedName>
    <definedName name="DIAP8.1L">[21]INPUT!#REF!</definedName>
    <definedName name="DIAP8.1R">[21]INPUT!#REF!</definedName>
    <definedName name="DIAP8L">[21]INPUT!#REF!</definedName>
    <definedName name="DIAP8R">[21]INPUT!#REF!</definedName>
    <definedName name="DIAP9.1L">[21]INPUT!#REF!</definedName>
    <definedName name="DIAP9.1R">[21]INPUT!#REF!</definedName>
    <definedName name="DIAP9L">[21]INPUT!#REF!</definedName>
    <definedName name="DIAP9R">[21]INPUT!#REF!</definedName>
    <definedName name="Digitizer댓수">#REF!</definedName>
    <definedName name="Digitizer비용">#REF!</definedName>
    <definedName name="direction" localSheetId="6">#REF!</definedName>
    <definedName name="direction" localSheetId="5">#REF!</definedName>
    <definedName name="direction">#REF!</definedName>
    <definedName name="dirout" localSheetId="6">#REF!</definedName>
    <definedName name="dirout" localSheetId="5">#REF!</definedName>
    <definedName name="dirout">#REF!</definedName>
    <definedName name="Discount">#REF!</definedName>
    <definedName name="disuf" localSheetId="6">'[64]1.설계조건'!$P$33</definedName>
    <definedName name="disuf" localSheetId="5">'[64]1.설계조건'!$P$33</definedName>
    <definedName name="disuf">'[65]1.설계조건'!$P$33</definedName>
    <definedName name="DJHFJ" localSheetId="6">#REF!</definedName>
    <definedName name="DJHFJ" localSheetId="5">#REF!</definedName>
    <definedName name="DJHFJ">#REF!</definedName>
    <definedName name="dk" localSheetId="6">[16]중로근거!#REF!</definedName>
    <definedName name="dk" localSheetId="5">[16]중로근거!#REF!</definedName>
    <definedName name="dk">[16]중로근거!#REF!</definedName>
    <definedName name="DKD" localSheetId="6">BlankMacro1</definedName>
    <definedName name="DKD" localSheetId="5">BlankMacro1</definedName>
    <definedName name="DKD">BlankMacro1</definedName>
    <definedName name="DKE" localSheetId="6">BlankMacro1</definedName>
    <definedName name="DKE" localSheetId="5">BlankMacro1</definedName>
    <definedName name="DKE">BlankMacro1</definedName>
    <definedName name="DKFJLE" localSheetId="6">#REF!</definedName>
    <definedName name="DKFJLE" localSheetId="5">#REF!</definedName>
    <definedName name="DKFJLE">#REF!</definedName>
    <definedName name="DKFSLK" localSheetId="6">#REF!</definedName>
    <definedName name="DKFSLK" localSheetId="5">#REF!</definedName>
    <definedName name="DKFSLK">#REF!</definedName>
    <definedName name="dl" localSheetId="6">#REF!</definedName>
    <definedName name="dl" localSheetId="5">#REF!</definedName>
    <definedName name="dl">#REF!</definedName>
    <definedName name="DLA">#REF!</definedName>
    <definedName name="DLAWHDDLF">#REF!</definedName>
    <definedName name="dldldldll" hidden="1">[66]조명시설!#REF!</definedName>
    <definedName name="DLRLED" localSheetId="6">#REF!</definedName>
    <definedName name="DLRLED" localSheetId="5">#REF!</definedName>
    <definedName name="DLRLED">#REF!</definedName>
    <definedName name="DM" localSheetId="6">#REF!</definedName>
    <definedName name="DM" localSheetId="5">#REF!</definedName>
    <definedName name="DM">#REF!</definedName>
    <definedName name="dn" localSheetId="6" hidden="1">{#N/A,#N/A,FALSE,"혼합골재"}</definedName>
    <definedName name="dn" localSheetId="5" hidden="1">{#N/A,#N/A,FALSE,"혼합골재"}</definedName>
    <definedName name="dn" hidden="1">{#N/A,#N/A,FALSE,"혼합골재"}</definedName>
    <definedName name="DNS">#REF!</definedName>
    <definedName name="DOGUB">#REF!</definedName>
    <definedName name="dp">#REF!</definedName>
    <definedName name="DPI">#REF!</definedName>
    <definedName name="DRDEWF">#REF!</definedName>
    <definedName name="DRDS">#REF!</definedName>
    <definedName name="drefdfd">#REF!</definedName>
    <definedName name="DRIVE">#REF!</definedName>
    <definedName name="drsg">#REF!</definedName>
    <definedName name="DRXSZH">#REF!</definedName>
    <definedName name="ds">#REF!</definedName>
    <definedName name="Ds_h">#REF!</definedName>
    <definedName name="DsA">#REF!</definedName>
    <definedName name="dsaghh">#REF!</definedName>
    <definedName name="dsd">#REF!</definedName>
    <definedName name="dsdwdw">[67]교각계산!$E$32</definedName>
    <definedName name="dsh" localSheetId="6">#REF!</definedName>
    <definedName name="dsh" localSheetId="5">#REF!</definedName>
    <definedName name="dsh">#REF!</definedName>
    <definedName name="dshn" localSheetId="6">#REF!</definedName>
    <definedName name="dshn" localSheetId="5">#REF!</definedName>
    <definedName name="dshn">#REF!</definedName>
    <definedName name="DSKFJL" localSheetId="6">#REF!</definedName>
    <definedName name="DSKFJL" localSheetId="5">#REF!</definedName>
    <definedName name="DSKFJL">#REF!</definedName>
    <definedName name="DSRERF">#REF!</definedName>
    <definedName name="dstfd">#REF!</definedName>
    <definedName name="dsv">#REF!</definedName>
    <definedName name="dsvn">#REF!</definedName>
    <definedName name="DSVP">#REF!</definedName>
    <definedName name="dswerr">#REF!</definedName>
    <definedName name="dtrtrt">#REF!</definedName>
    <definedName name="DUCK">'[32]#REF'!#REF!</definedName>
    <definedName name="DUCK.XLS">'[32]#REF'!#REF!</definedName>
    <definedName name="dumppr" localSheetId="6">#REF!</definedName>
    <definedName name="dumppr" localSheetId="5">#REF!</definedName>
    <definedName name="dumppr">#REF!</definedName>
    <definedName name="Dv" localSheetId="6">#REF!</definedName>
    <definedName name="Dv" localSheetId="5">#REF!</definedName>
    <definedName name="Dv">#REF!</definedName>
    <definedName name="DWD" localSheetId="6" hidden="1">{#N/A,#N/A,FALSE,"전력간선"}</definedName>
    <definedName name="DWD" localSheetId="5" hidden="1">{#N/A,#N/A,FALSE,"전력간선"}</definedName>
    <definedName name="DWD" hidden="1">{#N/A,#N/A,FALSE,"전력간선"}</definedName>
    <definedName name="dwesr">'[17]ABUT수량-A1'!$T$25</definedName>
    <definedName name="DWS" localSheetId="6">BlankMacro1</definedName>
    <definedName name="DWS" localSheetId="5">BlankMacro1</definedName>
    <definedName name="DWS">BlankMacro1</definedName>
    <definedName name="dx" localSheetId="6">'구매물품(HW)'!dx</definedName>
    <definedName name="dx" localSheetId="5">하드웨어산출!dx</definedName>
    <definedName name="dx">dx</definedName>
    <definedName name="DX10L" localSheetId="6">[21]INPUT!#REF!</definedName>
    <definedName name="DX10L" localSheetId="5">[21]INPUT!#REF!</definedName>
    <definedName name="DX10L">[21]INPUT!#REF!</definedName>
    <definedName name="DX10R">[21]INPUT!#REF!</definedName>
    <definedName name="DX3L">[21]INPUT!#REF!</definedName>
    <definedName name="DX3R">[21]INPUT!#REF!</definedName>
    <definedName name="DX4L">[21]INPUT!#REF!</definedName>
    <definedName name="DX4R">[21]INPUT!#REF!</definedName>
    <definedName name="DX5L">[21]INPUT!#REF!</definedName>
    <definedName name="DX5R">[21]INPUT!#REF!</definedName>
    <definedName name="DX6L">[21]INPUT!#REF!</definedName>
    <definedName name="DX6R">[21]INPUT!#REF!</definedName>
    <definedName name="DX7L">[21]INPUT!#REF!</definedName>
    <definedName name="DX7R">[21]INPUT!#REF!</definedName>
    <definedName name="DX8L">[21]INPUT!#REF!</definedName>
    <definedName name="DX8R">[21]INPUT!#REF!</definedName>
    <definedName name="DX9L">[21]INPUT!#REF!</definedName>
    <definedName name="DX9R">[21]INPUT!#REF!</definedName>
    <definedName name="DY10L">[21]INPUT!#REF!</definedName>
    <definedName name="DY10R">[21]INPUT!#REF!</definedName>
    <definedName name="DY3L">[21]INPUT!#REF!</definedName>
    <definedName name="DY3R">[21]INPUT!#REF!</definedName>
    <definedName name="DY4L">[21]INPUT!#REF!</definedName>
    <definedName name="DY4R">[21]INPUT!#REF!</definedName>
    <definedName name="DY5L">[21]INPUT!#REF!</definedName>
    <definedName name="DY5R">[21]INPUT!#REF!</definedName>
    <definedName name="DY6L">[21]INPUT!#REF!</definedName>
    <definedName name="DY6R">[21]INPUT!#REF!</definedName>
    <definedName name="DY7L">[21]INPUT!#REF!</definedName>
    <definedName name="DY7R">[21]INPUT!#REF!</definedName>
    <definedName name="DY8L">[21]INPUT!#REF!</definedName>
    <definedName name="DY8R">[21]INPUT!#REF!</definedName>
    <definedName name="DY9L">[21]INPUT!#REF!</definedName>
    <definedName name="DY9R">[21]INPUT!#REF!</definedName>
    <definedName name="e" localSheetId="6">#REF!</definedName>
    <definedName name="e" localSheetId="5">#REF!</definedName>
    <definedName name="e">#REF!</definedName>
    <definedName name="E.부대공" localSheetId="6">#REF!</definedName>
    <definedName name="E.부대공" localSheetId="5">#REF!</definedName>
    <definedName name="E.부대공">#REF!</definedName>
    <definedName name="E_1" localSheetId="6">#REF!</definedName>
    <definedName name="E_1" localSheetId="5">#REF!</definedName>
    <definedName name="E_1">#REF!</definedName>
    <definedName name="e_2">#REF!</definedName>
    <definedName name="e1_e">#REF!</definedName>
    <definedName name="e1_ea">#REF!</definedName>
    <definedName name="E10M" localSheetId="6">#REF!</definedName>
    <definedName name="E10M" localSheetId="5">#REF!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4S1">[68]Sheet1!$E$14</definedName>
    <definedName name="E15M" localSheetId="6">#REF!</definedName>
    <definedName name="E15M" localSheetId="5">#REF!</definedName>
    <definedName name="E15M">#REF!</definedName>
    <definedName name="E15P" localSheetId="6">#REF!</definedName>
    <definedName name="E15P" localSheetId="5">#REF!</definedName>
    <definedName name="E15P">#REF!</definedName>
    <definedName name="E16M" localSheetId="6">#REF!</definedName>
    <definedName name="E16M" localSheetId="5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E">#REF!</definedName>
    <definedName name="E1M">#REF!</definedName>
    <definedName name="E1P">#REF!</definedName>
    <definedName name="e2_e">#REF!</definedName>
    <definedName name="e2_ea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5M">#REF!</definedName>
    <definedName name="E25P">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1E">#REF!</definedName>
    <definedName name="E31M">#REF!</definedName>
    <definedName name="E31P">#REF!</definedName>
    <definedName name="E32E">#REF!</definedName>
    <definedName name="E32M">#REF!</definedName>
    <definedName name="E32P">#REF!</definedName>
    <definedName name="E33E">#REF!</definedName>
    <definedName name="E33M">#REF!</definedName>
    <definedName name="E33P">#REF!</definedName>
    <definedName name="E34E">#REF!</definedName>
    <definedName name="E34M">#REF!</definedName>
    <definedName name="E34P">#REF!</definedName>
    <definedName name="E35M">#REF!</definedName>
    <definedName name="E35P">#REF!</definedName>
    <definedName name="E36M">#REF!</definedName>
    <definedName name="E36P">#REF!</definedName>
    <definedName name="E37M">#REF!</definedName>
    <definedName name="E37P">#REF!</definedName>
    <definedName name="E38M">#REF!</definedName>
    <definedName name="E38P">#REF!</definedName>
    <definedName name="E39M">#REF!</definedName>
    <definedName name="E39P">#REF!</definedName>
    <definedName name="E3P">#REF!</definedName>
    <definedName name="E40M">#REF!</definedName>
    <definedName name="E40P">#REF!</definedName>
    <definedName name="E41M">#REF!</definedName>
    <definedName name="E41P">#REF!</definedName>
    <definedName name="E42M">#REF!</definedName>
    <definedName name="E42P">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8M">#REF!</definedName>
    <definedName name="E48P">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2M">#REF!</definedName>
    <definedName name="E52P">#REF!</definedName>
    <definedName name="E53M">#REF!</definedName>
    <definedName name="E53P">#REF!</definedName>
    <definedName name="E54M">#REF!</definedName>
    <definedName name="E54P">#REF!</definedName>
    <definedName name="E55M">#REF!</definedName>
    <definedName name="E55P">#REF!</definedName>
    <definedName name="E56M">#REF!</definedName>
    <definedName name="E56P">#REF!</definedName>
    <definedName name="E57M">#REF!</definedName>
    <definedName name="E57P">#REF!</definedName>
    <definedName name="E58M">#REF!</definedName>
    <definedName name="E58P">#REF!</definedName>
    <definedName name="E59M">#REF!</definedName>
    <definedName name="E59P">#REF!</definedName>
    <definedName name="E5M">#REF!</definedName>
    <definedName name="E5P">#REF!</definedName>
    <definedName name="E5S1">[68]Sheet1!$E$5</definedName>
    <definedName name="E60M" localSheetId="6">#REF!</definedName>
    <definedName name="E60M" localSheetId="5">#REF!</definedName>
    <definedName name="E60M">#REF!</definedName>
    <definedName name="E60P" localSheetId="6">#REF!</definedName>
    <definedName name="E60P" localSheetId="5">#REF!</definedName>
    <definedName name="E60P">#REF!</definedName>
    <definedName name="E61M" localSheetId="6">#REF!</definedName>
    <definedName name="E61M" localSheetId="5">#REF!</definedName>
    <definedName name="E61M">#REF!</definedName>
    <definedName name="E61P">#REF!</definedName>
    <definedName name="E62M">#REF!</definedName>
    <definedName name="E62P">#REF!</definedName>
    <definedName name="E63M">#REF!</definedName>
    <definedName name="E63P">#REF!</definedName>
    <definedName name="E64M">#REF!</definedName>
    <definedName name="E64P">#REF!</definedName>
    <definedName name="E65M">#REF!</definedName>
    <definedName name="E65P">#REF!</definedName>
    <definedName name="E66M">#REF!</definedName>
    <definedName name="E66P">#REF!</definedName>
    <definedName name="E67M">#REF!</definedName>
    <definedName name="E67P">#REF!</definedName>
    <definedName name="E68M">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A">#REF!</definedName>
    <definedName name="EAFD">#REF!</definedName>
    <definedName name="EARTH" localSheetId="6">'구매물품(HW)'!EARTH</definedName>
    <definedName name="EARTH" localSheetId="5">하드웨어산출!EARTH</definedName>
    <definedName name="EARTH">EARTH</definedName>
    <definedName name="EARTHSAPDATA.StartProgram" localSheetId="6">'구매물품(HW)'!EARTHSAPDATA.StartProgram</definedName>
    <definedName name="EARTHSAPDATA.StartProgram" localSheetId="5">하드웨어산출!EARTHSAPDATA.StartProgram</definedName>
    <definedName name="EARTHSAPDATA.StartProgram">EARTHSAPDATA.StartProgram</definedName>
    <definedName name="EARTHSAPDATA.StartProgram1" localSheetId="6">'구매물품(HW)'!EARTHSAPDATA.StartProgram1</definedName>
    <definedName name="EARTHSAPDATA.StartProgram1" localSheetId="5">하드웨어산출!EARTHSAPDATA.StartProgram1</definedName>
    <definedName name="EARTHSAPDATA.StartProgram1">EARTHSAPDATA.StartProgram1</definedName>
    <definedName name="EARTHSAPDATA.StartProgram2" localSheetId="6">'구매물품(HW)'!EARTHSAPDATA.StartProgram2</definedName>
    <definedName name="EARTHSAPDATA.StartProgram2" localSheetId="5">하드웨어산출!EARTHSAPDATA.StartProgram2</definedName>
    <definedName name="EARTHSAPDATA.StartProgram2">EARTHSAPDATA.StartProgram2</definedName>
    <definedName name="Ec" localSheetId="6">#REF!</definedName>
    <definedName name="Ec" localSheetId="5">#REF!</definedName>
    <definedName name="Ec">#REF!</definedName>
    <definedName name="ECX10C2V" localSheetId="6">#REF!</definedName>
    <definedName name="ECX10C2V" localSheetId="5">#REF!</definedName>
    <definedName name="ECX10C2V">#REF!</definedName>
    <definedName name="ed" localSheetId="6">[69]일위대가!#REF!</definedName>
    <definedName name="ed" localSheetId="5">[69]일위대가!#REF!</definedName>
    <definedName name="ed">[69]일위대가!#REF!</definedName>
    <definedName name="edfef">[67]교각계산!$E$32</definedName>
    <definedName name="EDFWRF" localSheetId="6">#REF!</definedName>
    <definedName name="EDFWRF" localSheetId="5">#REF!</definedName>
    <definedName name="EDFWRF">#REF!</definedName>
    <definedName name="edgh" localSheetId="6">#REF!</definedName>
    <definedName name="edgh" localSheetId="5">#REF!</definedName>
    <definedName name="edgh">#REF!</definedName>
    <definedName name="EDR5W">'[70]ABUT수량-A1'!$T$25</definedName>
    <definedName name="EDSW">'[46]인건비 '!$B$30</definedName>
    <definedName name="edtgh" localSheetId="6">#REF!</definedName>
    <definedName name="edtgh" localSheetId="5">#REF!</definedName>
    <definedName name="edtgh">#REF!</definedName>
    <definedName name="ee" localSheetId="6" hidden="1">{#N/A,#N/A,FALSE,"단가표지"}</definedName>
    <definedName name="ee" localSheetId="5" hidden="1">{#N/A,#N/A,FALSE,"단가표지"}</definedName>
    <definedName name="ee" hidden="1">{#N/A,#N/A,FALSE,"단가표지"}</definedName>
    <definedName name="eee.송운" localSheetId="6" hidden="1">{#N/A,#N/A,FALSE,"운반시간"}</definedName>
    <definedName name="eee.송운" localSheetId="5" hidden="1">{#N/A,#N/A,FALSE,"운반시간"}</definedName>
    <definedName name="eee.송운" hidden="1">{#N/A,#N/A,FALSE,"운반시간"}</definedName>
    <definedName name="EEEE" localSheetId="6">#REF!</definedName>
    <definedName name="EEEE" localSheetId="5">#REF!</definedName>
    <definedName name="EEEE">#REF!</definedName>
    <definedName name="eeeeeee" localSheetId="6" hidden="1">{"'자리배치도'!$AG$1:$CI$28"}</definedName>
    <definedName name="eeeeeee" localSheetId="5" hidden="1">{"'자리배치도'!$AG$1:$CI$28"}</definedName>
    <definedName name="eeeeeee" hidden="1">{"'자리배치도'!$AG$1:$CI$28"}</definedName>
    <definedName name="EFEFEFE">#REF!</definedName>
    <definedName name="EFEZ3RHF">#REF!</definedName>
    <definedName name="EFXFEF">'[71]ABUT수량-A1'!$T$25</definedName>
    <definedName name="egfsdfer" localSheetId="6">#REF!</definedName>
    <definedName name="egfsdfer" localSheetId="5">#REF!</definedName>
    <definedName name="egfsdfer">#REF!</definedName>
    <definedName name="EI" localSheetId="6">#REF!</definedName>
    <definedName name="EI" localSheetId="5">#REF!</definedName>
    <definedName name="EI">#REF!</definedName>
    <definedName name="EI_A" localSheetId="6">IF(OR(AND(#REF!&lt;2,#REF!&gt;50),AND(AND(#REF!&gt;=2,#REF!&lt;=5),AND(#REF!&gt;=20,#REF!&lt;=50)),AND(#REF!&gt;5,AND(#REF!&gt;=1,#REF!&lt;=19))),1,0)</definedName>
    <definedName name="EI_A" localSheetId="5">IF(OR(AND(#REF!&lt;2,#REF!&gt;50),AND(AND(#REF!&gt;=2,#REF!&lt;=5),AND(#REF!&gt;=20,#REF!&lt;=50)),AND(#REF!&gt;5,AND(#REF!&gt;=1,#REF!&lt;=19))),1,0)</definedName>
    <definedName name="EI_A">IF(OR(AND(#REF!&lt;2,#REF!&gt;50),AND(AND(#REF!&gt;=2,#REF!&lt;=5),AND(#REF!&gt;=20,#REF!&lt;=50)),AND(#REF!&gt;5,AND(#REF!&gt;=1,#REF!&lt;=19))),1,0)</definedName>
    <definedName name="EI_C">IF(OR(AND(AND(#REF!&gt;=2,#REF!&lt;=5),#REF!&gt;50),AND(#REF!&gt;5,#REF!&gt;=20)),1,0)</definedName>
    <definedName name="EI_first_row">#REF!</definedName>
    <definedName name="EI_Name">#REF!</definedName>
    <definedName name="EI_S">IF(OR(AND(#REF!&lt;2,AND(#REF!&gt;=1,#REF!&lt;=50)),AND(AND(#REF!&gt;=2,#REF!&lt;=5),AND(#REF!&gt;=1,#REF!&lt;=19))),1,0)</definedName>
    <definedName name="EIF">#REF!</definedName>
    <definedName name="EIRP" localSheetId="6">#REF!</definedName>
    <definedName name="EIRP" localSheetId="5">#REF!</definedName>
    <definedName name="EIRP">#REF!</definedName>
    <definedName name="EL" localSheetId="6">#REF!</definedName>
    <definedName name="EL" localSheetId="5">#REF!</definedName>
    <definedName name="EL">#REF!</definedName>
    <definedName name="EL1A1P">#REF!</definedName>
    <definedName name="el1a1t">#REF!</definedName>
    <definedName name="el1a2p">#REF!</definedName>
    <definedName name="el1a2t">#REF!</definedName>
    <definedName name="EL2A1P">#REF!</definedName>
    <definedName name="el2a1t">#REF!</definedName>
    <definedName name="el2a2p">#REF!</definedName>
    <definedName name="el2a2t">#REF!</definedName>
    <definedName name="EL3A1P">#REF!</definedName>
    <definedName name="el3a1t">#REF!</definedName>
    <definedName name="el3a2p">#REF!</definedName>
    <definedName name="el3a2t">#REF!</definedName>
    <definedName name="ELC">#REF!</definedName>
    <definedName name="ELI">#REF!</definedName>
    <definedName name="ELP">#REF!</definedName>
    <definedName name="Em">#REF!</definedName>
    <definedName name="ENCOST">#N/A</definedName>
    <definedName name="Entity_List">#REF!</definedName>
    <definedName name="EO" localSheetId="6">#REF!</definedName>
    <definedName name="EO" localSheetId="5">#REF!</definedName>
    <definedName name="EO">#REF!</definedName>
    <definedName name="EQ" localSheetId="6">#REF!</definedName>
    <definedName name="EQ" localSheetId="5">#REF!</definedName>
    <definedName name="EQ">#REF!</definedName>
    <definedName name="EQPT_Rate" localSheetId="6">#REF!</definedName>
    <definedName name="EQPT_Rate" localSheetId="5">#REF!</definedName>
    <definedName name="EQPT_Rate">#REF!</definedName>
    <definedName name="ER">'[72]2002상반기노임기준'!$C$91</definedName>
    <definedName name="ER31C3.5" localSheetId="6">#REF!</definedName>
    <definedName name="ER31C3.5" localSheetId="5">#REF!</definedName>
    <definedName name="ER31C3.5">#REF!</definedName>
    <definedName name="ERSDFE">[73]우각부보강!#REF!</definedName>
    <definedName name="ert" localSheetId="6">BlankMacro1</definedName>
    <definedName name="ert" localSheetId="5">BlankMacro1</definedName>
    <definedName name="ert">BlankMacro1</definedName>
    <definedName name="ertg">'[74]20관리비율'!$A$1:$D$25</definedName>
    <definedName name="Es" localSheetId="6">#REF!</definedName>
    <definedName name="Es" localSheetId="5">#REF!</definedName>
    <definedName name="Es">#REF!</definedName>
    <definedName name="ESAF" localSheetId="6">[75]우각부보강!#REF!</definedName>
    <definedName name="ESAF" localSheetId="5">[75]우각부보강!#REF!</definedName>
    <definedName name="ESAF">[75]우각부보강!#REF!</definedName>
    <definedName name="ESAGDGR" localSheetId="6">#REF!</definedName>
    <definedName name="ESAGDGR" localSheetId="5">#REF!</definedName>
    <definedName name="ESAGDGR">#REF!</definedName>
    <definedName name="Esre" localSheetId="6">#REF!</definedName>
    <definedName name="Esre" localSheetId="5">#REF!</definedName>
    <definedName name="Esre">#REF!</definedName>
    <definedName name="est" localSheetId="6">#REF!</definedName>
    <definedName name="est" localSheetId="5">#REF!</definedName>
    <definedName name="est">#REF!</definedName>
    <definedName name="Est_Eff_MDay" localSheetId="6">[76]FPA!#REF!</definedName>
    <definedName name="Est_Eff_MDay" localSheetId="5">[76]FPA!#REF!</definedName>
    <definedName name="Est_Eff_MDay">[76]FPA!#REF!</definedName>
    <definedName name="ETRDR">'[70]ABUT수량-A1'!$T$25</definedName>
    <definedName name="ewrertr4" localSheetId="6" hidden="1">{"'자리배치도'!$AG$1:$CI$28"}</definedName>
    <definedName name="ewrertr4" localSheetId="5" hidden="1">{"'자리배치도'!$AG$1:$CI$28"}</definedName>
    <definedName name="ewrertr4" hidden="1">{"'자리배치도'!$AG$1:$CI$28"}</definedName>
    <definedName name="EXE">#N/A</definedName>
    <definedName name="EXP120.J">[77]진주방향!$AN$295</definedName>
    <definedName name="_xlnm.Extract" localSheetId="6">#REF!</definedName>
    <definedName name="_xlnm.Extract" localSheetId="5">#REF!</definedName>
    <definedName name="_xlnm.Extract">#REF!</definedName>
    <definedName name="Extract_MI" localSheetId="6">#REF!</definedName>
    <definedName name="Extract_MI" localSheetId="5">#REF!</definedName>
    <definedName name="Extract_MI">#REF!</definedName>
    <definedName name="F" localSheetId="6">#REF!</definedName>
    <definedName name="F" localSheetId="5">#REF!</definedName>
    <definedName name="F">#REF!</definedName>
    <definedName name="F_CODE">#N/A</definedName>
    <definedName name="F_CODE1">#REF!</definedName>
    <definedName name="F_DES">#REF!</definedName>
    <definedName name="F_DESC">#N/A</definedName>
    <definedName name="F_EQ">#N/A</definedName>
    <definedName name="F_EQ0">#N/A</definedName>
    <definedName name="F_FORM">#N/A</definedName>
    <definedName name="F_INT1">#N/A</definedName>
    <definedName name="F_LA">#N/A</definedName>
    <definedName name="F_LA0">#N/A</definedName>
    <definedName name="F_LVL">#N/A</definedName>
    <definedName name="F_MA">#N/A</definedName>
    <definedName name="F_MA0">#N/A</definedName>
    <definedName name="F_MEMO">#N/A</definedName>
    <definedName name="F_PAGE">#N/A</definedName>
    <definedName name="F_QINC" localSheetId="6">#REF!</definedName>
    <definedName name="F_QINC" localSheetId="5">#REF!</definedName>
    <definedName name="F_QINC">#REF!</definedName>
    <definedName name="F_QMOD" localSheetId="6">#REF!</definedName>
    <definedName name="F_QMOD" localSheetId="5">#REF!</definedName>
    <definedName name="F_QMOD">#REF!</definedName>
    <definedName name="F_QQTY" localSheetId="6">#REF!</definedName>
    <definedName name="F_QQTY" localSheetId="5">#REF!</definedName>
    <definedName name="F_QQTY">#REF!</definedName>
    <definedName name="F_QUNIT">#REF!</definedName>
    <definedName name="F_QVAL">#N/A</definedName>
    <definedName name="F_REMK">#N/A</definedName>
    <definedName name="F_SEQ">#N/A</definedName>
    <definedName name="F_SIZE">#N/A</definedName>
    <definedName name="F_SOS">#N/A</definedName>
    <definedName name="F_TMOD">#REF!</definedName>
    <definedName name="F_TQTY">#N/A</definedName>
    <definedName name="F_TUNIT">#REF!</definedName>
    <definedName name="F_UNIT">#N/A</definedName>
    <definedName name="F10LX">[21]INPUT!#REF!</definedName>
    <definedName name="F10LY">[21]INPUT!#REF!</definedName>
    <definedName name="F10RX">[21]INPUT!#REF!</definedName>
    <definedName name="F10RY">[21]INPUT!#REF!</definedName>
    <definedName name="F1F" localSheetId="6">[44]교각1!#REF!</definedName>
    <definedName name="F1F" localSheetId="5">[44]교각1!#REF!</definedName>
    <definedName name="F1F">[44]교각1!#REF!</definedName>
    <definedName name="F2F" localSheetId="6">[44]교각1!#REF!</definedName>
    <definedName name="F2F" localSheetId="5">[44]교각1!#REF!</definedName>
    <definedName name="F2F">[44]교각1!#REF!</definedName>
    <definedName name="F3F">[44]교각1!#REF!</definedName>
    <definedName name="F3LX">[21]INPUT!#REF!</definedName>
    <definedName name="F3LY">[21]INPUT!#REF!</definedName>
    <definedName name="F3RX">[21]INPUT!#REF!</definedName>
    <definedName name="F3RY">[21]INPUT!#REF!</definedName>
    <definedName name="F4ESF">'[78]ABUT수량-A1'!$T$25</definedName>
    <definedName name="F4LX">[21]INPUT!#REF!</definedName>
    <definedName name="F4LY">[21]INPUT!#REF!</definedName>
    <definedName name="F4RX">[21]INPUT!#REF!</definedName>
    <definedName name="F4RY">[21]INPUT!#REF!</definedName>
    <definedName name="F5LX">[21]INPUT!#REF!</definedName>
    <definedName name="F5LY">[21]INPUT!#REF!</definedName>
    <definedName name="F5RX">[21]INPUT!#REF!</definedName>
    <definedName name="F5RY">[21]INPUT!#REF!</definedName>
    <definedName name="F6LX">[21]INPUT!#REF!</definedName>
    <definedName name="F6LY">[21]INPUT!#REF!</definedName>
    <definedName name="F6RX">[21]INPUT!#REF!</definedName>
    <definedName name="F6RY">[21]INPUT!#REF!</definedName>
    <definedName name="F7LX">[21]INPUT!#REF!</definedName>
    <definedName name="F7LY">[21]INPUT!#REF!</definedName>
    <definedName name="F7RX">[21]INPUT!#REF!</definedName>
    <definedName name="F7RY">[21]INPUT!#REF!</definedName>
    <definedName name="F8LX">[21]INPUT!#REF!</definedName>
    <definedName name="F8LY">[21]INPUT!#REF!</definedName>
    <definedName name="F8RX">[21]INPUT!#REF!</definedName>
    <definedName name="F8RY">[21]INPUT!#REF!</definedName>
    <definedName name="F9LX">[21]INPUT!#REF!</definedName>
    <definedName name="F9LY">[21]INPUT!#REF!</definedName>
    <definedName name="F9RX">[21]INPUT!#REF!</definedName>
    <definedName name="F9RY">[21]INPUT!#REF!</definedName>
    <definedName name="fact" localSheetId="6">#REF!</definedName>
    <definedName name="fact" localSheetId="5">#REF!</definedName>
    <definedName name="fact">#REF!</definedName>
    <definedName name="fafdfe">'[17]ABUT수량-A1'!$T$25</definedName>
    <definedName name="fb" localSheetId="6">#REF!</definedName>
    <definedName name="fb" localSheetId="5">#REF!</definedName>
    <definedName name="fb">#REF!</definedName>
    <definedName name="FC" localSheetId="6">#REF!</definedName>
    <definedName name="FC" localSheetId="5">#REF!</definedName>
    <definedName name="FC">#REF!</definedName>
    <definedName name="FC_B" localSheetId="6">#REF!</definedName>
    <definedName name="FC_B" localSheetId="5">#REF!</definedName>
    <definedName name="FC_B">#REF!</definedName>
    <definedName name="Fck">#REF!</definedName>
    <definedName name="fcp">#REF!</definedName>
    <definedName name="FDEDS">#REF!</definedName>
    <definedName name="FDFD">'[79]ABUT수량-A1'!$T$25</definedName>
    <definedName name="FDFDF" localSheetId="6">#REF!</definedName>
    <definedName name="FDFDF" localSheetId="5">#REF!</definedName>
    <definedName name="FDFDF">#REF!</definedName>
    <definedName name="fdfdfd">'[79]ABUT수량-A1'!$T$25</definedName>
    <definedName name="FDFDFDE">'[71]ABUT수량-A1'!$T$25</definedName>
    <definedName name="fdfefd" localSheetId="6">#REF!</definedName>
    <definedName name="fdfefd" localSheetId="5">#REF!</definedName>
    <definedName name="fdfefd">#REF!</definedName>
    <definedName name="FDFES" localSheetId="6">#REF!</definedName>
    <definedName name="FDFES" localSheetId="5">#REF!</definedName>
    <definedName name="FDFES">#REF!</definedName>
    <definedName name="fdfezf" localSheetId="6">#REF!</definedName>
    <definedName name="fdfezf" localSheetId="5">#REF!</definedName>
    <definedName name="fdfezf">#REF!</definedName>
    <definedName name="fdfr">#REF!</definedName>
    <definedName name="FDFREZ">'[17]ABUT수량-A1'!$T$25</definedName>
    <definedName name="fdgferfd">'[80]ABUT수량-A1'!$T$25</definedName>
    <definedName name="FDRD">'[17]ABUT수량-A1'!$T$25</definedName>
    <definedName name="FDREER">#REF!</definedName>
    <definedName name="fdrefd">#REF!</definedName>
    <definedName name="fdresefe">'[78]ABUT수량-A1'!$T$25</definedName>
    <definedName name="fdrf" localSheetId="6">#REF!</definedName>
    <definedName name="fdrf" localSheetId="5">#REF!</definedName>
    <definedName name="fdrf">#REF!</definedName>
    <definedName name="FDRHGFDS" localSheetId="6">#REF!</definedName>
    <definedName name="FDRHGFDS" localSheetId="5">#REF!</definedName>
    <definedName name="FDRHGFDS">#REF!</definedName>
    <definedName name="FDRS" localSheetId="6">#REF!</definedName>
    <definedName name="FDRS" localSheetId="5">#REF!</definedName>
    <definedName name="FDRS">#REF!</definedName>
    <definedName name="FDSED">#REF!</definedName>
    <definedName name="FDSREF">#REF!</definedName>
    <definedName name="FDSREW">'[17]ABUT수량-A1'!$T$25</definedName>
    <definedName name="fdtdhg">#REF!</definedName>
    <definedName name="FDTRJHR">#REF!</definedName>
    <definedName name="FE">#REF!</definedName>
    <definedName name="FE10L">[21]INPUT!#REF!</definedName>
    <definedName name="FE10R">[21]INPUT!#REF!</definedName>
    <definedName name="FE3L">[21]INPUT!#REF!</definedName>
    <definedName name="FE3R">[21]INPUT!#REF!</definedName>
    <definedName name="FE4L">[21]INPUT!#REF!</definedName>
    <definedName name="FE4R">[21]INPUT!#REF!</definedName>
    <definedName name="FE5L">[21]INPUT!#REF!</definedName>
    <definedName name="FE5R">[21]INPUT!#REF!</definedName>
    <definedName name="FE6L">[21]INPUT!#REF!</definedName>
    <definedName name="FE6R">[21]INPUT!#REF!</definedName>
    <definedName name="FE7L">[21]INPUT!#REF!</definedName>
    <definedName name="FE7R">[21]INPUT!#REF!</definedName>
    <definedName name="FE8L">[21]INPUT!#REF!</definedName>
    <definedName name="FE8R">[21]INPUT!#REF!</definedName>
    <definedName name="FE9L">[21]INPUT!#REF!</definedName>
    <definedName name="FE9R">[21]INPUT!#REF!</definedName>
    <definedName name="FEAGWS">'[17]ABUT수량-A1'!$T$25</definedName>
    <definedName name="FEDFD">#REF!</definedName>
    <definedName name="FEDFE">[67]교각계산!$M$38</definedName>
    <definedName name="fedsfef" localSheetId="6">#REF!</definedName>
    <definedName name="fedsfef" localSheetId="5">#REF!</definedName>
    <definedName name="fedsfef">#REF!</definedName>
    <definedName name="fedsgfdf" localSheetId="6">#REF!</definedName>
    <definedName name="fedsgfdf" localSheetId="5">#REF!</definedName>
    <definedName name="fedsgfdf">#REF!</definedName>
    <definedName name="FEEL" localSheetId="6">#REF!</definedName>
    <definedName name="FEEL" localSheetId="5">#REF!</definedName>
    <definedName name="FEEL">#REF!</definedName>
    <definedName name="fefa">#REF!</definedName>
    <definedName name="FEFDFE">'[17]ABUT수량-A1'!$T$25</definedName>
    <definedName name="FEFDG4">#REF!</definedName>
    <definedName name="fefdsfef">#REF!</definedName>
    <definedName name="fefe">#REF!</definedName>
    <definedName name="FEFEFDEF">#REF!</definedName>
    <definedName name="fefesfe">[67]교각계산!$M$38</definedName>
    <definedName name="feffdf" localSheetId="6">#REF!</definedName>
    <definedName name="feffdf" localSheetId="5">#REF!</definedName>
    <definedName name="feffdf">#REF!</definedName>
    <definedName name="fegfef" localSheetId="6">#REF!</definedName>
    <definedName name="fegfef" localSheetId="5">#REF!</definedName>
    <definedName name="fegfef">#REF!</definedName>
    <definedName name="ferff" localSheetId="6">#REF!</definedName>
    <definedName name="ferff" localSheetId="5">#REF!</definedName>
    <definedName name="ferff">#REF!</definedName>
    <definedName name="fesfef">#REF!</definedName>
    <definedName name="FESR">[81]교각계산!$E$32</definedName>
    <definedName name="fesrear" localSheetId="6">#REF!</definedName>
    <definedName name="fesrear" localSheetId="5">#REF!</definedName>
    <definedName name="fesrear">#REF!</definedName>
    <definedName name="FETDSTGFD">'[79]ABUT수량-A1'!$T$25</definedName>
    <definedName name="feterfdf">'[17]ABUT수량-A1'!$T$25</definedName>
    <definedName name="fetgsdg">#REF!</definedName>
    <definedName name="few">[82]I一般比!#REF!</definedName>
    <definedName name="FEXRE" localSheetId="6">#REF!</definedName>
    <definedName name="FEXRE" localSheetId="5">#REF!</definedName>
    <definedName name="FEXRE">#REF!</definedName>
    <definedName name="FEXZE">'[17]ABUT수량-A1'!$T$25</definedName>
    <definedName name="fezdfdf">[67]교각계산!$M$38</definedName>
    <definedName name="FF" localSheetId="6">#REF!</definedName>
    <definedName name="FF" localSheetId="5">#REF!</definedName>
    <definedName name="FF">#REF!</definedName>
    <definedName name="FFF">'[46]인건비 '!$B$16</definedName>
    <definedName name="FG" localSheetId="6">[34]기본DATA!#REF!</definedName>
    <definedName name="FG" localSheetId="5">[34]기본DATA!#REF!</definedName>
    <definedName name="FG">[34]기본DATA!#REF!</definedName>
    <definedName name="FGD" localSheetId="6">#REF!</definedName>
    <definedName name="FGD" localSheetId="5">#REF!</definedName>
    <definedName name="FGD">#REF!</definedName>
    <definedName name="fggfdxgr" localSheetId="6">#REF!</definedName>
    <definedName name="fggfdxgr" localSheetId="5">#REF!</definedName>
    <definedName name="fggfdxgr">#REF!</definedName>
    <definedName name="fgrg" localSheetId="6">#REF!</definedName>
    <definedName name="fgrg" localSheetId="5">#REF!</definedName>
    <definedName name="fgrg">#REF!</definedName>
    <definedName name="FH" localSheetId="6">#REF!</definedName>
    <definedName name="FH" localSheetId="5">#REF!</definedName>
    <definedName name="FH">#REF!</definedName>
    <definedName name="FH10L">[21]INPUT!#REF!</definedName>
    <definedName name="FH10R">[21]INPUT!#REF!</definedName>
    <definedName name="FH3L">[21]INPUT!#REF!</definedName>
    <definedName name="FH3R">[21]INPUT!#REF!</definedName>
    <definedName name="FH4L">[21]INPUT!#REF!</definedName>
    <definedName name="FH4R">[21]INPUT!#REF!</definedName>
    <definedName name="FH5L">[21]INPUT!#REF!</definedName>
    <definedName name="FH5R">[21]INPUT!#REF!</definedName>
    <definedName name="FH6L">[21]INPUT!#REF!</definedName>
    <definedName name="FH6R">[21]INPUT!#REF!</definedName>
    <definedName name="FH7L">[21]INPUT!#REF!</definedName>
    <definedName name="FH7R">[21]INPUT!#REF!</definedName>
    <definedName name="FH8L">[21]INPUT!#REF!</definedName>
    <definedName name="FH8R">[21]INPUT!#REF!</definedName>
    <definedName name="FH9L">[21]INPUT!#REF!</definedName>
    <definedName name="FH9R">[21]INPUT!#REF!</definedName>
    <definedName name="FHGX">#REF!</definedName>
    <definedName name="fhigr" localSheetId="6">BlankMacro1</definedName>
    <definedName name="fhigr" localSheetId="5">BlankMacro1</definedName>
    <definedName name="fhigr">BlankMacro1</definedName>
    <definedName name="FHIGR1" localSheetId="6">BlankMacro1</definedName>
    <definedName name="FHIGR1" localSheetId="5">BlankMacro1</definedName>
    <definedName name="FHIGR1">BlankMacro1</definedName>
    <definedName name="FIXT">[72]데이타!$U$23:$V$50</definedName>
    <definedName name="fjkf" localSheetId="6">#REF!</definedName>
    <definedName name="fjkf" localSheetId="5">#REF!</definedName>
    <definedName name="fjkf">#REF!</definedName>
    <definedName name="FJSDHF" localSheetId="6">{#N/A,#N/A,FALSE,"단가표지"}</definedName>
    <definedName name="FJSDHF" localSheetId="5">{#N/A,#N/A,FALSE,"단가표지"}</definedName>
    <definedName name="FJSDHF">{#N/A,#N/A,FALSE,"단가표지"}</definedName>
    <definedName name="FL">#REF!</definedName>
    <definedName name="Fm">#REF!</definedName>
    <definedName name="FN" localSheetId="6">[44]교각1!#REF!</definedName>
    <definedName name="FN" localSheetId="5">[44]교각1!#REF!</definedName>
    <definedName name="FN">[44]교각1!#REF!</definedName>
    <definedName name="FOOT1" localSheetId="6">[18]Sheet1!#REF!</definedName>
    <definedName name="FOOT1" localSheetId="5">[18]Sheet1!#REF!</definedName>
    <definedName name="FOOT1">[18]Sheet1!#REF!</definedName>
    <definedName name="FOOT2">[18]Sheet1!#REF!</definedName>
    <definedName name="FOOT3">[18]Sheet1!#REF!</definedName>
    <definedName name="FOUND_A">'[50]저판(버림100)'!$Y$19</definedName>
    <definedName name="FOUND_H">'[50]저판(버림100)'!$Z$10</definedName>
    <definedName name="FP방법선택" localSheetId="2">FP산정!#REF!</definedName>
    <definedName name="FR" localSheetId="6">'[48] 설계내역서(전기).xlsx'!FR</definedName>
    <definedName name="FR" localSheetId="5">'[48] 설계내역서(전기).xlsx'!FR</definedName>
    <definedName name="FR">'[49] 설계내역서(전기).xlsx'!FR</definedName>
    <definedName name="FR310C2.0" localSheetId="6">#REF!</definedName>
    <definedName name="FR310C2.0" localSheetId="5">#REF!</definedName>
    <definedName name="FR310C2.0">#REF!</definedName>
    <definedName name="FR310C3.5" localSheetId="6">#REF!</definedName>
    <definedName name="FR310C3.5" localSheetId="5">#REF!</definedName>
    <definedName name="FR310C3.5">#REF!</definedName>
    <definedName name="FR312C2.0" localSheetId="6">#REF!</definedName>
    <definedName name="FR312C2.0" localSheetId="5">#REF!</definedName>
    <definedName name="FR312C2.0">#REF!</definedName>
    <definedName name="FR312C3.5">#REF!</definedName>
    <definedName name="FR315C2.0">#REF!</definedName>
    <definedName name="FR315C3.5">#REF!</definedName>
    <definedName name="FR316C2.0">#REF!</definedName>
    <definedName name="FR316C3.5">#REF!</definedName>
    <definedName name="FR318C2.0">#REF!</definedName>
    <definedName name="FR318C3.5">#REF!</definedName>
    <definedName name="FR319C2.0">#REF!</definedName>
    <definedName name="FR319C3.5">#REF!</definedName>
    <definedName name="FR31C2.0">#REF!</definedName>
    <definedName name="FR320C2.0">#REF!</definedName>
    <definedName name="FR320C3.5">#REF!</definedName>
    <definedName name="FR324C2.0">#REF!</definedName>
    <definedName name="FR324C3.5">#REF!</definedName>
    <definedName name="FR327C2.0">#REF!</definedName>
    <definedName name="FR327C3.5">#REF!</definedName>
    <definedName name="FR32C2.0">#REF!</definedName>
    <definedName name="FR32C3.5">#REF!</definedName>
    <definedName name="FR330C2.0">#REF!</definedName>
    <definedName name="FR330C3.5">#REF!</definedName>
    <definedName name="FR33C2.0">#REF!</definedName>
    <definedName name="FR33C3.5">#REF!</definedName>
    <definedName name="FR34C2.0">#REF!</definedName>
    <definedName name="FR34C3.5">#REF!</definedName>
    <definedName name="FR35C2.0">#REF!</definedName>
    <definedName name="FR35C3.5">#REF!</definedName>
    <definedName name="FR36C2.0">#REF!</definedName>
    <definedName name="FR36C3.5">#REF!</definedName>
    <definedName name="FR37C2.0">#REF!</definedName>
    <definedName name="FR37C3.5">#REF!</definedName>
    <definedName name="FR38C2.0">#REF!</definedName>
    <definedName name="FR38C3.5">#REF!</definedName>
    <definedName name="FR39C2.0">#REF!</definedName>
    <definedName name="FR39C3.5">#REF!</definedName>
    <definedName name="FR814S">#REF!</definedName>
    <definedName name="FR81C100">#REF!</definedName>
    <definedName name="FR81C125">#REF!</definedName>
    <definedName name="FR81C150">#REF!</definedName>
    <definedName name="FR81C200">#REF!</definedName>
    <definedName name="FR81C250">#REF!</definedName>
    <definedName name="FR81C60">#REF!</definedName>
    <definedName name="FR81C80">#REF!</definedName>
    <definedName name="FR822S">#REF!</definedName>
    <definedName name="FR82C14">#REF!</definedName>
    <definedName name="FR82C2.0">#REF!</definedName>
    <definedName name="FR82C22">#REF!</definedName>
    <definedName name="FR82C3.5">#REF!</definedName>
    <definedName name="FR82C38">#REF!</definedName>
    <definedName name="FR82C5.5">#REF!</definedName>
    <definedName name="FR82C60">#REF!</definedName>
    <definedName name="FR82C8">#REF!</definedName>
    <definedName name="FR83C14">#REF!</definedName>
    <definedName name="FR83C2.0">#REF!</definedName>
    <definedName name="FR83C22">#REF!</definedName>
    <definedName name="FR83C3.5">#REF!</definedName>
    <definedName name="FR83C38">#REF!</definedName>
    <definedName name="FR83C5.5">#REF!</definedName>
    <definedName name="FR83C60">#REF!</definedName>
    <definedName name="FR83C8">#REF!</definedName>
    <definedName name="FR84C14">#REF!</definedName>
    <definedName name="FR84C2.0">#REF!</definedName>
    <definedName name="FR84C22">#REF!</definedName>
    <definedName name="FR84C3.5">#REF!</definedName>
    <definedName name="FR84C38">#REF!</definedName>
    <definedName name="FR84C5.5">#REF!</definedName>
    <definedName name="FR84C60">#REF!</definedName>
    <definedName name="FR84C8">#REF!</definedName>
    <definedName name="FR88S">#REF!</definedName>
    <definedName name="FRAR" localSheetId="6">#REF!</definedName>
    <definedName name="FRAR" localSheetId="5">#REF!</definedName>
    <definedName name="FRAR">#REF!</definedName>
    <definedName name="FRE">#REF!</definedName>
    <definedName name="frfrfrf">'[83]ABUT수량-A1'!$T$25</definedName>
    <definedName name="FSDFSDF">[81]교각계산!$E$32</definedName>
    <definedName name="FT_A" localSheetId="6">IF(OR(AND(#REF!&lt;2,#REF!&gt;50),AND(AND(#REF!&gt;=2,#REF!&lt;=5),AND(#REF!&gt;=20,#REF!&lt;=50)),AND(#REF!&gt;5,AND(#REF!&gt;=1,#REF!&lt;=19))),1,0)</definedName>
    <definedName name="FT_A" localSheetId="5">IF(OR(AND(#REF!&lt;2,#REF!&gt;50),AND(AND(#REF!&gt;=2,#REF!&lt;=5),AND(#REF!&gt;=20,#REF!&lt;=50)),AND(#REF!&gt;5,AND(#REF!&gt;=1,#REF!&lt;=19))),1,0)</definedName>
    <definedName name="FT_A">IF(OR(AND(#REF!&lt;2,#REF!&gt;50),AND(AND(#REF!&gt;=2,#REF!&lt;=5),AND(#REF!&gt;=20,#REF!&lt;=50)),AND(#REF!&gt;5,AND(#REF!&gt;=1,#REF!&lt;=19))),1,0)</definedName>
    <definedName name="FT_C">IF(OR(AND(AND(#REF!&gt;=2,#REF!&lt;=5),#REF!&gt;50),AND(#REF!&gt;5,#REF!&gt;=20)),1,0)</definedName>
    <definedName name="FT_S">IF(OR(AND(#REF!&lt;2,AND(#REF!&gt;=1,#REF!&lt;=50)),AND(AND(#REF!&gt;=2,#REF!&lt;=5),AND(#REF!&gt;=1,#REF!&lt;=19))),1,0)</definedName>
    <definedName name="FT10TL">[21]INPUT!#REF!</definedName>
    <definedName name="FT10TR">[21]INPUT!#REF!</definedName>
    <definedName name="FT1TL">[21]INPUT!$A$13</definedName>
    <definedName name="FT1TR">[21]INPUT!$A$15</definedName>
    <definedName name="FT2TL">[21]INPUT!$A$43</definedName>
    <definedName name="FT2TR">[21]INPUT!$A$45</definedName>
    <definedName name="FT3TL">[21]INPUT!#REF!</definedName>
    <definedName name="FT3TR">[21]INPUT!#REF!</definedName>
    <definedName name="FT4TL">[21]INPUT!#REF!</definedName>
    <definedName name="FT4TR">[21]INPUT!#REF!</definedName>
    <definedName name="FT5TL">[21]INPUT!#REF!</definedName>
    <definedName name="FT5TR">[21]INPUT!#REF!</definedName>
    <definedName name="FT6TL">[21]INPUT!#REF!</definedName>
    <definedName name="FT6TR">[21]INPUT!#REF!</definedName>
    <definedName name="FT7TL">[21]INPUT!#REF!</definedName>
    <definedName name="FT7TR">[21]INPUT!#REF!</definedName>
    <definedName name="FT8TL">[21]INPUT!#REF!</definedName>
    <definedName name="FT8TR">[21]INPUT!#REF!</definedName>
    <definedName name="FT9TL">[21]INPUT!#REF!</definedName>
    <definedName name="FT9TR">[21]INPUT!#REF!</definedName>
    <definedName name="FTE10L">[21]INPUT!#REF!</definedName>
    <definedName name="FTE10R">[21]INPUT!#REF!</definedName>
    <definedName name="FTE3L">[21]INPUT!#REF!</definedName>
    <definedName name="FTE3R">[21]INPUT!#REF!</definedName>
    <definedName name="FTE4L">[21]INPUT!#REF!</definedName>
    <definedName name="FTE4R">[21]INPUT!#REF!</definedName>
    <definedName name="FTE5L">[21]INPUT!#REF!</definedName>
    <definedName name="FTE5R">[21]INPUT!#REF!</definedName>
    <definedName name="FTE6L">[21]INPUT!#REF!</definedName>
    <definedName name="FTE6R">[21]INPUT!#REF!</definedName>
    <definedName name="FTE7L">[21]INPUT!#REF!</definedName>
    <definedName name="FTE7R">[21]INPUT!#REF!</definedName>
    <definedName name="FTE8L">[21]INPUT!#REF!</definedName>
    <definedName name="FTE8R">[21]INPUT!#REF!</definedName>
    <definedName name="FTE9L">[21]INPUT!#REF!</definedName>
    <definedName name="FTE9R">[21]INPUT!#REF!</definedName>
    <definedName name="FTG10L">[21]INPUT!#REF!</definedName>
    <definedName name="FTG10R">[21]INPUT!#REF!</definedName>
    <definedName name="FTG3L">[21]INPUT!#REF!</definedName>
    <definedName name="FTG3R">[21]INPUT!#REF!</definedName>
    <definedName name="FTG4L">[21]INPUT!#REF!</definedName>
    <definedName name="FTG4R">[21]INPUT!#REF!</definedName>
    <definedName name="FTG5L">[21]INPUT!#REF!</definedName>
    <definedName name="FTG5R">[21]INPUT!#REF!</definedName>
    <definedName name="FTG6L">[21]INPUT!#REF!</definedName>
    <definedName name="FTG6R">[21]INPUT!#REF!</definedName>
    <definedName name="FTG7L">[21]INPUT!#REF!</definedName>
    <definedName name="FTG7R">[21]INPUT!#REF!</definedName>
    <definedName name="FTG8L">[21]INPUT!#REF!</definedName>
    <definedName name="FTG8R">[21]INPUT!#REF!</definedName>
    <definedName name="FTG9L">[21]INPUT!#REF!</definedName>
    <definedName name="FTG9R">[21]INPUT!#REF!</definedName>
    <definedName name="ftri11">#REF!</definedName>
    <definedName name="ftri12">#REF!</definedName>
    <definedName name="ftri13">#REF!</definedName>
    <definedName name="ftri14">#REF!</definedName>
    <definedName name="ftri15">#REF!</definedName>
    <definedName name="FTS10L">[21]INPUT!#REF!</definedName>
    <definedName name="FTS10R">[21]INPUT!#REF!</definedName>
    <definedName name="FTS3L">[21]INPUT!#REF!</definedName>
    <definedName name="FTS3R">[21]INPUT!#REF!</definedName>
    <definedName name="FTS4L">[21]INPUT!#REF!</definedName>
    <definedName name="FTS4R">[21]INPUT!#REF!</definedName>
    <definedName name="FTS5L">[21]INPUT!#REF!</definedName>
    <definedName name="FTS5R">[21]INPUT!#REF!</definedName>
    <definedName name="FTS6L">[21]INPUT!#REF!</definedName>
    <definedName name="FTS6R">[21]INPUT!#REF!</definedName>
    <definedName name="FTS7L">[21]INPUT!#REF!</definedName>
    <definedName name="FTS7R">[21]INPUT!#REF!</definedName>
    <definedName name="FTS8L">[21]INPUT!#REF!</definedName>
    <definedName name="FTS8R">[21]INPUT!#REF!</definedName>
    <definedName name="FTS9L">[21]INPUT!#REF!</definedName>
    <definedName name="FTS9R">[21]INPUT!#REF!</definedName>
    <definedName name="FTW10L">[21]INPUT!#REF!</definedName>
    <definedName name="FTW10R">[21]INPUT!#REF!</definedName>
    <definedName name="FTW3L">[21]INPUT!#REF!</definedName>
    <definedName name="FTW3R">[21]INPUT!#REF!</definedName>
    <definedName name="FTW4L">[21]INPUT!#REF!</definedName>
    <definedName name="FTW4R">[21]INPUT!#REF!</definedName>
    <definedName name="FTW5L">[21]INPUT!#REF!</definedName>
    <definedName name="FTW5R">[21]INPUT!#REF!</definedName>
    <definedName name="FTW6L">[21]INPUT!#REF!</definedName>
    <definedName name="FTW6R">[21]INPUT!#REF!</definedName>
    <definedName name="FTW7L">[21]INPUT!#REF!</definedName>
    <definedName name="FTW7R">[21]INPUT!#REF!</definedName>
    <definedName name="FTW8L">[21]INPUT!#REF!</definedName>
    <definedName name="FTW8R">[21]INPUT!#REF!</definedName>
    <definedName name="FTW9L">[21]INPUT!#REF!</definedName>
    <definedName name="FTW9R">[21]INPUT!#REF!</definedName>
    <definedName name="FTZ10L">[21]INPUT!#REF!</definedName>
    <definedName name="FTZ10R">[21]INPUT!#REF!</definedName>
    <definedName name="FTZ3L">[21]INPUT!#REF!</definedName>
    <definedName name="FTZ3R">[21]INPUT!#REF!</definedName>
    <definedName name="FTZ4L">[21]INPUT!#REF!</definedName>
    <definedName name="FTZ4R">[21]INPUT!#REF!</definedName>
    <definedName name="FTZ5L">[21]INPUT!#REF!</definedName>
    <definedName name="FTZ5R">[21]INPUT!#REF!</definedName>
    <definedName name="FTZ6L">[21]INPUT!#REF!</definedName>
    <definedName name="FTZ6R">[21]INPUT!#REF!</definedName>
    <definedName name="FTZ7L">[21]INPUT!#REF!</definedName>
    <definedName name="FTZ7R">[21]INPUT!#REF!</definedName>
    <definedName name="FTZ8L">[21]INPUT!#REF!</definedName>
    <definedName name="FTZ8R">[21]INPUT!#REF!</definedName>
    <definedName name="FTZ9L">[21]INPUT!#REF!</definedName>
    <definedName name="FTZ9R">[21]INPUT!#REF!</definedName>
    <definedName name="FU" localSheetId="6">#REF!</definedName>
    <definedName name="FU" localSheetId="5">#REF!</definedName>
    <definedName name="FU">#REF!</definedName>
    <definedName name="Function_List" localSheetId="6">#REF!</definedName>
    <definedName name="Function_List" localSheetId="5">#REF!</definedName>
    <definedName name="Function_List">#REF!</definedName>
    <definedName name="fv" localSheetId="6" hidden="1">{#N/A,#N/A,FALSE,"전력간선"}</definedName>
    <definedName name="fv" localSheetId="5" hidden="1">{#N/A,#N/A,FALSE,"전력간선"}</definedName>
    <definedName name="fv" hidden="1">{#N/A,#N/A,FALSE,"전력간선"}</definedName>
    <definedName name="FX">#REF!</definedName>
    <definedName name="FX10L">[21]INPUT!#REF!</definedName>
    <definedName name="FX10R">[21]INPUT!#REF!</definedName>
    <definedName name="FX3L">[21]INPUT!#REF!</definedName>
    <definedName name="FX3R">[21]INPUT!#REF!</definedName>
    <definedName name="FX4L">[21]INPUT!#REF!</definedName>
    <definedName name="FX4R">[21]INPUT!#REF!</definedName>
    <definedName name="FX5L">[21]INPUT!#REF!</definedName>
    <definedName name="FX5R">[21]INPUT!#REF!</definedName>
    <definedName name="FX6L">[21]INPUT!#REF!</definedName>
    <definedName name="FX6R">[21]INPUT!#REF!</definedName>
    <definedName name="FX7L">[21]INPUT!#REF!</definedName>
    <definedName name="FX7R">[21]INPUT!#REF!</definedName>
    <definedName name="FX8L">[21]INPUT!#REF!</definedName>
    <definedName name="FX8R">[21]INPUT!#REF!</definedName>
    <definedName name="FX9L">[21]INPUT!#REF!</definedName>
    <definedName name="FX9R">[21]INPUT!#REF!</definedName>
    <definedName name="fxmhpe1" localSheetId="6">#REF!</definedName>
    <definedName name="fxmhpe1" localSheetId="5">#REF!</definedName>
    <definedName name="fxmhpe1">#REF!</definedName>
    <definedName name="fxmhpe2" localSheetId="6">#REF!</definedName>
    <definedName name="fxmhpe2" localSheetId="5">#REF!</definedName>
    <definedName name="fxmhpe2">#REF!</definedName>
    <definedName name="fxmhpw" localSheetId="6">#REF!</definedName>
    <definedName name="fxmhpw" localSheetId="5">#REF!</definedName>
    <definedName name="fxmhpw">#REF!</definedName>
    <definedName name="fxmhq">#REF!</definedName>
    <definedName name="fxvhpe1">#REF!</definedName>
    <definedName name="fxvhpe2">#REF!</definedName>
    <definedName name="fxvhpw">#REF!</definedName>
    <definedName name="fxvhq">#REF!</definedName>
    <definedName name="Fy">#REF!</definedName>
    <definedName name="FY10L">[21]INPUT!#REF!</definedName>
    <definedName name="FY10R">[21]INPUT!#REF!</definedName>
    <definedName name="FY3L">[21]INPUT!#REF!</definedName>
    <definedName name="FY3R">[21]INPUT!#REF!</definedName>
    <definedName name="FY4L">[21]INPUT!#REF!</definedName>
    <definedName name="FY4R">[21]INPUT!#REF!</definedName>
    <definedName name="FY5L">[21]INPUT!#REF!</definedName>
    <definedName name="FY5R">[21]INPUT!#REF!</definedName>
    <definedName name="FY6L">[21]INPUT!#REF!</definedName>
    <definedName name="FY6R">[21]INPUT!#REF!</definedName>
    <definedName name="FY7L">[21]INPUT!#REF!</definedName>
    <definedName name="FY7R">[21]INPUT!#REF!</definedName>
    <definedName name="FY8L">[21]INPUT!#REF!</definedName>
    <definedName name="FY8R">[21]INPUT!#REF!</definedName>
    <definedName name="FY9L">[21]INPUT!#REF!</definedName>
    <definedName name="FY9R">[21]INPUT!#REF!</definedName>
    <definedName name="FYY10L">[21]INPUT!#REF!</definedName>
    <definedName name="FYY10R">[21]INPUT!#REF!</definedName>
    <definedName name="FYY3L">[21]INPUT!#REF!</definedName>
    <definedName name="FYY3R">[21]INPUT!#REF!</definedName>
    <definedName name="FYY4L">[21]INPUT!#REF!</definedName>
    <definedName name="FYY4R">[21]INPUT!#REF!</definedName>
    <definedName name="FYY5L">[21]INPUT!#REF!</definedName>
    <definedName name="FYY5R">[21]INPUT!#REF!</definedName>
    <definedName name="FYY6L">[21]INPUT!#REF!</definedName>
    <definedName name="FYY6R">[21]INPUT!#REF!</definedName>
    <definedName name="FYY7L">[21]INPUT!#REF!</definedName>
    <definedName name="FYY7R">[21]INPUT!#REF!</definedName>
    <definedName name="FYY8L">[21]INPUT!#REF!</definedName>
    <definedName name="FYY8R">[21]INPUT!#REF!</definedName>
    <definedName name="FYY9L">[21]INPUT!#REF!</definedName>
    <definedName name="FYY9R">[21]INPUT!#REF!</definedName>
    <definedName name="FZ" localSheetId="6">#REF!</definedName>
    <definedName name="FZ" localSheetId="5">#REF!</definedName>
    <definedName name="FZ">#REF!</definedName>
    <definedName name="F이" localSheetId="6">#REF!</definedName>
    <definedName name="F이" localSheetId="5">#REF!</definedName>
    <definedName name="F이">#REF!</definedName>
    <definedName name="F일" localSheetId="6">#REF!</definedName>
    <definedName name="F일" localSheetId="5">#REF!</definedName>
    <definedName name="F일">#REF!</definedName>
    <definedName name="g">#REF!</definedName>
    <definedName name="G_m">#REF!</definedName>
    <definedName name="G10L">[21]INPUT!#REF!</definedName>
    <definedName name="G10R">[21]INPUT!#REF!</definedName>
    <definedName name="G14S1">[68]Sheet1!$G$14</definedName>
    <definedName name="G1A1P" localSheetId="6">#REF!</definedName>
    <definedName name="G1A1P" localSheetId="5">#REF!</definedName>
    <definedName name="G1A1P">#REF!</definedName>
    <definedName name="g1a1t" localSheetId="6">#REF!</definedName>
    <definedName name="g1a1t" localSheetId="5">#REF!</definedName>
    <definedName name="g1a1t">#REF!</definedName>
    <definedName name="g1a2p" localSheetId="6">#REF!</definedName>
    <definedName name="g1a2p" localSheetId="5">#REF!</definedName>
    <definedName name="g1a2p">#REF!</definedName>
    <definedName name="g1a2t">#REF!</definedName>
    <definedName name="G1CCT">#REF!</definedName>
    <definedName name="G2A1P">#REF!</definedName>
    <definedName name="g2a1t">#REF!</definedName>
    <definedName name="g2a2p">#REF!</definedName>
    <definedName name="g2a2t">#REF!</definedName>
    <definedName name="G2CCT">#REF!</definedName>
    <definedName name="G3A1P">#REF!</definedName>
    <definedName name="g3a1t">#REF!</definedName>
    <definedName name="g3a2p">#REF!</definedName>
    <definedName name="g3a2t">#REF!</definedName>
    <definedName name="G3CCT">#REF!</definedName>
    <definedName name="G3L">[21]INPUT!#REF!</definedName>
    <definedName name="G3R">[21]INPUT!#REF!</definedName>
    <definedName name="G4A1P" localSheetId="6">#REF!</definedName>
    <definedName name="G4A1P" localSheetId="5">#REF!</definedName>
    <definedName name="G4A1P">#REF!</definedName>
    <definedName name="g4a1t" localSheetId="6">#REF!</definedName>
    <definedName name="g4a1t" localSheetId="5">#REF!</definedName>
    <definedName name="g4a1t">#REF!</definedName>
    <definedName name="g4a2p" localSheetId="6">#REF!</definedName>
    <definedName name="g4a2p" localSheetId="5">#REF!</definedName>
    <definedName name="g4a2p">#REF!</definedName>
    <definedName name="g4a2t">#REF!</definedName>
    <definedName name="G4CCT">#REF!</definedName>
    <definedName name="G4L">[21]INPUT!#REF!</definedName>
    <definedName name="G4R">[21]INPUT!#REF!</definedName>
    <definedName name="G5A1P" localSheetId="6">#REF!</definedName>
    <definedName name="G5A1P" localSheetId="5">#REF!</definedName>
    <definedName name="G5A1P">#REF!</definedName>
    <definedName name="g5a1t" localSheetId="6">#REF!</definedName>
    <definedName name="g5a1t" localSheetId="5">#REF!</definedName>
    <definedName name="g5a1t">#REF!</definedName>
    <definedName name="g5a2p" localSheetId="6">#REF!</definedName>
    <definedName name="g5a2p" localSheetId="5">#REF!</definedName>
    <definedName name="g5a2p">#REF!</definedName>
    <definedName name="g5a2t">#REF!</definedName>
    <definedName name="G5CCT">#REF!</definedName>
    <definedName name="G5L">[21]INPUT!#REF!</definedName>
    <definedName name="G5R">[21]INPUT!#REF!</definedName>
    <definedName name="G5S1">[68]Sheet1!$G$5</definedName>
    <definedName name="G6A1P" localSheetId="6">#REF!</definedName>
    <definedName name="G6A1P" localSheetId="5">#REF!</definedName>
    <definedName name="G6A1P">#REF!</definedName>
    <definedName name="g6a1t" localSheetId="6">#REF!</definedName>
    <definedName name="g6a1t" localSheetId="5">#REF!</definedName>
    <definedName name="g6a1t">#REF!</definedName>
    <definedName name="g6a2p" localSheetId="6">#REF!</definedName>
    <definedName name="g6a2p" localSheetId="5">#REF!</definedName>
    <definedName name="g6a2p">#REF!</definedName>
    <definedName name="g6a2t">#REF!</definedName>
    <definedName name="G6L">[21]INPUT!#REF!</definedName>
    <definedName name="G6R">[21]INPUT!#REF!</definedName>
    <definedName name="G7L">[21]INPUT!#REF!</definedName>
    <definedName name="G7R">[21]INPUT!#REF!</definedName>
    <definedName name="G8L">[21]INPUT!#REF!</definedName>
    <definedName name="G8R">[21]INPUT!#REF!</definedName>
    <definedName name="G9L">[21]INPUT!#REF!</definedName>
    <definedName name="G9R">[21]INPUT!#REF!</definedName>
    <definedName name="GAB" localSheetId="6">#REF!</definedName>
    <definedName name="GAB" localSheetId="5">#REF!</definedName>
    <definedName name="GAB">#REF!</definedName>
    <definedName name="gamma" localSheetId="6">#REF!</definedName>
    <definedName name="gamma" localSheetId="5">#REF!</definedName>
    <definedName name="gamma">#REF!</definedName>
    <definedName name="gams" localSheetId="6">#REF!</definedName>
    <definedName name="gams" localSheetId="5">#REF!</definedName>
    <definedName name="gams">#REF!</definedName>
    <definedName name="gamt">#REF!</definedName>
    <definedName name="gamw">#REF!</definedName>
    <definedName name="Gc">#REF!</definedName>
    <definedName name="GDFD">'[84]ABUT수량-A1'!$T$25</definedName>
    <definedName name="gdfe" localSheetId="6">#REF!</definedName>
    <definedName name="gdfe" localSheetId="5">#REF!</definedName>
    <definedName name="gdfe">#REF!</definedName>
    <definedName name="gdgrdf" localSheetId="6">#REF!</definedName>
    <definedName name="gdgrdf" localSheetId="5">#REF!</definedName>
    <definedName name="gdgrdf">#REF!</definedName>
    <definedName name="gdtef">'[35]ABUT수량-A1'!$T$25</definedName>
    <definedName name="GEMCO" localSheetId="6" hidden="1">#REF!</definedName>
    <definedName name="GEMCO" localSheetId="5" hidden="1">#REF!</definedName>
    <definedName name="GEMCO" hidden="1">#REF!</definedName>
    <definedName name="gfdgdgdf" localSheetId="6">#REF!</definedName>
    <definedName name="gfdgdgdf" localSheetId="5">#REF!</definedName>
    <definedName name="gfdgdgdf">#REF!</definedName>
    <definedName name="GFDGG">'[35]ABUT수량-A1'!$T$25</definedName>
    <definedName name="gfdgr">'[17]ABUT수량-A1'!$T$25</definedName>
    <definedName name="GFDT">'[85]ABUT수량-A1'!$T$25</definedName>
    <definedName name="gfdtrf" localSheetId="6">#REF!</definedName>
    <definedName name="gfdtrf" localSheetId="5">#REF!</definedName>
    <definedName name="gfdtrf">#REF!</definedName>
    <definedName name="GFDTRFD" localSheetId="6">#REF!</definedName>
    <definedName name="GFDTRFD" localSheetId="5">#REF!</definedName>
    <definedName name="GFDTRFD">#REF!</definedName>
    <definedName name="gfdtrfdgdf" localSheetId="6">#REF!</definedName>
    <definedName name="gfdtrfdgdf" localSheetId="5">#REF!</definedName>
    <definedName name="gfdtrfdgdf">#REF!</definedName>
    <definedName name="GFERDFF">#REF!</definedName>
    <definedName name="gfggfr">#REF!</definedName>
    <definedName name="gftrg">#REF!</definedName>
    <definedName name="gfxgx">#REF!</definedName>
    <definedName name="GG" localSheetId="6">{#N/A,#N/A,FALSE,"2~8번"}</definedName>
    <definedName name="GG" localSheetId="5">{#N/A,#N/A,FALSE,"2~8번"}</definedName>
    <definedName name="GG">{#N/A,#N/A,FALSE,"2~8번"}</definedName>
    <definedName name="ggdzgrzd">#REF!</definedName>
    <definedName name="ggfe">#REF!</definedName>
    <definedName name="ggg" localSheetId="6">#REF!</definedName>
    <definedName name="ggg" localSheetId="5">#REF!</definedName>
    <definedName name="ggg">#REF!</definedName>
    <definedName name="GGGG" localSheetId="6">#REF!</definedName>
    <definedName name="GGGG" localSheetId="5">#REF!</definedName>
    <definedName name="GGGG">#REF!</definedName>
    <definedName name="gghh">'[86]ABUT수량-A1'!$T$25</definedName>
    <definedName name="gh" localSheetId="6">#REF!</definedName>
    <definedName name="gh" localSheetId="5">#REF!</definedName>
    <definedName name="gh">#REF!</definedName>
    <definedName name="GH10L" localSheetId="6">[21]INPUT!#REF!</definedName>
    <definedName name="GH10L" localSheetId="5">[21]INPUT!#REF!</definedName>
    <definedName name="GH10L">[21]INPUT!#REF!</definedName>
    <definedName name="GH10R" localSheetId="6">[21]INPUT!#REF!</definedName>
    <definedName name="GH10R" localSheetId="5">[21]INPUT!#REF!</definedName>
    <definedName name="GH10R">[21]INPUT!#REF!</definedName>
    <definedName name="GH3L" localSheetId="6">[21]INPUT!#REF!</definedName>
    <definedName name="GH3L" localSheetId="5">[21]INPUT!#REF!</definedName>
    <definedName name="GH3L">[21]INPUT!#REF!</definedName>
    <definedName name="GH3R" localSheetId="6">[21]INPUT!#REF!</definedName>
    <definedName name="GH3R" localSheetId="5">[21]INPUT!#REF!</definedName>
    <definedName name="GH3R">[21]INPUT!#REF!</definedName>
    <definedName name="GH4L">[21]INPUT!#REF!</definedName>
    <definedName name="GH4R">[21]INPUT!#REF!</definedName>
    <definedName name="GH5L">[21]INPUT!#REF!</definedName>
    <definedName name="GH5R">[21]INPUT!#REF!</definedName>
    <definedName name="GH6L">[21]INPUT!#REF!</definedName>
    <definedName name="GH6R">[21]INPUT!#REF!</definedName>
    <definedName name="GH7L">[21]INPUT!#REF!</definedName>
    <definedName name="GH7R">[21]INPUT!#REF!</definedName>
    <definedName name="GH8L">[21]INPUT!#REF!</definedName>
    <definedName name="GH8R">[21]INPUT!#REF!</definedName>
    <definedName name="GH9L">[21]INPUT!#REF!</definedName>
    <definedName name="GH9R">[21]INPUT!#REF!</definedName>
    <definedName name="ghgf" localSheetId="6">BlankMacro1</definedName>
    <definedName name="ghgf" localSheetId="5">BlankMacro1</definedName>
    <definedName name="ghgf">BlankMacro1</definedName>
    <definedName name="ghrgfdg" localSheetId="6">#REF!</definedName>
    <definedName name="ghrgfdg" localSheetId="5">#REF!</definedName>
    <definedName name="ghrgfdg">#REF!</definedName>
    <definedName name="ghrgfdxtr" localSheetId="6">#REF!</definedName>
    <definedName name="ghrgfdxtr" localSheetId="5">#REF!</definedName>
    <definedName name="ghrgfdxtr">#REF!</definedName>
    <definedName name="ghrgs" localSheetId="6">#REF!</definedName>
    <definedName name="ghrgs" localSheetId="5">#REF!</definedName>
    <definedName name="ghrgs">#REF!</definedName>
    <definedName name="gigin" localSheetId="6">[18]Sheet1!#REF!</definedName>
    <definedName name="gigin" localSheetId="5">[18]Sheet1!#REF!</definedName>
    <definedName name="gigin">[18]Sheet1!#REF!</definedName>
    <definedName name="gjj" localSheetId="6">#REF!</definedName>
    <definedName name="gjj" localSheetId="5">#REF!</definedName>
    <definedName name="gjj">#REF!</definedName>
    <definedName name="GKS" localSheetId="6">#REF!</definedName>
    <definedName name="GKS" localSheetId="5">#REF!</definedName>
    <definedName name="GKS">#REF!</definedName>
    <definedName name="GKSKSK" localSheetId="6">#REF!</definedName>
    <definedName name="GKSKSK" localSheetId="5">#REF!</definedName>
    <definedName name="GKSKSK">#REF!</definedName>
    <definedName name="GLA1P">#REF!</definedName>
    <definedName name="gla1t">#REF!</definedName>
    <definedName name="gla2p">#REF!</definedName>
    <definedName name="gla2t">#REF!</definedName>
    <definedName name="GM">#REF!</definedName>
    <definedName name="GO">#REF!</definedName>
    <definedName name="GRAGRG">'[79]ABUT수량-A1'!$T$25</definedName>
    <definedName name="grdgf" localSheetId="6">#REF!</definedName>
    <definedName name="grdgf" localSheetId="5">#REF!</definedName>
    <definedName name="grdgf">#REF!</definedName>
    <definedName name="grdgtsre" localSheetId="6">#REF!</definedName>
    <definedName name="grdgtsre" localSheetId="5">#REF!</definedName>
    <definedName name="grdgtsre">#REF!</definedName>
    <definedName name="GREADF">'[87]ABUT수량-A1'!$T$25</definedName>
    <definedName name="GREAT" localSheetId="6">#REF!</definedName>
    <definedName name="GREAT" localSheetId="5">#REF!</definedName>
    <definedName name="GREAT">#REF!</definedName>
    <definedName name="gregf" localSheetId="6">#REF!</definedName>
    <definedName name="gregf" localSheetId="5">#REF!</definedName>
    <definedName name="gregf">#REF!</definedName>
    <definedName name="GREGSD">[81]교각계산!$K$98</definedName>
    <definedName name="grew" localSheetId="6" hidden="1">#REF!</definedName>
    <definedName name="grew" localSheetId="5" hidden="1">#REF!</definedName>
    <definedName name="grew" hidden="1">#REF!</definedName>
    <definedName name="GRFCX" localSheetId="6">#REF!</definedName>
    <definedName name="GRFCX" localSheetId="5">#REF!</definedName>
    <definedName name="GRFCX">#REF!</definedName>
    <definedName name="grfdgr" localSheetId="6">#REF!</definedName>
    <definedName name="grfdgr" localSheetId="5">#REF!</definedName>
    <definedName name="grfdgr">#REF!</definedName>
    <definedName name="grfdse">'[35]ABUT수량-A1'!$T$25</definedName>
    <definedName name="grfdt4">'[78]ABUT수량-A1'!$T$25</definedName>
    <definedName name="grfgr" localSheetId="6">#REF!</definedName>
    <definedName name="grfgr" localSheetId="5">#REF!</definedName>
    <definedName name="grfgr">#REF!</definedName>
    <definedName name="grfvdrver" localSheetId="6">#REF!</definedName>
    <definedName name="grfvdrver" localSheetId="5">#REF!</definedName>
    <definedName name="grfvdrver">#REF!</definedName>
    <definedName name="grg" localSheetId="6">#REF!</definedName>
    <definedName name="grg" localSheetId="5">#REF!</definedName>
    <definedName name="grg">#REF!</definedName>
    <definedName name="grgdg">'[17]ABUT수량-A1'!$T$25</definedName>
    <definedName name="grgdgr">#REF!</definedName>
    <definedName name="grgdr">#REF!</definedName>
    <definedName name="grgexr">'[88]ABUT수량-A1'!$T$25</definedName>
    <definedName name="grgg" localSheetId="6">#REF!</definedName>
    <definedName name="grgg" localSheetId="5">#REF!</definedName>
    <definedName name="grgg">#REF!</definedName>
    <definedName name="grggsf" localSheetId="6">#REF!</definedName>
    <definedName name="grggsf" localSheetId="5">#REF!</definedName>
    <definedName name="grggsf">#REF!</definedName>
    <definedName name="grgrfdxzg" localSheetId="6">#REF!</definedName>
    <definedName name="grgrfdxzg" localSheetId="5">#REF!</definedName>
    <definedName name="grgrfdxzg">#REF!</definedName>
    <definedName name="grgrg">#REF!</definedName>
    <definedName name="grgvcxg">#REF!</definedName>
    <definedName name="grhrghfgfgrgfgr">#REF!</definedName>
    <definedName name="GrphActSales">#REF!</definedName>
    <definedName name="GrphActStk">#REF!</definedName>
    <definedName name="GrphPlanSales">#REF!</definedName>
    <definedName name="GrphTgtStk">#REF!</definedName>
    <definedName name="grsve4">#REF!</definedName>
    <definedName name="grsvg">#REF!</definedName>
    <definedName name="grsvrg">#REF!</definedName>
    <definedName name="grvds">#REF!</definedName>
    <definedName name="grvrr">#REF!</definedName>
    <definedName name="grZ">#REF!</definedName>
    <definedName name="Gs">#REF!</definedName>
    <definedName name="gsand">#REF!</definedName>
    <definedName name="gt">#REF!</definedName>
    <definedName name="gu" localSheetId="6">#REF!,#REF!</definedName>
    <definedName name="gu" localSheetId="5">#REF!,#REF!</definedName>
    <definedName name="gu">#REF!,#REF!</definedName>
    <definedName name="GuBae" localSheetId="6">#REF!</definedName>
    <definedName name="GuBae" localSheetId="5">#REF!</definedName>
    <definedName name="GuBae">#REF!</definedName>
    <definedName name="GV" localSheetId="6">[89]원형1호맨홀토공수량!#REF!</definedName>
    <definedName name="GV" localSheetId="5">[89]원형1호맨홀토공수량!#REF!</definedName>
    <definedName name="GV">[90]원형1호맨홀토공수량!#REF!</definedName>
    <definedName name="GV100S" localSheetId="6">#REF!</definedName>
    <definedName name="GV100S" localSheetId="5">#REF!</definedName>
    <definedName name="GV100S">#REF!</definedName>
    <definedName name="GV14S" localSheetId="6">#REF!</definedName>
    <definedName name="GV14S" localSheetId="5">#REF!</definedName>
    <definedName name="GV14S">#REF!</definedName>
    <definedName name="GV2.0" localSheetId="6">#REF!</definedName>
    <definedName name="GV2.0" localSheetId="5">#REF!</definedName>
    <definedName name="GV2.0">#REF!</definedName>
    <definedName name="GV2.0S">#REF!</definedName>
    <definedName name="GV22S">#REF!</definedName>
    <definedName name="GV3.5S">#REF!</definedName>
    <definedName name="GV38S">#REF!</definedName>
    <definedName name="GV5.5S">#REF!</definedName>
    <definedName name="GV60S">#REF!</definedName>
    <definedName name="GV8S">#REF!</definedName>
    <definedName name="H" localSheetId="6">#REF!</definedName>
    <definedName name="H" localSheetId="5">#REF!</definedName>
    <definedName name="H">#REF!</definedName>
    <definedName name="H.1" localSheetId="6">#REF!</definedName>
    <definedName name="H.1" localSheetId="5">#REF!</definedName>
    <definedName name="H.1">#REF!</definedName>
    <definedName name="H.10" localSheetId="6">#REF!</definedName>
    <definedName name="H.10" localSheetId="5">#REF!</definedName>
    <definedName name="H.10">#REF!</definedName>
    <definedName name="H.2">#REF!</definedName>
    <definedName name="H.3">#REF!</definedName>
    <definedName name="H.4">#REF!</definedName>
    <definedName name="H.5">#REF!</definedName>
    <definedName name="H.6">#REF!</definedName>
    <definedName name="H.7">#REF!</definedName>
    <definedName name="H.8">#REF!</definedName>
    <definedName name="H.9">#REF!</definedName>
    <definedName name="H.E200">#REF!</definedName>
    <definedName name="H.E300">#REF!</definedName>
    <definedName name="H.E450">#REF!</definedName>
    <definedName name="H.E600">#REF!</definedName>
    <definedName name="H.T200">#REF!</definedName>
    <definedName name="H.T300">#REF!</definedName>
    <definedName name="H.T450">#REF!</definedName>
    <definedName name="H.T600">#REF!</definedName>
    <definedName name="H.TOTAL.">#REF!</definedName>
    <definedName name="H.TOTAL..">#REF!</definedName>
    <definedName name="H_1">#REF!</definedName>
    <definedName name="H_2">#REF!</definedName>
    <definedName name="h_3">#REF!</definedName>
    <definedName name="h_pile">#REF!</definedName>
    <definedName name="h_pileea">#REF!</definedName>
    <definedName name="H_W_설치기사">#REF!</definedName>
    <definedName name="H_W_시험기사">#REF!</definedName>
    <definedName name="h_water">'[91]3BL공동구 수량'!#REF!</definedName>
    <definedName name="H10A1P" localSheetId="6">#REF!</definedName>
    <definedName name="H10A1P" localSheetId="5">#REF!</definedName>
    <definedName name="H10A1P">#REF!</definedName>
    <definedName name="h10a1t" localSheetId="6">#REF!</definedName>
    <definedName name="h10a1t" localSheetId="5">#REF!</definedName>
    <definedName name="h10a1t">#REF!</definedName>
    <definedName name="h10a2p" localSheetId="6">#REF!</definedName>
    <definedName name="h10a2p" localSheetId="5">#REF!</definedName>
    <definedName name="h10a2p">#REF!</definedName>
    <definedName name="h10a2t">#REF!</definedName>
    <definedName name="H10AAL">[21]INPUT!#REF!</definedName>
    <definedName name="H10AAR">[21]INPUT!#REF!</definedName>
    <definedName name="H10ABL">[21]INPUT!#REF!</definedName>
    <definedName name="H10ABR">[21]INPUT!#REF!</definedName>
    <definedName name="H10ACL">[21]INPUT!#REF!</definedName>
    <definedName name="H10ACR">[21]INPUT!#REF!</definedName>
    <definedName name="H10ADL">[21]INPUT!#REF!</definedName>
    <definedName name="H10ADR">[21]INPUT!#REF!</definedName>
    <definedName name="H10AEL">[21]INPUT!#REF!</definedName>
    <definedName name="H10AER">[21]INPUT!#REF!</definedName>
    <definedName name="H10AFL">[21]INPUT!#REF!</definedName>
    <definedName name="H10AFR">[21]INPUT!#REF!</definedName>
    <definedName name="H10AGL">[21]INPUT!#REF!</definedName>
    <definedName name="H10AGR">[21]INPUT!#REF!</definedName>
    <definedName name="H10BAL">[21]INPUT!#REF!</definedName>
    <definedName name="H10BAR">[21]INPUT!#REF!</definedName>
    <definedName name="H10BBL">[21]INPUT!#REF!</definedName>
    <definedName name="H10BBR">[21]INPUT!#REF!</definedName>
    <definedName name="H10CAL">[21]INPUT!#REF!</definedName>
    <definedName name="H10CAR">[21]INPUT!#REF!</definedName>
    <definedName name="H10CBL">[21]INPUT!#REF!</definedName>
    <definedName name="H10CBR">[21]INPUT!#REF!</definedName>
    <definedName name="H10CCL">[21]INPUT!#REF!</definedName>
    <definedName name="H10CCR">[21]INPUT!#REF!</definedName>
    <definedName name="H10D1L">[21]INPUT!#REF!</definedName>
    <definedName name="H10D1R">[21]INPUT!#REF!</definedName>
    <definedName name="H10D2L">[21]INPUT!#REF!</definedName>
    <definedName name="H10D2R">[21]INPUT!#REF!</definedName>
    <definedName name="H10D3L">[21]INPUT!#REF!</definedName>
    <definedName name="H10D3R">[21]INPUT!#REF!</definedName>
    <definedName name="H11A1P" localSheetId="6">#REF!</definedName>
    <definedName name="H11A1P" localSheetId="5">#REF!</definedName>
    <definedName name="H11A1P">#REF!</definedName>
    <definedName name="h11a1t" localSheetId="6">#REF!</definedName>
    <definedName name="h11a1t" localSheetId="5">#REF!</definedName>
    <definedName name="h11a1t">#REF!</definedName>
    <definedName name="h11a2p" localSheetId="6">#REF!</definedName>
    <definedName name="h11a2p" localSheetId="5">#REF!</definedName>
    <definedName name="h11a2p">#REF!</definedName>
    <definedName name="H11A2T">#REF!</definedName>
    <definedName name="H13.">#REF!</definedName>
    <definedName name="H13..">#REF!</definedName>
    <definedName name="H16.">#REF!</definedName>
    <definedName name="H16..">#REF!</definedName>
    <definedName name="H19.">#REF!</definedName>
    <definedName name="H19..">#REF!</definedName>
    <definedName name="H1A">#REF!</definedName>
    <definedName name="H1A1P">#REF!</definedName>
    <definedName name="h1a1t">#REF!</definedName>
    <definedName name="h1a2p">#REF!</definedName>
    <definedName name="h1a2t">#REF!</definedName>
    <definedName name="H1C">#REF!</definedName>
    <definedName name="H1D">#REF!</definedName>
    <definedName name="H1H">#REF!</definedName>
    <definedName name="H1L">#REF!</definedName>
    <definedName name="H1R">#REF!</definedName>
    <definedName name="H1WL">#REF!</definedName>
    <definedName name="H1WR">#REF!</definedName>
    <definedName name="H22.">#REF!</definedName>
    <definedName name="H22..">#REF!</definedName>
    <definedName name="H25.">#REF!</definedName>
    <definedName name="H25..">#REF!</definedName>
    <definedName name="H29.">#REF!</definedName>
    <definedName name="H29..">#REF!</definedName>
    <definedName name="H2A1P">#REF!</definedName>
    <definedName name="h2a1t">#REF!</definedName>
    <definedName name="h2a2p">#REF!</definedName>
    <definedName name="h2a2t">#REF!</definedName>
    <definedName name="H2C">#REF!</definedName>
    <definedName name="H2D">#REF!</definedName>
    <definedName name="H2H">#REF!</definedName>
    <definedName name="H2L">#REF!</definedName>
    <definedName name="H2R">#REF!</definedName>
    <definedName name="H2WL">#REF!</definedName>
    <definedName name="H2WR">#REF!</definedName>
    <definedName name="H3A1P">#REF!</definedName>
    <definedName name="h3a1t">#REF!</definedName>
    <definedName name="h3a2p">#REF!</definedName>
    <definedName name="h3a2t">#REF!</definedName>
    <definedName name="H3AAL">[21]INPUT!#REF!</definedName>
    <definedName name="H3AAR">[21]INPUT!#REF!</definedName>
    <definedName name="H3ABL">[21]INPUT!#REF!</definedName>
    <definedName name="H3ABR">[21]INPUT!#REF!</definedName>
    <definedName name="H3ACL">[21]INPUT!#REF!</definedName>
    <definedName name="H3ACR">[21]INPUT!#REF!</definedName>
    <definedName name="H3ADL">[21]INPUT!#REF!</definedName>
    <definedName name="H3ADR">[21]INPUT!#REF!</definedName>
    <definedName name="H3AEL">[21]INPUT!#REF!</definedName>
    <definedName name="H3AER">[21]INPUT!#REF!</definedName>
    <definedName name="H3AFL">[21]INPUT!#REF!</definedName>
    <definedName name="H3AFR">[21]INPUT!#REF!</definedName>
    <definedName name="H3AGL">[21]INPUT!#REF!</definedName>
    <definedName name="H3AGR">[21]INPUT!#REF!</definedName>
    <definedName name="H3AP1" localSheetId="6">#REF!</definedName>
    <definedName name="H3AP1" localSheetId="5">#REF!</definedName>
    <definedName name="H3AP1">#REF!</definedName>
    <definedName name="H3BAL" localSheetId="6">[21]INPUT!#REF!</definedName>
    <definedName name="H3BAL" localSheetId="5">[21]INPUT!#REF!</definedName>
    <definedName name="H3BAL">[21]INPUT!#REF!</definedName>
    <definedName name="H3BAR" localSheetId="6">[21]INPUT!#REF!</definedName>
    <definedName name="H3BAR" localSheetId="5">[21]INPUT!#REF!</definedName>
    <definedName name="H3BAR">[21]INPUT!#REF!</definedName>
    <definedName name="H3BBL" localSheetId="6">[21]INPUT!#REF!</definedName>
    <definedName name="H3BBL" localSheetId="5">[21]INPUT!#REF!</definedName>
    <definedName name="H3BBL">[21]INPUT!#REF!</definedName>
    <definedName name="H3BBR" localSheetId="6">[21]INPUT!#REF!</definedName>
    <definedName name="H3BBR" localSheetId="5">[21]INPUT!#REF!</definedName>
    <definedName name="H3BBR">[21]INPUT!#REF!</definedName>
    <definedName name="H3C" localSheetId="6">#REF!</definedName>
    <definedName name="H3C" localSheetId="5">#REF!</definedName>
    <definedName name="H3C">#REF!</definedName>
    <definedName name="H3CAL" localSheetId="6">[21]INPUT!#REF!</definedName>
    <definedName name="H3CAL" localSheetId="5">[21]INPUT!#REF!</definedName>
    <definedName name="H3CAL">[21]INPUT!#REF!</definedName>
    <definedName name="H3CAR" localSheetId="6">[21]INPUT!#REF!</definedName>
    <definedName name="H3CAR" localSheetId="5">[21]INPUT!#REF!</definedName>
    <definedName name="H3CAR">[21]INPUT!#REF!</definedName>
    <definedName name="H3CBL" localSheetId="6">[21]INPUT!#REF!</definedName>
    <definedName name="H3CBL" localSheetId="5">[21]INPUT!#REF!</definedName>
    <definedName name="H3CBL">[21]INPUT!#REF!</definedName>
    <definedName name="H3CBR" localSheetId="6">[21]INPUT!#REF!</definedName>
    <definedName name="H3CBR" localSheetId="5">[21]INPUT!#REF!</definedName>
    <definedName name="H3CBR">[21]INPUT!#REF!</definedName>
    <definedName name="H3CCL">[21]INPUT!#REF!</definedName>
    <definedName name="H3CCR">[21]INPUT!#REF!</definedName>
    <definedName name="H3D1L">[21]INPUT!#REF!</definedName>
    <definedName name="H3D1R">[21]INPUT!#REF!</definedName>
    <definedName name="H3D2L">[21]INPUT!#REF!</definedName>
    <definedName name="H3D2R">[21]INPUT!#REF!</definedName>
    <definedName name="H3D3L">[21]INPUT!#REF!</definedName>
    <definedName name="H3D3R">[21]INPUT!#REF!</definedName>
    <definedName name="H3H" localSheetId="6">#REF!</definedName>
    <definedName name="H3H" localSheetId="5">#REF!</definedName>
    <definedName name="H3H">#REF!</definedName>
    <definedName name="H3L" localSheetId="6">#REF!</definedName>
    <definedName name="H3L" localSheetId="5">#REF!</definedName>
    <definedName name="H3L">#REF!</definedName>
    <definedName name="H3R" localSheetId="6">#REF!</definedName>
    <definedName name="H3R" localSheetId="5">#REF!</definedName>
    <definedName name="H3R">#REF!</definedName>
    <definedName name="H3WL">#REF!</definedName>
    <definedName name="H3WR">#REF!</definedName>
    <definedName name="h4a1p">#REF!</definedName>
    <definedName name="h4a1t">#REF!</definedName>
    <definedName name="h4a2p">#REF!</definedName>
    <definedName name="h4a2t">#REF!</definedName>
    <definedName name="H4AAL">[21]INPUT!#REF!</definedName>
    <definedName name="H4AAR">[21]INPUT!#REF!</definedName>
    <definedName name="H4ABL">[21]INPUT!#REF!</definedName>
    <definedName name="H4ABR">[21]INPUT!#REF!</definedName>
    <definedName name="H4ACL">[21]INPUT!#REF!</definedName>
    <definedName name="H4ACR">[21]INPUT!#REF!</definedName>
    <definedName name="H4ADL">[21]INPUT!#REF!</definedName>
    <definedName name="H4ADR">[21]INPUT!#REF!</definedName>
    <definedName name="H4AEL">[21]INPUT!#REF!</definedName>
    <definedName name="H4AER">[21]INPUT!#REF!</definedName>
    <definedName name="H4AFL">[21]INPUT!#REF!</definedName>
    <definedName name="H4AFR">[21]INPUT!#REF!</definedName>
    <definedName name="H4AGL">[21]INPUT!#REF!</definedName>
    <definedName name="H4AGR">[21]INPUT!#REF!</definedName>
    <definedName name="H4BAL">[21]INPUT!#REF!</definedName>
    <definedName name="H4BAR">[21]INPUT!#REF!</definedName>
    <definedName name="H4BBL">[21]INPUT!#REF!</definedName>
    <definedName name="H4BBR">[21]INPUT!#REF!</definedName>
    <definedName name="H4CAL">[21]INPUT!#REF!</definedName>
    <definedName name="H4CAR">[21]INPUT!#REF!</definedName>
    <definedName name="H4CBL">[21]INPUT!#REF!</definedName>
    <definedName name="H4CBR">[21]INPUT!#REF!</definedName>
    <definedName name="H4CCL">[21]INPUT!#REF!</definedName>
    <definedName name="H4CCR">[21]INPUT!#REF!</definedName>
    <definedName name="H4D1L">[21]INPUT!#REF!</definedName>
    <definedName name="H4D1R">[21]INPUT!#REF!</definedName>
    <definedName name="H4D2L">[21]INPUT!#REF!</definedName>
    <definedName name="H4D2R">[21]INPUT!#REF!</definedName>
    <definedName name="H4D3L">[21]INPUT!#REF!</definedName>
    <definedName name="H4D3R">[21]INPUT!#REF!</definedName>
    <definedName name="H4H" localSheetId="6">#REF!</definedName>
    <definedName name="H4H" localSheetId="5">#REF!</definedName>
    <definedName name="H4H">#REF!</definedName>
    <definedName name="H4L" localSheetId="6">#REF!</definedName>
    <definedName name="H4L" localSheetId="5">#REF!</definedName>
    <definedName name="H4L">#REF!</definedName>
    <definedName name="H4R" localSheetId="6">#REF!</definedName>
    <definedName name="H4R" localSheetId="5">#REF!</definedName>
    <definedName name="H4R">#REF!</definedName>
    <definedName name="H5A1P">#REF!</definedName>
    <definedName name="h5a1t">#REF!</definedName>
    <definedName name="h5a2p">#REF!</definedName>
    <definedName name="h5a2t">#REF!</definedName>
    <definedName name="H5AAL">[21]INPUT!#REF!</definedName>
    <definedName name="H5AAR">[21]INPUT!#REF!</definedName>
    <definedName name="H5ABL">[21]INPUT!#REF!</definedName>
    <definedName name="H5ABR">[21]INPUT!#REF!</definedName>
    <definedName name="H5ACL">[21]INPUT!#REF!</definedName>
    <definedName name="H5ACR">[21]INPUT!#REF!</definedName>
    <definedName name="H5ADL">[21]INPUT!#REF!</definedName>
    <definedName name="H5ADR">[21]INPUT!#REF!</definedName>
    <definedName name="H5AEL">[21]INPUT!#REF!</definedName>
    <definedName name="H5AER">[21]INPUT!#REF!</definedName>
    <definedName name="H5AFL">[21]INPUT!#REF!</definedName>
    <definedName name="H5AFR">[21]INPUT!#REF!</definedName>
    <definedName name="H5AGL">[21]INPUT!#REF!</definedName>
    <definedName name="H5AGR">[21]INPUT!#REF!</definedName>
    <definedName name="H5BAL">[21]INPUT!#REF!</definedName>
    <definedName name="H5BAR">[21]INPUT!#REF!</definedName>
    <definedName name="H5BBL">[21]INPUT!#REF!</definedName>
    <definedName name="H5BBR">[21]INPUT!#REF!</definedName>
    <definedName name="H5CAL">[21]INPUT!#REF!</definedName>
    <definedName name="H5CAR">[21]INPUT!#REF!</definedName>
    <definedName name="H5CBL">[21]INPUT!#REF!</definedName>
    <definedName name="H5CBR">[21]INPUT!#REF!</definedName>
    <definedName name="H5CCL">[21]INPUT!#REF!</definedName>
    <definedName name="H5CCR">[21]INPUT!#REF!</definedName>
    <definedName name="H5D1L">[21]INPUT!#REF!</definedName>
    <definedName name="H5D1R">[21]INPUT!#REF!</definedName>
    <definedName name="H5D2L">[21]INPUT!#REF!</definedName>
    <definedName name="H5D2R">[21]INPUT!#REF!</definedName>
    <definedName name="H5D3L">[21]INPUT!#REF!</definedName>
    <definedName name="H5D3R">[21]INPUT!#REF!</definedName>
    <definedName name="H5L" localSheetId="6">#REF!</definedName>
    <definedName name="H5L" localSheetId="5">#REF!</definedName>
    <definedName name="H5L">#REF!</definedName>
    <definedName name="H5R" localSheetId="6">#REF!</definedName>
    <definedName name="H5R" localSheetId="5">#REF!</definedName>
    <definedName name="H5R">#REF!</definedName>
    <definedName name="H6A1P" localSheetId="6">#REF!</definedName>
    <definedName name="H6A1P" localSheetId="5">#REF!</definedName>
    <definedName name="H6A1P">#REF!</definedName>
    <definedName name="h6a1t">#REF!</definedName>
    <definedName name="h6a2p">#REF!</definedName>
    <definedName name="h6a2t">#REF!</definedName>
    <definedName name="H6AAL">[21]INPUT!#REF!</definedName>
    <definedName name="H6AAR">[21]INPUT!#REF!</definedName>
    <definedName name="H6ABL">[21]INPUT!#REF!</definedName>
    <definedName name="H6ABR">[21]INPUT!#REF!</definedName>
    <definedName name="H6ACL">[21]INPUT!#REF!</definedName>
    <definedName name="H6ACR">[21]INPUT!#REF!</definedName>
    <definedName name="H6ADL">[21]INPUT!#REF!</definedName>
    <definedName name="H6ADR">[21]INPUT!#REF!</definedName>
    <definedName name="H6AEL">[21]INPUT!#REF!</definedName>
    <definedName name="H6AER">[21]INPUT!#REF!</definedName>
    <definedName name="H6AFL">[21]INPUT!#REF!</definedName>
    <definedName name="H6AFR">[21]INPUT!#REF!</definedName>
    <definedName name="H6AGL">[21]INPUT!#REF!</definedName>
    <definedName name="H6AGR">[21]INPUT!#REF!</definedName>
    <definedName name="H6BAL">[21]INPUT!#REF!</definedName>
    <definedName name="H6BAR">[21]INPUT!#REF!</definedName>
    <definedName name="H6BBL">[21]INPUT!#REF!</definedName>
    <definedName name="H6BBR">[21]INPUT!#REF!</definedName>
    <definedName name="H6CAL">[21]INPUT!#REF!</definedName>
    <definedName name="H6CAR">[21]INPUT!#REF!</definedName>
    <definedName name="H6CBL">[21]INPUT!#REF!</definedName>
    <definedName name="H6CBR">[21]INPUT!#REF!</definedName>
    <definedName name="H6CCL">[21]INPUT!#REF!</definedName>
    <definedName name="H6CCR">[21]INPUT!#REF!</definedName>
    <definedName name="H6D1L">[21]INPUT!#REF!</definedName>
    <definedName name="H6D1R">[21]INPUT!#REF!</definedName>
    <definedName name="H6D2L">[21]INPUT!#REF!</definedName>
    <definedName name="H6D2R">[21]INPUT!#REF!</definedName>
    <definedName name="H6D3L">[21]INPUT!#REF!</definedName>
    <definedName name="H6D3R">[21]INPUT!#REF!</definedName>
    <definedName name="H6L" localSheetId="6">#REF!</definedName>
    <definedName name="H6L" localSheetId="5">#REF!</definedName>
    <definedName name="H6L">#REF!</definedName>
    <definedName name="H6R" localSheetId="6">#REF!</definedName>
    <definedName name="H6R" localSheetId="5">#REF!</definedName>
    <definedName name="H6R">#REF!</definedName>
    <definedName name="H7A1P" localSheetId="6">#REF!</definedName>
    <definedName name="H7A1P" localSheetId="5">#REF!</definedName>
    <definedName name="H7A1P">#REF!</definedName>
    <definedName name="h7a1t">#REF!</definedName>
    <definedName name="h7a2p">#REF!</definedName>
    <definedName name="h7a2t">#REF!</definedName>
    <definedName name="H7AAL">[21]INPUT!#REF!</definedName>
    <definedName name="H7AAR">[21]INPUT!#REF!</definedName>
    <definedName name="H7ABL">[21]INPUT!#REF!</definedName>
    <definedName name="H7ABR">[21]INPUT!#REF!</definedName>
    <definedName name="H7ACL">[21]INPUT!#REF!</definedName>
    <definedName name="H7ACR">[21]INPUT!#REF!</definedName>
    <definedName name="H7ADL">[21]INPUT!#REF!</definedName>
    <definedName name="H7ADR">[21]INPUT!#REF!</definedName>
    <definedName name="H7AEL">[21]INPUT!#REF!</definedName>
    <definedName name="H7AER">[21]INPUT!#REF!</definedName>
    <definedName name="H7AFL">[21]INPUT!#REF!</definedName>
    <definedName name="H7AFR">[21]INPUT!#REF!</definedName>
    <definedName name="H7AGL">[21]INPUT!#REF!</definedName>
    <definedName name="H7AGR">[21]INPUT!#REF!</definedName>
    <definedName name="H7BAL">[21]INPUT!#REF!</definedName>
    <definedName name="H7BAR">[21]INPUT!#REF!</definedName>
    <definedName name="H7BBL">[21]INPUT!#REF!</definedName>
    <definedName name="H7BBR">[21]INPUT!#REF!</definedName>
    <definedName name="H7CAL">[21]INPUT!#REF!</definedName>
    <definedName name="H7CAR">[21]INPUT!#REF!</definedName>
    <definedName name="H7CBL">[21]INPUT!#REF!</definedName>
    <definedName name="H7CBR">[21]INPUT!#REF!</definedName>
    <definedName name="H7CCL">[21]INPUT!#REF!</definedName>
    <definedName name="H7CCR">[21]INPUT!#REF!</definedName>
    <definedName name="H7D1L">[21]INPUT!#REF!</definedName>
    <definedName name="H7D1R">[21]INPUT!#REF!</definedName>
    <definedName name="H7D2L">[21]INPUT!#REF!</definedName>
    <definedName name="H7D2R">[21]INPUT!#REF!</definedName>
    <definedName name="H7D3L">[21]INPUT!#REF!</definedName>
    <definedName name="H7D3R">[21]INPUT!#REF!</definedName>
    <definedName name="H7L" localSheetId="6">#REF!</definedName>
    <definedName name="H7L" localSheetId="5">#REF!</definedName>
    <definedName name="H7L">#REF!</definedName>
    <definedName name="H7R" localSheetId="6">#REF!</definedName>
    <definedName name="H7R" localSheetId="5">#REF!</definedName>
    <definedName name="H7R">#REF!</definedName>
    <definedName name="H8A1P" localSheetId="6">#REF!</definedName>
    <definedName name="H8A1P" localSheetId="5">#REF!</definedName>
    <definedName name="H8A1P">#REF!</definedName>
    <definedName name="h8a1t">#REF!</definedName>
    <definedName name="h8a2p">#REF!</definedName>
    <definedName name="h8a2t">#REF!</definedName>
    <definedName name="H8AAL">[21]INPUT!#REF!</definedName>
    <definedName name="H8AAR">[21]INPUT!#REF!</definedName>
    <definedName name="H8ABL">[21]INPUT!#REF!</definedName>
    <definedName name="H8ABR">[21]INPUT!#REF!</definedName>
    <definedName name="H8ACL">[21]INPUT!#REF!</definedName>
    <definedName name="H8ACR">[21]INPUT!#REF!</definedName>
    <definedName name="H8ADL">[21]INPUT!#REF!</definedName>
    <definedName name="H8ADR">[21]INPUT!#REF!</definedName>
    <definedName name="H8AEL">[21]INPUT!#REF!</definedName>
    <definedName name="H8AER">[21]INPUT!#REF!</definedName>
    <definedName name="H8AFL">[21]INPUT!#REF!</definedName>
    <definedName name="H8AFR">[21]INPUT!#REF!</definedName>
    <definedName name="H8AGL">[21]INPUT!#REF!</definedName>
    <definedName name="H8AGR">[21]INPUT!#REF!</definedName>
    <definedName name="H8BAL">[21]INPUT!#REF!</definedName>
    <definedName name="H8BAR">[21]INPUT!#REF!</definedName>
    <definedName name="H8BBL">[21]INPUT!#REF!</definedName>
    <definedName name="H8BBR">[21]INPUT!#REF!</definedName>
    <definedName name="H8CAL">[21]INPUT!#REF!</definedName>
    <definedName name="H8CAR">[21]INPUT!#REF!</definedName>
    <definedName name="H8CBL">[21]INPUT!#REF!</definedName>
    <definedName name="H8CBR">[21]INPUT!#REF!</definedName>
    <definedName name="H8CCL">[21]INPUT!#REF!</definedName>
    <definedName name="H8CCR">[21]INPUT!#REF!</definedName>
    <definedName name="H8D1L">[21]INPUT!#REF!</definedName>
    <definedName name="H8D1R">[21]INPUT!#REF!</definedName>
    <definedName name="H8D2L">[21]INPUT!#REF!</definedName>
    <definedName name="H8D2R">[21]INPUT!#REF!</definedName>
    <definedName name="H8D3L">[21]INPUT!#REF!</definedName>
    <definedName name="H8D3R">[21]INPUT!#REF!</definedName>
    <definedName name="H9A" localSheetId="6">#REF!</definedName>
    <definedName name="H9A" localSheetId="5">#REF!</definedName>
    <definedName name="H9A">#REF!</definedName>
    <definedName name="H9A1P" localSheetId="6">#REF!</definedName>
    <definedName name="H9A1P" localSheetId="5">#REF!</definedName>
    <definedName name="H9A1P">#REF!</definedName>
    <definedName name="h9a1t" localSheetId="6">#REF!</definedName>
    <definedName name="h9a1t" localSheetId="5">#REF!</definedName>
    <definedName name="h9a1t">#REF!</definedName>
    <definedName name="h9a2p">#REF!</definedName>
    <definedName name="h9a2t">#REF!</definedName>
    <definedName name="H9AAL">[21]INPUT!#REF!</definedName>
    <definedName name="H9AAR">[21]INPUT!#REF!</definedName>
    <definedName name="H9ABL">[21]INPUT!#REF!</definedName>
    <definedName name="H9ABR">[21]INPUT!#REF!</definedName>
    <definedName name="H9ACL">[21]INPUT!#REF!</definedName>
    <definedName name="H9ACR">[21]INPUT!#REF!</definedName>
    <definedName name="H9ADL">[21]INPUT!#REF!</definedName>
    <definedName name="H9ADR">[21]INPUT!#REF!</definedName>
    <definedName name="H9AEL">[21]INPUT!#REF!</definedName>
    <definedName name="H9AER">[21]INPUT!#REF!</definedName>
    <definedName name="H9AFL">[21]INPUT!#REF!</definedName>
    <definedName name="H9AFR">[21]INPUT!#REF!</definedName>
    <definedName name="H9AGL">[21]INPUT!#REF!</definedName>
    <definedName name="H9AGR">[21]INPUT!#REF!</definedName>
    <definedName name="H9BAL">[21]INPUT!#REF!</definedName>
    <definedName name="H9BAR">[21]INPUT!#REF!</definedName>
    <definedName name="H9BBL">[21]INPUT!#REF!</definedName>
    <definedName name="H9BBR">[21]INPUT!#REF!</definedName>
    <definedName name="H9CAL">[21]INPUT!#REF!</definedName>
    <definedName name="H9CAR">[21]INPUT!#REF!</definedName>
    <definedName name="H9CBL">[21]INPUT!#REF!</definedName>
    <definedName name="H9CBR">[21]INPUT!#REF!</definedName>
    <definedName name="H9CCL">[21]INPUT!#REF!</definedName>
    <definedName name="H9CCR">[21]INPUT!#REF!</definedName>
    <definedName name="H9D1L">[21]INPUT!#REF!</definedName>
    <definedName name="H9D1R">[21]INPUT!#REF!</definedName>
    <definedName name="H9D2L">[21]INPUT!#REF!</definedName>
    <definedName name="H9D2R">[21]INPUT!#REF!</definedName>
    <definedName name="H9D3L">[21]INPUT!#REF!</definedName>
    <definedName name="H9D3R">[21]INPUT!#REF!</definedName>
    <definedName name="HA" localSheetId="6">#REF!</definedName>
    <definedName name="HA" localSheetId="5">#REF!</definedName>
    <definedName name="HA">#REF!</definedName>
    <definedName name="HA10L" localSheetId="6">[21]INPUT!#REF!</definedName>
    <definedName name="HA10L" localSheetId="5">[21]INPUT!#REF!</definedName>
    <definedName name="HA10L">[21]INPUT!#REF!</definedName>
    <definedName name="HA10R" localSheetId="6">[21]INPUT!#REF!</definedName>
    <definedName name="HA10R" localSheetId="5">[21]INPUT!#REF!</definedName>
    <definedName name="HA10R">[21]INPUT!#REF!</definedName>
    <definedName name="HA1P" localSheetId="6">#REF!</definedName>
    <definedName name="HA1P" localSheetId="5">#REF!</definedName>
    <definedName name="HA1P">#REF!</definedName>
    <definedName name="ha1t" localSheetId="6">#REF!</definedName>
    <definedName name="ha1t" localSheetId="5">#REF!</definedName>
    <definedName name="ha1t">#REF!</definedName>
    <definedName name="ha2p" localSheetId="6">#REF!</definedName>
    <definedName name="ha2p" localSheetId="5">#REF!</definedName>
    <definedName name="ha2p">#REF!</definedName>
    <definedName name="ha2t">#REF!</definedName>
    <definedName name="HA3L">[21]INPUT!#REF!</definedName>
    <definedName name="HA3R">[21]INPUT!#REF!</definedName>
    <definedName name="HA4L">[21]INPUT!#REF!</definedName>
    <definedName name="HA4R">[21]INPUT!#REF!</definedName>
    <definedName name="HA5L">[21]INPUT!#REF!</definedName>
    <definedName name="HA5R">[21]INPUT!#REF!</definedName>
    <definedName name="HA6L">[21]INPUT!#REF!</definedName>
    <definedName name="HA6R">[21]INPUT!#REF!</definedName>
    <definedName name="HA7L">[21]INPUT!#REF!</definedName>
    <definedName name="HA7R">[21]INPUT!#REF!</definedName>
    <definedName name="HA8L">[21]INPUT!#REF!</definedName>
    <definedName name="HA8R">[21]INPUT!#REF!</definedName>
    <definedName name="HA9L">[21]INPUT!#REF!</definedName>
    <definedName name="HA9R">[21]INPUT!#REF!</definedName>
    <definedName name="HAB" localSheetId="6">#REF!</definedName>
    <definedName name="HAB" localSheetId="5">#REF!</definedName>
    <definedName name="HAB">#REF!</definedName>
    <definedName name="HAF" localSheetId="6">#REF!</definedName>
    <definedName name="HAF" localSheetId="5">#REF!</definedName>
    <definedName name="HAF">#REF!</definedName>
    <definedName name="han" localSheetId="6" hidden="1">#REF!</definedName>
    <definedName name="han" localSheetId="5" hidden="1">#REF!</definedName>
    <definedName name="han" hidden="1">#REF!</definedName>
    <definedName name="hardwar" hidden="1">#REF!</definedName>
    <definedName name="HBV">#REF!</definedName>
    <definedName name="Hc">#REF!</definedName>
    <definedName name="HCA">#REF!</definedName>
    <definedName name="HCD">#REF!</definedName>
    <definedName name="hcfgr">#REF!</definedName>
    <definedName name="HCR">#REF!</definedName>
    <definedName name="HD">#REF!</definedName>
    <definedName name="hddr">#REF!</definedName>
    <definedName name="hdrgg">[73]우각부보강!#REF!</definedName>
    <definedName name="HDSVP" localSheetId="6">#REF!</definedName>
    <definedName name="HDSVP" localSheetId="5">#REF!</definedName>
    <definedName name="HDSVP">#REF!</definedName>
    <definedName name="HE" localSheetId="6">#REF!</definedName>
    <definedName name="HE" localSheetId="5">#REF!</definedName>
    <definedName name="HE">#REF!</definedName>
    <definedName name="HF" localSheetId="6">#REF!</definedName>
    <definedName name="HF" localSheetId="5">#REF!</definedName>
    <definedName name="HF">#REF!</definedName>
    <definedName name="hfbr">#REF!</definedName>
    <definedName name="HFDGDR">[67]교각계산!$K$98</definedName>
    <definedName name="hfdgr">'[92]ABUT수량-A1'!$T$25</definedName>
    <definedName name="hfgr" localSheetId="6">#REF!</definedName>
    <definedName name="hfgr" localSheetId="5">#REF!</definedName>
    <definedName name="hfgr">#REF!</definedName>
    <definedName name="hfgrg" localSheetId="6">#REF!</definedName>
    <definedName name="hfgrg" localSheetId="5">#REF!</definedName>
    <definedName name="hfgrg">#REF!</definedName>
    <definedName name="hfgrgfdg" localSheetId="6">#REF!</definedName>
    <definedName name="hfgrgfdg" localSheetId="5">#REF!</definedName>
    <definedName name="hfgrgfdg">#REF!</definedName>
    <definedName name="hgderfd">#REF!</definedName>
    <definedName name="hgdgbcxgr">#REF!</definedName>
    <definedName name="HGF">'[93]20관리비율'!$A$1:$D$25</definedName>
    <definedName name="hgfgfg" localSheetId="6">#REF!</definedName>
    <definedName name="hgfgfg" localSheetId="5">#REF!</definedName>
    <definedName name="hgfgfg">#REF!</definedName>
    <definedName name="hgfgtr" localSheetId="6">#REF!</definedName>
    <definedName name="hgfgtr" localSheetId="5">#REF!</definedName>
    <definedName name="hgfgtr">#REF!</definedName>
    <definedName name="hgr" localSheetId="6">#REF!</definedName>
    <definedName name="hgr" localSheetId="5">#REF!</definedName>
    <definedName name="hgr">#REF!</definedName>
    <definedName name="HGRESFES">#REF!</definedName>
    <definedName name="HGRXE">#REF!</definedName>
    <definedName name="hgrxg">#REF!</definedName>
    <definedName name="hgtgfxr">#REF!</definedName>
    <definedName name="HGYT">#REF!</definedName>
    <definedName name="HH">[44]교각1!#REF!</definedName>
    <definedName name="HH10L">[21]INPUT!#REF!</definedName>
    <definedName name="HH10R">[21]INPUT!#REF!</definedName>
    <definedName name="HH3L">[21]INPUT!#REF!</definedName>
    <definedName name="HH3R">[21]INPUT!#REF!</definedName>
    <definedName name="HH4L">[21]INPUT!#REF!</definedName>
    <definedName name="HH4R">[21]INPUT!#REF!</definedName>
    <definedName name="HH5L">[21]INPUT!#REF!</definedName>
    <definedName name="HH5R">[21]INPUT!#REF!</definedName>
    <definedName name="HH6L">[21]INPUT!#REF!</definedName>
    <definedName name="HH6R">[21]INPUT!#REF!</definedName>
    <definedName name="HH7L">[21]INPUT!#REF!</definedName>
    <definedName name="HH7R">[21]INPUT!#REF!</definedName>
    <definedName name="HH8L">[21]INPUT!#REF!</definedName>
    <definedName name="HH8R">[21]INPUT!#REF!</definedName>
    <definedName name="HH9L">[21]INPUT!#REF!</definedName>
    <definedName name="HH9R">[21]INPUT!#REF!</definedName>
    <definedName name="HHAF" localSheetId="6">#REF!</definedName>
    <definedName name="HHAF" localSheetId="5">#REF!</definedName>
    <definedName name="HHAF">#REF!</definedName>
    <definedName name="hhh">[45]!Macro6</definedName>
    <definedName name="HHI82C">#REF!</definedName>
    <definedName name="HHMF" localSheetId="6">#REF!</definedName>
    <definedName name="HHMF" localSheetId="5">#REF!</definedName>
    <definedName name="HHMF">#REF!</definedName>
    <definedName name="HHS" localSheetId="6">#REF!</definedName>
    <definedName name="HHS" localSheetId="5">#REF!</definedName>
    <definedName name="HHS">#REF!</definedName>
    <definedName name="HHT" localSheetId="6">#REF!</definedName>
    <definedName name="HHT" localSheetId="5">#REF!</definedName>
    <definedName name="HHT">#REF!</definedName>
    <definedName name="HI_전선관">#REF!</definedName>
    <definedName name="HIT">'[94]2F 회의실견적(5_14 일대)'!$J$31</definedName>
    <definedName name="HIV1.2" localSheetId="6">#REF!</definedName>
    <definedName name="HIV1.2" localSheetId="5">#REF!</definedName>
    <definedName name="HIV1.2">#REF!</definedName>
    <definedName name="HIV1.6" localSheetId="6">#REF!</definedName>
    <definedName name="HIV1.6" localSheetId="5">#REF!</definedName>
    <definedName name="HIV1.6">#REF!</definedName>
    <definedName name="HIV14S" localSheetId="6">#REF!</definedName>
    <definedName name="HIV14S" localSheetId="5">#REF!</definedName>
    <definedName name="HIV14S">#REF!</definedName>
    <definedName name="HIV2.0">#REF!</definedName>
    <definedName name="HIV2.0S">#REF!</definedName>
    <definedName name="HIV22S">#REF!</definedName>
    <definedName name="HIV3.5S">#REF!</definedName>
    <definedName name="HIV38S">#REF!</definedName>
    <definedName name="HIV5.5S">#REF!</definedName>
    <definedName name="HIV60S">#REF!</definedName>
    <definedName name="HIV8S">#REF!</definedName>
    <definedName name="hjtdfgfg">#REF!</definedName>
    <definedName name="hjtht">#REF!</definedName>
    <definedName name="HL">#REF!</definedName>
    <definedName name="HM">#REF!</definedName>
    <definedName name="HMF">#REF!</definedName>
    <definedName name="HMOTOR">#REF!</definedName>
    <definedName name="HP">#REF!</definedName>
    <definedName name="hpd">#REF!</definedName>
    <definedName name="HPI">#REF!</definedName>
    <definedName name="HPUMP">#REF!</definedName>
    <definedName name="HR">#REF!</definedName>
    <definedName name="HS">[44]교각1!#REF!</definedName>
    <definedName name="HSH" localSheetId="6">#REF!</definedName>
    <definedName name="HSH" localSheetId="5">#REF!</definedName>
    <definedName name="HSH">#REF!</definedName>
    <definedName name="HSO">[27]교각계산!$M$38</definedName>
    <definedName name="HSP" localSheetId="6">#REF!</definedName>
    <definedName name="HSP" localSheetId="5">#REF!</definedName>
    <definedName name="HSP">#REF!</definedName>
    <definedName name="HST" localSheetId="6">#REF!</definedName>
    <definedName name="HST" localSheetId="5">#REF!</definedName>
    <definedName name="HST">#REF!</definedName>
    <definedName name="HSUM10L" localSheetId="6">[21]INPUT!#REF!</definedName>
    <definedName name="HSUM10L" localSheetId="5">[21]INPUT!#REF!</definedName>
    <definedName name="HSUM10L">[21]INPUT!#REF!</definedName>
    <definedName name="HSUM10R" localSheetId="6">[21]INPUT!#REF!</definedName>
    <definedName name="HSUM10R" localSheetId="5">[21]INPUT!#REF!</definedName>
    <definedName name="HSUM10R">[21]INPUT!#REF!</definedName>
    <definedName name="HSUM3L" localSheetId="6">[21]INPUT!#REF!</definedName>
    <definedName name="HSUM3L" localSheetId="5">[21]INPUT!#REF!</definedName>
    <definedName name="HSUM3L">[21]INPUT!#REF!</definedName>
    <definedName name="HSUM3R" localSheetId="6">[21]INPUT!#REF!</definedName>
    <definedName name="HSUM3R" localSheetId="5">[21]INPUT!#REF!</definedName>
    <definedName name="HSUM3R">[21]INPUT!#REF!</definedName>
    <definedName name="HSUM4L">[21]INPUT!#REF!</definedName>
    <definedName name="HSUM4R">[21]INPUT!#REF!</definedName>
    <definedName name="HSUM5L">[21]INPUT!#REF!</definedName>
    <definedName name="HSUM5R">[21]INPUT!#REF!</definedName>
    <definedName name="HSUM6L">[21]INPUT!#REF!</definedName>
    <definedName name="HSUM6R">[21]INPUT!#REF!</definedName>
    <definedName name="HSUM7L">[21]INPUT!#REF!</definedName>
    <definedName name="HSUM7R">[21]INPUT!#REF!</definedName>
    <definedName name="HSUM8L">[21]INPUT!#REF!</definedName>
    <definedName name="HSUM8R">[21]INPUT!#REF!</definedName>
    <definedName name="HSUM9L">[21]INPUT!#REF!</definedName>
    <definedName name="HSUM9R">[21]INPUT!#REF!</definedName>
    <definedName name="HSV" localSheetId="6">#REF!</definedName>
    <definedName name="HSV" localSheetId="5">#REF!</definedName>
    <definedName name="HSV">#REF!</definedName>
    <definedName name="htbfrgrg" localSheetId="6">#REF!</definedName>
    <definedName name="htbfrgrg" localSheetId="5">#REF!</definedName>
    <definedName name="htbfrgrg">#REF!</definedName>
    <definedName name="htbh" localSheetId="6">[75]우각부보강!#REF!</definedName>
    <definedName name="htbh" localSheetId="5">[75]우각부보강!#REF!</definedName>
    <definedName name="htbh">[75]우각부보강!#REF!</definedName>
    <definedName name="htc_단가표_List" localSheetId="6">#REF!</definedName>
    <definedName name="htc_단가표_List" localSheetId="5">#REF!</definedName>
    <definedName name="htc_단가표_List">#REF!</definedName>
    <definedName name="htgdf" localSheetId="6">[73]우각부보강!#REF!</definedName>
    <definedName name="htgdf" localSheetId="5">[73]우각부보강!#REF!</definedName>
    <definedName name="htgdf">[73]우각부보강!#REF!</definedName>
    <definedName name="htgfdg" localSheetId="6">#REF!</definedName>
    <definedName name="htgfdg" localSheetId="5">#REF!</definedName>
    <definedName name="htgfdg">#REF!</definedName>
    <definedName name="hthth" localSheetId="6">#REF!</definedName>
    <definedName name="hthth" localSheetId="5">#REF!</definedName>
    <definedName name="hthth">#REF!</definedName>
    <definedName name="HTML_CodePage">949</definedName>
    <definedName name="HTML_Control" localSheetId="6">{"'정산내역서'!$A$1:$I$35","'정산서(절.성토부)'!$A$1:$Q$17","'정산서(교량부)'!$A$1:$Q$84","'총괄표'!$A$1:$M$12","'시행현황'!$A$1:$G$12","'표지'!$A$1:$N$27","'정산서(절.성토부)'!$A$3:$Q$7"}</definedName>
    <definedName name="HTML_Control" localSheetId="5">{"'정산내역서'!$A$1:$I$35","'정산서(절.성토부)'!$A$1:$Q$17","'정산서(교량부)'!$A$1:$Q$84","'총괄표'!$A$1:$M$12","'시행현황'!$A$1:$G$12","'표지'!$A$1:$N$27","'정산서(절.성토부)'!$A$3:$Q$7"}</definedName>
    <definedName name="HTML_Control">{"'정산내역서'!$A$1:$I$35","'정산서(절.성토부)'!$A$1:$Q$17","'정산서(교량부)'!$A$1:$Q$84","'총괄표'!$A$1:$M$12","'시행현황'!$A$1:$G$12","'표지'!$A$1:$N$27","'정산서(절.성토부)'!$A$3:$Q$7"}</definedName>
    <definedName name="HTML_Description">""</definedName>
    <definedName name="HTML_Email">""</definedName>
    <definedName name="HTML_Header">"정산서(절.성토부)"</definedName>
    <definedName name="HTML_LastUpdate">"99-06-17"</definedName>
    <definedName name="HTML_LineAfter">FALSE</definedName>
    <definedName name="HTML_LineBefore">FALSE</definedName>
    <definedName name="HTML_Name">"박태홍"</definedName>
    <definedName name="HTML_OBDlg2">TRUE</definedName>
    <definedName name="HTML_OBDlg4">TRUE</definedName>
    <definedName name="HTML_OS">0</definedName>
    <definedName name="HTML_PathFile">"C:\TAEHONG\MyHTML.htm"</definedName>
    <definedName name="HTML_Title">"kuma-re1"</definedName>
    <definedName name="htrefsdfdsag">[95]우각부보강!#REF!</definedName>
    <definedName name="htrgrg" localSheetId="6">#REF!</definedName>
    <definedName name="htrgrg" localSheetId="5">#REF!</definedName>
    <definedName name="htrgrg">#REF!</definedName>
    <definedName name="htri12" localSheetId="6">#REF!</definedName>
    <definedName name="htri12" localSheetId="5">#REF!</definedName>
    <definedName name="htri12">#REF!</definedName>
    <definedName name="htri13" localSheetId="6">#REF!</definedName>
    <definedName name="htri13" localSheetId="5">#REF!</definedName>
    <definedName name="htri13">#REF!</definedName>
    <definedName name="htri14" localSheetId="6">#REF!</definedName>
    <definedName name="htri14" localSheetId="5">#REF!</definedName>
    <definedName name="htri14">#REF!</definedName>
    <definedName name="htri15">#REF!</definedName>
    <definedName name="htri22">#REF!</definedName>
    <definedName name="htri23">#REF!</definedName>
    <definedName name="htri24">#REF!</definedName>
    <definedName name="htri25">#REF!</definedName>
    <definedName name="htri32">#REF!</definedName>
    <definedName name="htri33">#REF!</definedName>
    <definedName name="htri34">#REF!</definedName>
    <definedName name="htri35">#REF!</definedName>
    <definedName name="htri42">#REF!</definedName>
    <definedName name="htri43">#REF!</definedName>
    <definedName name="htri44">#REF!</definedName>
    <definedName name="htri45">#REF!</definedName>
    <definedName name="HTSH">#REF!</definedName>
    <definedName name="HUB">#REF!</definedName>
    <definedName name="HUH">#REF!</definedName>
    <definedName name="HVAFP">#REF!</definedName>
    <definedName name="HVMF">#REF!</definedName>
    <definedName name="HWEI">#REF!</definedName>
    <definedName name="HWL">#REF!</definedName>
    <definedName name="HWP">#REF!</definedName>
    <definedName name="HWR">#REF!</definedName>
    <definedName name="hw비용">#REF!</definedName>
    <definedName name="hw설치기사">#REF!</definedName>
    <definedName name="HW설치사001">#REF!</definedName>
    <definedName name="HW설치사002">#REF!</definedName>
    <definedName name="HW설치사011">#REF!</definedName>
    <definedName name="HW설치사012">#REF!</definedName>
    <definedName name="HW설치사982">#REF!</definedName>
    <definedName name="HW설치사991">#REF!</definedName>
    <definedName name="HW설치사992">#REF!</definedName>
    <definedName name="hw시험기사">#REF!</definedName>
    <definedName name="HW시험사001">#REF!</definedName>
    <definedName name="HW시험사002">#REF!</definedName>
    <definedName name="HW시험사011">#REF!</definedName>
    <definedName name="HW시험사012">#REF!</definedName>
    <definedName name="HW시험사982">#REF!</definedName>
    <definedName name="HW시험사991">#REF!</definedName>
    <definedName name="HW시험사992">#REF!</definedName>
    <definedName name="HX10L">[21]INPUT!#REF!</definedName>
    <definedName name="HX10R">[21]INPUT!#REF!</definedName>
    <definedName name="HX3L">[21]INPUT!#REF!</definedName>
    <definedName name="HX3R">[21]INPUT!#REF!</definedName>
    <definedName name="HX4L">[21]INPUT!#REF!</definedName>
    <definedName name="HX4R">[21]INPUT!#REF!</definedName>
    <definedName name="HX5L">[21]INPUT!#REF!</definedName>
    <definedName name="HX5R">[21]INPUT!#REF!</definedName>
    <definedName name="HX6L">[21]INPUT!#REF!</definedName>
    <definedName name="HX6R">[21]INPUT!#REF!</definedName>
    <definedName name="HX7L">[21]INPUT!#REF!</definedName>
    <definedName name="HX7R">[21]INPUT!#REF!</definedName>
    <definedName name="HX8L">[21]INPUT!#REF!</definedName>
    <definedName name="HX8R">[21]INPUT!#REF!</definedName>
    <definedName name="HX9L">[21]INPUT!#REF!</definedName>
    <definedName name="HX9R">[21]INPUT!#REF!</definedName>
    <definedName name="H사" localSheetId="6">#REF!</definedName>
    <definedName name="H사" localSheetId="5">#REF!</definedName>
    <definedName name="H사">#REF!</definedName>
    <definedName name="H삼" localSheetId="6">#REF!</definedName>
    <definedName name="H삼" localSheetId="5">#REF!</definedName>
    <definedName name="H삼">#REF!</definedName>
    <definedName name="H앨보200" localSheetId="6">#REF!</definedName>
    <definedName name="H앨보200" localSheetId="5">#REF!</definedName>
    <definedName name="H앨보200">#REF!</definedName>
    <definedName name="H앨보300">#REF!</definedName>
    <definedName name="H앨보450">#REF!</definedName>
    <definedName name="H앨보600">#REF!</definedName>
    <definedName name="H이">#REF!</definedName>
    <definedName name="H일">#REF!</definedName>
    <definedName name="I">[34]기본DATA!#REF!</definedName>
    <definedName name="I_BEAM">#REF!</definedName>
    <definedName name="I_EA">#REF!</definedName>
    <definedName name="IAT">#REF!</definedName>
    <definedName name="icr" localSheetId="6">#REF!</definedName>
    <definedName name="icr" localSheetId="5">#REF!</definedName>
    <definedName name="icr">#REF!</definedName>
    <definedName name="ID" localSheetId="6">#REF!,#REF!</definedName>
    <definedName name="ID" localSheetId="5">#REF!,#REF!</definedName>
    <definedName name="ID">#REF!,#REF!</definedName>
    <definedName name="IDW" localSheetId="6">#REF!</definedName>
    <definedName name="IDW" localSheetId="5">#REF!</definedName>
    <definedName name="IDW">#REF!</definedName>
    <definedName name="IELWSALES" localSheetId="6">#REF!</definedName>
    <definedName name="IELWSALES" localSheetId="5">#REF!</definedName>
    <definedName name="IELWSALES">#REF!</definedName>
    <definedName name="IELYSALES" localSheetId="6">#REF!</definedName>
    <definedName name="IELYSALES" localSheetId="5">#REF!</definedName>
    <definedName name="IELYSALES">#REF!</definedName>
    <definedName name="IEPLANSALES">#REF!</definedName>
    <definedName name="IESP">#REF!</definedName>
    <definedName name="ig" localSheetId="6">#REF!</definedName>
    <definedName name="ig" localSheetId="5">#REF!</definedName>
    <definedName name="ig">#REF!</definedName>
    <definedName name="ih" localSheetId="6">#REF!</definedName>
    <definedName name="ih" localSheetId="5">#REF!</definedName>
    <definedName name="ih">#REF!</definedName>
    <definedName name="iiiii" localSheetId="6" hidden="1">{"'자리배치도'!$AG$1:$CI$28"}</definedName>
    <definedName name="iiiii" localSheetId="5" hidden="1">{"'자리배치도'!$AG$1:$CI$28"}</definedName>
    <definedName name="iiiii" hidden="1">{"'자리배치도'!$AG$1:$CI$28"}</definedName>
    <definedName name="IL">#REF!</definedName>
    <definedName name="ilch">[96]ilch!$A$3:$M$25</definedName>
    <definedName name="ILF" localSheetId="6">#REF!</definedName>
    <definedName name="ILF" localSheetId="5">#REF!</definedName>
    <definedName name="ILF">#REF!</definedName>
    <definedName name="ill" localSheetId="6">#REF!</definedName>
    <definedName name="ill" localSheetId="5">#REF!</definedName>
    <definedName name="ill">#REF!</definedName>
    <definedName name="IMPMAP">'[97]IMP(MAIN)'!$E$26:$AX$74</definedName>
    <definedName name="IMPMAP_">'[97]IMP (REACTOR)'!$E$27:$AY$74</definedName>
    <definedName name="Index">'[98]Data Vol'!$B$6:$E$6816</definedName>
    <definedName name="IntFreeCred" localSheetId="6">#REF!</definedName>
    <definedName name="IntFreeCred" localSheetId="5">#REF!</definedName>
    <definedName name="IntFreeCred">#REF!</definedName>
    <definedName name="INTPUT" localSheetId="6">#REF!</definedName>
    <definedName name="INTPUT" localSheetId="5">#REF!</definedName>
    <definedName name="INTPUT">#REF!</definedName>
    <definedName name="INTPUTDATA" localSheetId="6">#REF!</definedName>
    <definedName name="INTPUTDATA" localSheetId="5">#REF!</definedName>
    <definedName name="INTPUTDATA">#REF!</definedName>
    <definedName name="INVERTER설치" localSheetId="6">[99]일위대가목록!#REF!</definedName>
    <definedName name="INVERTER설치" localSheetId="5">[99]일위대가목록!#REF!</definedName>
    <definedName name="INVERTER설치">[99]일위대가목록!#REF!</definedName>
    <definedName name="issd" localSheetId="6">#REF!</definedName>
    <definedName name="issd" localSheetId="5">#REF!</definedName>
    <definedName name="issd">#REF!</definedName>
    <definedName name="It" localSheetId="6">#REF!</definedName>
    <definedName name="It" localSheetId="5">#REF!</definedName>
    <definedName name="It">#REF!</definedName>
    <definedName name="IT_A" localSheetId="6">IF(OR(AND(#REF!&lt;2,#REF!&gt;15),AND(#REF!=2,AND(#REF!&gt;=5,#REF!&lt;=15)),AND(#REF!&gt;2,AND(#REF!&gt;=1,#REF!&lt;=4))),1,0)</definedName>
    <definedName name="IT_A" localSheetId="5">IF(OR(AND(#REF!&lt;2,#REF!&gt;15),AND(#REF!=2,AND(#REF!&gt;=5,#REF!&lt;=15)),AND(#REF!&gt;2,AND(#REF!&gt;=1,#REF!&lt;=4))),1,0)</definedName>
    <definedName name="IT_A">IF(OR(AND(#REF!&lt;2,#REF!&gt;15),AND(#REF!=2,AND(#REF!&gt;=5,#REF!&lt;=15)),AND(#REF!&gt;2,AND(#REF!&gt;=1,#REF!&lt;=4))),1,0)</definedName>
    <definedName name="IT_C" localSheetId="6">IF(OR(AND(#REF!=2,#REF!&gt;15),AND(#REF!&gt;2,#REF!&gt;=5)),1,0)</definedName>
    <definedName name="IT_C" localSheetId="5">IF(OR(AND(#REF!=2,#REF!&gt;15),AND(#REF!&gt;2,#REF!&gt;=5)),1,0)</definedName>
    <definedName name="IT_C">IF(OR(AND(#REF!=2,#REF!&gt;15),AND(#REF!&gt;2,#REF!&gt;=5)),1,0)</definedName>
    <definedName name="IT_S">IF(OR(AND(#REF!&lt;2,AND(#REF!&gt;=1,#REF!&lt;=15)),AND(#REF!=2,AND(#REF!&gt;=1,#REF!&lt;=4))),1,0)</definedName>
    <definedName name="ITNUM">#N/A</definedName>
    <definedName name="itsa_ratio_nrec">#REF!</definedName>
    <definedName name="itsa_ratio_rec">[76]순수개발!#REF!</definedName>
    <definedName name="IU" localSheetId="6">#REF!</definedName>
    <definedName name="IU" localSheetId="5">#REF!</definedName>
    <definedName name="IU">#REF!</definedName>
    <definedName name="iuu" localSheetId="6">#REF!</definedName>
    <definedName name="iuu" localSheetId="5">#REF!</definedName>
    <definedName name="iuu">#REF!</definedName>
    <definedName name="IV1.2" localSheetId="6">#REF!</definedName>
    <definedName name="IV1.2" localSheetId="5">#REF!</definedName>
    <definedName name="IV1.2">#REF!</definedName>
    <definedName name="IV1.6">#REF!</definedName>
    <definedName name="IV14S">#REF!</definedName>
    <definedName name="IV2.0">#REF!</definedName>
    <definedName name="IV2.0S">#REF!</definedName>
    <definedName name="IV22S">#REF!</definedName>
    <definedName name="IV3.5S">#REF!</definedName>
    <definedName name="IV38S">#REF!</definedName>
    <definedName name="IV5.5S">#REF!</definedName>
    <definedName name="IV60S">#REF!</definedName>
    <definedName name="IV8S">#REF!</definedName>
    <definedName name="j" localSheetId="6" hidden="1">#REF!</definedName>
    <definedName name="j" localSheetId="5" hidden="1">#REF!</definedName>
    <definedName name="j" hidden="1">#REF!</definedName>
    <definedName name="J_1">#REF!</definedName>
    <definedName name="J_D" localSheetId="6">[34]기본DATA!#REF!</definedName>
    <definedName name="J_D" localSheetId="5">[34]기본DATA!#REF!</definedName>
    <definedName name="J_D">[34]기본DATA!#REF!</definedName>
    <definedName name="j1_e" localSheetId="6">#REF!</definedName>
    <definedName name="j1_e" localSheetId="5">#REF!</definedName>
    <definedName name="j1_e">#REF!</definedName>
    <definedName name="j1_ea">#REF!</definedName>
    <definedName name="J10L1" localSheetId="6">#REF!</definedName>
    <definedName name="J10L1" localSheetId="5">#REF!</definedName>
    <definedName name="J10L1">#REF!</definedName>
    <definedName name="J10L2" localSheetId="6">#REF!</definedName>
    <definedName name="J10L2" localSheetId="5">#REF!</definedName>
    <definedName name="J10L2">#REF!</definedName>
    <definedName name="J11L1" localSheetId="6">#REF!</definedName>
    <definedName name="J11L1" localSheetId="5">#REF!</definedName>
    <definedName name="J11L1">#REF!</definedName>
    <definedName name="J11L2">#REF!</definedName>
    <definedName name="J12L1">#REF!</definedName>
    <definedName name="J12L2">#REF!</definedName>
    <definedName name="J13L1">#REF!</definedName>
    <definedName name="J13L2">#REF!</definedName>
    <definedName name="J14L1">#REF!</definedName>
    <definedName name="J14L2">#REF!</definedName>
    <definedName name="J15L1">#REF!</definedName>
    <definedName name="J15L2">#REF!</definedName>
    <definedName name="J16L1">#REF!</definedName>
    <definedName name="J16L2">#REF!</definedName>
    <definedName name="J17L1">#REF!</definedName>
    <definedName name="J17L2">#REF!</definedName>
    <definedName name="J18L1">#REF!</definedName>
    <definedName name="J18L2">#REF!</definedName>
    <definedName name="J19L1">#REF!</definedName>
    <definedName name="J19L2">#REF!</definedName>
    <definedName name="J1L1">#REF!</definedName>
    <definedName name="J1L2">#REF!</definedName>
    <definedName name="J20L1">#REF!</definedName>
    <definedName name="J20L2">#REF!</definedName>
    <definedName name="J2L1">#REF!</definedName>
    <definedName name="J2L2">#REF!</definedName>
    <definedName name="J3L1">#REF!</definedName>
    <definedName name="J3L2">#REF!</definedName>
    <definedName name="J4L1">#REF!</definedName>
    <definedName name="J4L2">#REF!</definedName>
    <definedName name="J5L1">#REF!</definedName>
    <definedName name="J5L2">#REF!</definedName>
    <definedName name="J6L1">#REF!</definedName>
    <definedName name="J6L2">#REF!</definedName>
    <definedName name="J7L1">#REF!</definedName>
    <definedName name="J7L2">#REF!</definedName>
    <definedName name="J8L1">#REF!</definedName>
    <definedName name="J8L2">#REF!</definedName>
    <definedName name="J9L1">#REF!</definedName>
    <definedName name="J9L2">#REF!</definedName>
    <definedName name="JACK">#REF!</definedName>
    <definedName name="jack_ea">#REF!</definedName>
    <definedName name="JACK50TON">[100]가시설수량!$AE$203</definedName>
    <definedName name="jg" localSheetId="6">#REF!</definedName>
    <definedName name="jg" localSheetId="5">#REF!</definedName>
    <definedName name="jg">#REF!</definedName>
    <definedName name="jgct">[67]교각계산!$K$98</definedName>
    <definedName name="jgtyrg">'[101]ABUT수량-A1'!$T$25</definedName>
    <definedName name="JH" localSheetId="6">#REF!</definedName>
    <definedName name="JH" localSheetId="5">#REF!</definedName>
    <definedName name="JH">#REF!</definedName>
    <definedName name="jhjyg" localSheetId="6">#REF!</definedName>
    <definedName name="jhjyg" localSheetId="5">#REF!</definedName>
    <definedName name="jhjyg">#REF!</definedName>
    <definedName name="jj" localSheetId="6">'[48] 설계내역서(전기).xlsx'!jj</definedName>
    <definedName name="jj" localSheetId="5">'[48] 설계내역서(전기).xlsx'!jj</definedName>
    <definedName name="jj">'[49] 설계내역서(전기).xlsx'!jj</definedName>
    <definedName name="JJJJ">'[35]ABUT수량-A1'!$T$25</definedName>
    <definedName name="jjjjj">'[102]ABUT수량-A1'!$T$25</definedName>
    <definedName name="JK" localSheetId="6" hidden="1">{#N/A,#N/A,FALSE,"현장 NCR 분석";#N/A,#N/A,FALSE,"현장품질감사";#N/A,#N/A,FALSE,"현장품질감사"}</definedName>
    <definedName name="JK" localSheetId="5" hidden="1">{#N/A,#N/A,FALSE,"현장 NCR 분석";#N/A,#N/A,FALSE,"현장품질감사";#N/A,#N/A,FALSE,"현장품질감사"}</definedName>
    <definedName name="JK" hidden="1">{#N/A,#N/A,FALSE,"현장 NCR 분석";#N/A,#N/A,FALSE,"현장품질감사";#N/A,#N/A,FALSE,"현장품질감사"}</definedName>
    <definedName name="JL" localSheetId="6">#REF!</definedName>
    <definedName name="JL" localSheetId="5">#REF!</definedName>
    <definedName name="JL">#REF!</definedName>
    <definedName name="JT" localSheetId="6">#REF!</definedName>
    <definedName name="JT" localSheetId="5">#REF!</definedName>
    <definedName name="JT">#REF!</definedName>
    <definedName name="JUHIT">'[103]ABUT수량-A1'!$T$25</definedName>
    <definedName name="JYH" localSheetId="6">'[32]#REF'!#REF!</definedName>
    <definedName name="JYH" localSheetId="5">'[32]#REF'!#REF!</definedName>
    <definedName name="JYH">'[32]#REF'!#REF!</definedName>
    <definedName name="jyhytdz" localSheetId="6">#REF!</definedName>
    <definedName name="jyhytdz" localSheetId="5">#REF!</definedName>
    <definedName name="jyhytdz">#REF!</definedName>
    <definedName name="jyjyfjy45" localSheetId="6">#REF!</definedName>
    <definedName name="jyjyfjy45" localSheetId="5">#REF!</definedName>
    <definedName name="jyjyfjy45">#REF!</definedName>
    <definedName name="k" localSheetId="6">#REF!</definedName>
    <definedName name="k" localSheetId="5">#REF!</definedName>
    <definedName name="k">#REF!</definedName>
    <definedName name="K_D" localSheetId="6">[34]기본DATA!#REF!</definedName>
    <definedName name="K_D" localSheetId="5">[34]기본DATA!#REF!</definedName>
    <definedName name="K_D">[34]기본DATA!#REF!</definedName>
    <definedName name="k3fix" localSheetId="6">#REF!</definedName>
    <definedName name="k3fix" localSheetId="5">#REF!</definedName>
    <definedName name="k3fix">#REF!</definedName>
    <definedName name="k4fix" localSheetId="6">#REF!</definedName>
    <definedName name="k4fix" localSheetId="5">#REF!</definedName>
    <definedName name="k4fix">#REF!</definedName>
    <definedName name="KA">[104]MOTOR!$B$61:$E$68</definedName>
    <definedName name="Ka일" localSheetId="6">#REF!</definedName>
    <definedName name="Ka일" localSheetId="5">#REF!</definedName>
    <definedName name="Ka일">#REF!</definedName>
    <definedName name="Ka투" localSheetId="6">#REF!</definedName>
    <definedName name="Ka투" localSheetId="5">#REF!</definedName>
    <definedName name="Ka투">#REF!</definedName>
    <definedName name="KB" localSheetId="6">'[105]3련 BOX'!#REF!</definedName>
    <definedName name="KB" localSheetId="5">'[105]3련 BOX'!#REF!</definedName>
    <definedName name="KB">'[105]3련 BOX'!#REF!</definedName>
    <definedName name="KD" localSheetId="6">[34]기본DATA!#REF!</definedName>
    <definedName name="KD" localSheetId="5">[34]기본DATA!#REF!</definedName>
    <definedName name="KD">[34]기본DATA!#REF!</definedName>
    <definedName name="KDIEUFWW" localSheetId="6">#REF!</definedName>
    <definedName name="KDIEUFWW" localSheetId="5">#REF!</definedName>
    <definedName name="KDIEUFWW">#REF!</definedName>
    <definedName name="KDJ" localSheetId="6">#REF!</definedName>
    <definedName name="KDJ" localSheetId="5">#REF!</definedName>
    <definedName name="KDJ">#REF!</definedName>
    <definedName name="kdjf" localSheetId="6">#REF!</definedName>
    <definedName name="kdjf" localSheetId="5">#REF!</definedName>
    <definedName name="kdjf">#REF!</definedName>
    <definedName name="Kea" localSheetId="6">#REF!</definedName>
    <definedName name="Kea" localSheetId="5">#REF!</definedName>
    <definedName name="Kea">#REF!</definedName>
    <definedName name="KEUDJFGTD">'[106]ABUT수량-A1'!$T$25</definedName>
    <definedName name="kFour" localSheetId="6">#REF!</definedName>
    <definedName name="kFour" localSheetId="5">#REF!</definedName>
    <definedName name="kFour">#REF!</definedName>
    <definedName name="KH">[107]설계조건!$R$180</definedName>
    <definedName name="KH.1">'[105]3련 BOX'!#REF!</definedName>
    <definedName name="KJIUK" localSheetId="6">#REF!</definedName>
    <definedName name="KJIUK" localSheetId="5">#REF!</definedName>
    <definedName name="KJIUK">#REF!</definedName>
    <definedName name="kjjh" localSheetId="6">#REF!</definedName>
    <definedName name="kjjh" localSheetId="5">#REF!</definedName>
    <definedName name="kjjh">#REF!</definedName>
    <definedName name="KJUGR" localSheetId="6">#REF!</definedName>
    <definedName name="KJUGR" localSheetId="5">#REF!</definedName>
    <definedName name="KJUGR">#REF!</definedName>
    <definedName name="KK" localSheetId="6">#REF!</definedName>
    <definedName name="KK" localSheetId="5">#REF!</definedName>
    <definedName name="KK">#REF!</definedName>
    <definedName name="kkiki" localSheetId="6">#REF!</definedName>
    <definedName name="kkiki" localSheetId="5">#REF!</definedName>
    <definedName name="kkiki">#REF!</definedName>
    <definedName name="kkk" localSheetId="6">'[48] 설계내역서(전기).xlsx'!kkk</definedName>
    <definedName name="kkk" localSheetId="5">'[48] 설계내역서(전기).xlsx'!kkk</definedName>
    <definedName name="kkk">'[49] 설계내역서(전기).xlsx'!kkk</definedName>
    <definedName name="KKKEEE">'[108]ABUT수량-A1'!$T$25</definedName>
    <definedName name="KKL">[109]VXXXXXXX!$A$1</definedName>
    <definedName name="KL" localSheetId="6">'[105]3련 BOX'!#REF!</definedName>
    <definedName name="KL" localSheetId="5">'[105]3련 BOX'!#REF!</definedName>
    <definedName name="KL">'[105]3련 BOX'!#REF!</definedName>
    <definedName name="Ko" localSheetId="6">#REF!</definedName>
    <definedName name="Ko" localSheetId="5">#REF!</definedName>
    <definedName name="Ko">#REF!</definedName>
    <definedName name="KOREA" localSheetId="6">#REF!</definedName>
    <definedName name="KOREA" localSheetId="5">#REF!</definedName>
    <definedName name="KOREA">#REF!</definedName>
    <definedName name="ktf" localSheetId="6" hidden="1">#REF!</definedName>
    <definedName name="ktf" localSheetId="5" hidden="1">#REF!</definedName>
    <definedName name="ktf" hidden="1">#REF!</definedName>
    <definedName name="kty" localSheetId="6" hidden="1">#REF!</definedName>
    <definedName name="kty" localSheetId="5" hidden="1">#REF!</definedName>
    <definedName name="kty" hidden="1">#REF!</definedName>
    <definedName name="kuuud">#REF!</definedName>
    <definedName name="Kv">#REF!</definedName>
    <definedName name="KVO">#REF!</definedName>
    <definedName name="L">#REF!</definedName>
    <definedName name="ℓ">#REF!</definedName>
    <definedName name="L_1">#REF!</definedName>
    <definedName name="l1_ea">#REF!</definedName>
    <definedName name="L1A1P">#REF!</definedName>
    <definedName name="l1a1t">#REF!</definedName>
    <definedName name="l1a2p">#REF!</definedName>
    <definedName name="l1a2t">#REF!</definedName>
    <definedName name="L1AS">#REF!</definedName>
    <definedName name="L1F">#REF!</definedName>
    <definedName name="L1L">#REF!</definedName>
    <definedName name="L1S">#REF!</definedName>
    <definedName name="L2A1P">#REF!</definedName>
    <definedName name="l2a1t">#REF!</definedName>
    <definedName name="l2a2p">#REF!</definedName>
    <definedName name="l2a2t">#REF!</definedName>
    <definedName name="L2L">#REF!</definedName>
    <definedName name="L2L1">#REF!</definedName>
    <definedName name="L2S">#REF!</definedName>
    <definedName name="L3A1P">#REF!</definedName>
    <definedName name="l3a1t">#REF!</definedName>
    <definedName name="l3a2p">#REF!</definedName>
    <definedName name="l3a2t">#REF!</definedName>
    <definedName name="L3L">#REF!</definedName>
    <definedName name="L4A1P">#REF!</definedName>
    <definedName name="l4a1t">#REF!</definedName>
    <definedName name="l4a2p">#REF!</definedName>
    <definedName name="l4a2t">#REF!</definedName>
    <definedName name="L4L">#REF!</definedName>
    <definedName name="L5A1P">#REF!</definedName>
    <definedName name="l5a1t">#REF!</definedName>
    <definedName name="l5a2p">#REF!</definedName>
    <definedName name="l5a2t">#REF!</definedName>
    <definedName name="L5S">#REF!</definedName>
    <definedName name="L6A1P">#REF!</definedName>
    <definedName name="l6a1t">#REF!</definedName>
    <definedName name="l6a2p">#REF!</definedName>
    <definedName name="l6a2t">#REF!</definedName>
    <definedName name="LA">#REF!</definedName>
    <definedName name="LA1P">#REF!</definedName>
    <definedName name="la1t">#REF!</definedName>
    <definedName name="la2p">#REF!</definedName>
    <definedName name="la2t">#REF!</definedName>
    <definedName name="labor">#REF!</definedName>
    <definedName name="Labor_Rate">#REF!</definedName>
    <definedName name="lambda">#REF!</definedName>
    <definedName name="LAMP">#REF!</definedName>
    <definedName name="LAN" localSheetId="6">'[48] 설계내역서(전기).xlsx'!LAN</definedName>
    <definedName name="LAN" localSheetId="5">'[48] 설계내역서(전기).xlsx'!LAN</definedName>
    <definedName name="LAN">'[49] 설계내역서(전기).xlsx'!LAN</definedName>
    <definedName name="LAN설비" localSheetId="6">'[48] 설계내역서(전기).xlsx'!LAN설비</definedName>
    <definedName name="LAN설비" localSheetId="5">'[48] 설계내역서(전기).xlsx'!LAN설비</definedName>
    <definedName name="LAN설비">'[49] 설계내역서(전기).xlsx'!LAN설비</definedName>
    <definedName name="LastRow" localSheetId="6">#REF!</definedName>
    <definedName name="LastRow" localSheetId="5">#REF!</definedName>
    <definedName name="LastRow">#REF!</definedName>
    <definedName name="LB">[63]말뚝지지력산정!$L$22</definedName>
    <definedName name="LBOX1" localSheetId="6">#REF!</definedName>
    <definedName name="LBOX1" localSheetId="5">#REF!</definedName>
    <definedName name="LBOX1">#REF!</definedName>
    <definedName name="LBOX2" localSheetId="6">#REF!</definedName>
    <definedName name="LBOX2" localSheetId="5">#REF!</definedName>
    <definedName name="LBOX2">#REF!</definedName>
    <definedName name="Lc" localSheetId="6">#REF!</definedName>
    <definedName name="Lc" localSheetId="5">#REF!</definedName>
    <definedName name="Lc">#REF!</definedName>
    <definedName name="LCC">#REF!</definedName>
    <definedName name="LCL">#REF!</definedName>
    <definedName name="Lclb">#REF!</definedName>
    <definedName name="LD">#REF!</definedName>
    <definedName name="ldtype">#REF!</definedName>
    <definedName name="LED">#REF!</definedName>
    <definedName name="LEE">#REF!</definedName>
    <definedName name="Len">#REF!</definedName>
    <definedName name="lf">#REF!</definedName>
    <definedName name="LFF">#REF!</definedName>
    <definedName name="LFKF" localSheetId="6">'[48] 설계내역서(전기).xlsx'!LFKF</definedName>
    <definedName name="LFKF" localSheetId="5">'[48] 설계내역서(전기).xlsx'!LFKF</definedName>
    <definedName name="LFKF">'[49] 설계내역서(전기).xlsx'!LFKF</definedName>
    <definedName name="lflflflfl" localSheetId="6">'[48] 설계내역서(전기).xlsx'!lflflflfl</definedName>
    <definedName name="lflflflfl" localSheetId="5">'[48] 설계내역서(전기).xlsx'!lflflflfl</definedName>
    <definedName name="lflflflfl">'[49] 설계내역서(전기).xlsx'!lflflflfl</definedName>
    <definedName name="LfpCon" localSheetId="6">#REF!</definedName>
    <definedName name="LfpCon" localSheetId="5">#REF!</definedName>
    <definedName name="LfpCon">#REF!</definedName>
    <definedName name="LH" localSheetId="6">#REF!</definedName>
    <definedName name="LH" localSheetId="5">#REF!</definedName>
    <definedName name="LH">#REF!</definedName>
    <definedName name="LH.4" localSheetId="6">#REF!</definedName>
    <definedName name="LH.4" localSheetId="5">#REF!</definedName>
    <definedName name="LH.4">#REF!</definedName>
    <definedName name="LH.7">#REF!</definedName>
    <definedName name="LIST">[110]부하LOAD!$B$4:$P$163</definedName>
    <definedName name="LK" localSheetId="6">#REF!,#REF!</definedName>
    <definedName name="LK" localSheetId="5">#REF!,#REF!</definedName>
    <definedName name="LK">#REF!,#REF!</definedName>
    <definedName name="LKOLI">'[111]ABUT수량-A1'!$T$25</definedName>
    <definedName name="LL">#N/A</definedName>
    <definedName name="LLC" localSheetId="6">#REF!</definedName>
    <definedName name="LLC" localSheetId="5">#REF!</definedName>
    <definedName name="LLC">#REF!</definedName>
    <definedName name="LLL" localSheetId="6">#REF!</definedName>
    <definedName name="LLL" localSheetId="5">#REF!</definedName>
    <definedName name="LLL">#REF!</definedName>
    <definedName name="LLLL" localSheetId="6">#REF!</definedName>
    <definedName name="LLLL" localSheetId="5">#REF!</definedName>
    <definedName name="LLLL">#REF!</definedName>
    <definedName name="lllll">'[59]ABUT수량-A1'!$T$25</definedName>
    <definedName name="llllll" localSheetId="6">#REF!</definedName>
    <definedName name="llllll" localSheetId="5">#REF!</definedName>
    <definedName name="llllll">#REF!</definedName>
    <definedName name="lllllll" localSheetId="6">#REF!</definedName>
    <definedName name="lllllll" localSheetId="5">#REF!</definedName>
    <definedName name="lllllll">#REF!</definedName>
    <definedName name="LMO" localSheetId="6">#REF!</definedName>
    <definedName name="LMO" localSheetId="5">#REF!</definedName>
    <definedName name="LMO">#REF!</definedName>
    <definedName name="Ln">#REF!</definedName>
    <definedName name="LOADT">#REF!</definedName>
    <definedName name="LOILI">'[71]ABUT수량-A1'!$T$25</definedName>
    <definedName name="LP___4" localSheetId="6">#REF!</definedName>
    <definedName name="LP___4" localSheetId="5">#REF!</definedName>
    <definedName name="LP___4">#REF!</definedName>
    <definedName name="LP1A" localSheetId="6">'[23]부하(성남)'!#REF!</definedName>
    <definedName name="LP1A" localSheetId="5">'[23]부하(성남)'!#REF!</definedName>
    <definedName name="LP1A">'[23]부하(성남)'!#REF!</definedName>
    <definedName name="LP1B" localSheetId="6">[24]부하계산서!#REF!</definedName>
    <definedName name="LP1B" localSheetId="5">[24]부하계산서!#REF!</definedName>
    <definedName name="LP1B">[24]부하계산서!#REF!</definedName>
    <definedName name="LP3A">'[23]부하(성남)'!#REF!</definedName>
    <definedName name="LPB">'[23]부하(성남)'!#REF!</definedName>
    <definedName name="LPBA">[24]부하계산서!#REF!</definedName>
    <definedName name="LPI" localSheetId="6">#REF!</definedName>
    <definedName name="LPI" localSheetId="5">#REF!</definedName>
    <definedName name="LPI">#REF!</definedName>
    <definedName name="LPKA" localSheetId="6">[24]부하계산서!#REF!</definedName>
    <definedName name="LPKA" localSheetId="5">[24]부하계산서!#REF!</definedName>
    <definedName name="LPKA">[24]부하계산서!#REF!</definedName>
    <definedName name="LPKB" localSheetId="6">[24]부하계산서!#REF!</definedName>
    <definedName name="LPKB" localSheetId="5">[24]부하계산서!#REF!</definedName>
    <definedName name="LPKB">[24]부하계산서!#REF!</definedName>
    <definedName name="LPM" localSheetId="6">[24]부하계산서!#REF!</definedName>
    <definedName name="LPM" localSheetId="5">[24]부하계산서!#REF!</definedName>
    <definedName name="LPM">[24]부하계산서!#REF!</definedName>
    <definedName name="LPMA" localSheetId="6">[24]부하계산서!#REF!</definedName>
    <definedName name="LPMA" localSheetId="5">[24]부하계산서!#REF!</definedName>
    <definedName name="LPMA">[24]부하계산서!#REF!</definedName>
    <definedName name="LPO">[24]부하계산서!#REF!</definedName>
    <definedName name="LPOA">[24]부하계산서!#REF!</definedName>
    <definedName name="LS">#REF!</definedName>
    <definedName name="ls_ea">#REF!</definedName>
    <definedName name="LSA" localSheetId="6">#REF!</definedName>
    <definedName name="LSA" localSheetId="5">#REF!</definedName>
    <definedName name="LSA">#REF!</definedName>
    <definedName name="LSD" localSheetId="6">#REF!</definedName>
    <definedName name="LSD" localSheetId="5">#REF!</definedName>
    <definedName name="LSD">#REF!</definedName>
    <definedName name="LSE" localSheetId="6">#REF!</definedName>
    <definedName name="LSE" localSheetId="5">#REF!</definedName>
    <definedName name="LSE">#REF!</definedName>
    <definedName name="LSH">#REF!</definedName>
    <definedName name="LST">#REF!</definedName>
    <definedName name="lt">#REF!</definedName>
    <definedName name="LtCon">#REF!</definedName>
    <definedName name="LU">#REF!</definedName>
    <definedName name="LULTIU">#REF!</definedName>
    <definedName name="LV02A">[24]부하계산서!#REF!</definedName>
    <definedName name="LV02B">[24]부하계산서!#REF!</definedName>
    <definedName name="LV04A">[24]부하계산서!#REF!</definedName>
    <definedName name="LV04B">[24]부하계산서!#REF!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서버">#REF!</definedName>
    <definedName name="L서버내용">#REF!</definedName>
    <definedName name="L서버번호">#REF!</definedName>
    <definedName name="L형측구">[112]!수식입력매크로</definedName>
    <definedName name="L형측구깨기" localSheetId="6">#REF!</definedName>
    <definedName name="L형측구깨기" localSheetId="5">#REF!</definedName>
    <definedName name="L형측구깨기">#REF!</definedName>
    <definedName name="M" localSheetId="6">#REF!</definedName>
    <definedName name="M" localSheetId="5">#REF!</definedName>
    <definedName name="M">#REF!</definedName>
    <definedName name="M_pl1" localSheetId="6">#REF!</definedName>
    <definedName name="M_pl1" localSheetId="5">#REF!</definedName>
    <definedName name="M_pl1">#REF!</definedName>
    <definedName name="M1A1P" localSheetId="6">#REF!</definedName>
    <definedName name="M1A1P" localSheetId="5">#REF!</definedName>
    <definedName name="M1A1P">#REF!</definedName>
    <definedName name="m1a1t">#REF!</definedName>
    <definedName name="m1a2p">#REF!</definedName>
    <definedName name="m1a2t">#REF!</definedName>
    <definedName name="M2A1P">#REF!</definedName>
    <definedName name="m2a1t">#REF!</definedName>
    <definedName name="m2a2p">#REF!</definedName>
    <definedName name="m2a2t">#REF!</definedName>
    <definedName name="M3A1P">#REF!</definedName>
    <definedName name="m3a1t">#REF!</definedName>
    <definedName name="m3a2p">#REF!</definedName>
    <definedName name="m3a2t">#REF!</definedName>
    <definedName name="M4A1P">#REF!</definedName>
    <definedName name="m4a1t">#REF!</definedName>
    <definedName name="m4a2p">#REF!</definedName>
    <definedName name="m4a2t">#REF!</definedName>
    <definedName name="Macro10">[73]!Macro10</definedName>
    <definedName name="Macro12">[73]!Macro12</definedName>
    <definedName name="Macro13">[73]!Macro13</definedName>
    <definedName name="Macro14">[73]!Macro14</definedName>
    <definedName name="Macro2">[73]!Macro2</definedName>
    <definedName name="Macro3">[113]!Macro3</definedName>
    <definedName name="Macro5">[73]!Macro5</definedName>
    <definedName name="Macro6">[73]!Macro6</definedName>
    <definedName name="Macro7">[73]!Macro7</definedName>
    <definedName name="Macro8">[73]!Macro8</definedName>
    <definedName name="Macro9">[73]!Macro9</definedName>
    <definedName name="MaH" localSheetId="6">#REF!</definedName>
    <definedName name="MaH" localSheetId="5">#REF!</definedName>
    <definedName name="MaH">#REF!</definedName>
    <definedName name="MARGINPLAN" localSheetId="6">#REF!</definedName>
    <definedName name="MARGINPLAN" localSheetId="5">#REF!</definedName>
    <definedName name="MARGINPLAN">#REF!</definedName>
    <definedName name="MARGINPROJ" localSheetId="6">#REF!</definedName>
    <definedName name="MARGINPROJ" localSheetId="5">#REF!</definedName>
    <definedName name="MARGINPROJ">#REF!</definedName>
    <definedName name="MATL_Rate" localSheetId="6">#REF!</definedName>
    <definedName name="MATL_Rate" localSheetId="5">#REF!</definedName>
    <definedName name="MATL_Rate">#REF!</definedName>
    <definedName name="maxcoeff" localSheetId="6">#REF!</definedName>
    <definedName name="maxcoeff" localSheetId="5">#REF!</definedName>
    <definedName name="maxcoeff">#REF!</definedName>
    <definedName name="MaxCV">#REF!</definedName>
    <definedName name="maxstart1">#REF!</definedName>
    <definedName name="maxstart2">#REF!</definedName>
    <definedName name="maxstart3">#REF!</definedName>
    <definedName name="maxstart4">#REF!</definedName>
    <definedName name="maxstart5">#REF!</definedName>
    <definedName name="Mb">#REF!</definedName>
    <definedName name="MB.1">#REF!</definedName>
    <definedName name="MB.2">#REF!</definedName>
    <definedName name="Mc">#REF!</definedName>
    <definedName name="MCB">#REF!</definedName>
    <definedName name="MCCB5030">#REF!</definedName>
    <definedName name="MCCEA">[24]부하계산서!#REF!</definedName>
    <definedName name="MCCEB">[24]부하계산서!#REF!</definedName>
    <definedName name="MCCF">[24]부하계산서!#REF!</definedName>
    <definedName name="MCCN">'[23]부하(성남)'!#REF!</definedName>
    <definedName name="MCCP">[24]부하계산서!#REF!</definedName>
    <definedName name="MCCS">[24]부하계산서!#REF!</definedName>
    <definedName name="MCH" localSheetId="6">#REF!</definedName>
    <definedName name="MCH" localSheetId="5">#REF!</definedName>
    <definedName name="MCH">#REF!</definedName>
    <definedName name="MD" localSheetId="6">[34]기본DATA!#REF!</definedName>
    <definedName name="MD" localSheetId="5">[34]기본DATA!#REF!</definedName>
    <definedName name="MD">[34]기본DATA!#REF!</definedName>
    <definedName name="md3fx1fr_rec" localSheetId="6">#REF!</definedName>
    <definedName name="md3fx1fr_rec" localSheetId="5">#REF!</definedName>
    <definedName name="md3fx1fr_rec">#REF!</definedName>
    <definedName name="md3fx1fr_tri" localSheetId="6">#REF!</definedName>
    <definedName name="md3fx1fr_tri" localSheetId="5">#REF!</definedName>
    <definedName name="md3fx1fr_tri">#REF!</definedName>
    <definedName name="md3fx1hg_rec" localSheetId="6">#REF!</definedName>
    <definedName name="md3fx1hg_rec" localSheetId="5">#REF!</definedName>
    <definedName name="md3fx1hg_rec">#REF!</definedName>
    <definedName name="md3fx1hg_tri">#REF!</definedName>
    <definedName name="md4fx_rec">#REF!</definedName>
    <definedName name="md4fx_semitri">#REF!</definedName>
    <definedName name="md4fx_tri">#REF!</definedName>
    <definedName name="MDL">'[114]10월가격'!$A$1:$A$65536</definedName>
    <definedName name="MENU1" localSheetId="6">'[32]3.공통공사대비'!#REF!</definedName>
    <definedName name="MENU1" localSheetId="5">'[32]3.공통공사대비'!#REF!</definedName>
    <definedName name="MENU1">'[32]3.공통공사대비'!#REF!</definedName>
    <definedName name="MENU2" localSheetId="6">'[32]3.공통공사대비'!#REF!</definedName>
    <definedName name="MENU2" localSheetId="5">'[32]3.공통공사대비'!#REF!</definedName>
    <definedName name="MENU2">'[32]3.공통공사대비'!#REF!</definedName>
    <definedName name="mf" localSheetId="6">#REF!</definedName>
    <definedName name="mf" localSheetId="5">#REF!</definedName>
    <definedName name="mf">#REF!</definedName>
    <definedName name="MH">[72]DATA!$I$17:$J$26</definedName>
    <definedName name="mhdl1" localSheetId="6">#REF!</definedName>
    <definedName name="mhdl1" localSheetId="5">#REF!</definedName>
    <definedName name="mhdl1">#REF!</definedName>
    <definedName name="mhel1" localSheetId="6">#REF!</definedName>
    <definedName name="mhel1" localSheetId="5">#REF!</definedName>
    <definedName name="mhel1">#REF!</definedName>
    <definedName name="mhel2" localSheetId="6">#REF!</definedName>
    <definedName name="mhel2" localSheetId="5">#REF!</definedName>
    <definedName name="mhel2">#REF!</definedName>
    <definedName name="mhel3">#REF!</definedName>
    <definedName name="mhll1">#REF!</definedName>
    <definedName name="mhpe2">#REF!</definedName>
    <definedName name="mhpw">#REF!</definedName>
    <definedName name="mhw">#REF!</definedName>
    <definedName name="MI_BANG">#REF!</definedName>
    <definedName name="MI_BU">#REF!</definedName>
    <definedName name="MI_GT">#REF!</definedName>
    <definedName name="MI_HAN">#REF!</definedName>
    <definedName name="MI_HP">#REF!</definedName>
    <definedName name="MI_RC1">#REF!</definedName>
    <definedName name="MI_RC2">#REF!</definedName>
    <definedName name="MI_TI">#REF!</definedName>
    <definedName name="minus">#REF!</definedName>
    <definedName name="MKDI">'[115]ABUT수량-A1'!$T$25</definedName>
    <definedName name="MKJIUCX" localSheetId="6">#REF!</definedName>
    <definedName name="MKJIUCX" localSheetId="5">#REF!</definedName>
    <definedName name="MKJIUCX">#REF!</definedName>
    <definedName name="mm" localSheetId="6">{#N/A,#N/A,TRUE,"토적및재료집계";#N/A,#N/A,TRUE,"토적및재료집계";#N/A,#N/A,TRUE,"단위량"}</definedName>
    <definedName name="mm" localSheetId="5">{#N/A,#N/A,TRUE,"토적및재료집계";#N/A,#N/A,TRUE,"토적및재료집계";#N/A,#N/A,TRUE,"단위량"}</definedName>
    <definedName name="mm">{#N/A,#N/A,TRUE,"토적및재료집계";#N/A,#N/A,TRUE,"토적및재료집계";#N/A,#N/A,TRUE,"단위량"}</definedName>
    <definedName name="MMMMM">#REF!</definedName>
    <definedName name="MNHL">[116]Sheet1!$A$4:$H$5</definedName>
    <definedName name="MO" localSheetId="6">#REF!</definedName>
    <definedName name="MO" localSheetId="5">#REF!</definedName>
    <definedName name="MO">#REF!</definedName>
    <definedName name="MODEL" localSheetId="6">#REF!</definedName>
    <definedName name="MODEL" localSheetId="5">#REF!</definedName>
    <definedName name="MODEL">#REF!</definedName>
    <definedName name="Modifier" localSheetId="6">#REF!</definedName>
    <definedName name="Modifier" localSheetId="5">#REF!</definedName>
    <definedName name="Modifier">#REF!</definedName>
    <definedName name="Module3.원가계산창" localSheetId="6">'[48] 설계내역서(전기).xlsx'!Module3.원가계산창</definedName>
    <definedName name="Module3.원가계산창" localSheetId="5">'[48] 설계내역서(전기).xlsx'!Module3.원가계산창</definedName>
    <definedName name="Module3.원가계산창">'[49] 설계내역서(전기).xlsx'!Module3.원가계산창</definedName>
    <definedName name="Mone" localSheetId="6">#REF!</definedName>
    <definedName name="Mone" localSheetId="5">#REF!</definedName>
    <definedName name="Mone">#REF!</definedName>
    <definedName name="MONEY" localSheetId="6">#REF!,#REF!</definedName>
    <definedName name="MONEY" localSheetId="5">#REF!,#REF!</definedName>
    <definedName name="MONEY">#REF!,#REF!</definedName>
    <definedName name="monitor" localSheetId="6">#REF!</definedName>
    <definedName name="monitor" localSheetId="5">#REF!</definedName>
    <definedName name="monitor">#REF!</definedName>
    <definedName name="MOO" localSheetId="6">[117]우각부보강!#REF!</definedName>
    <definedName name="MOO" localSheetId="5">[117]우각부보강!#REF!</definedName>
    <definedName name="MOO">[117]우각부보강!#REF!</definedName>
    <definedName name="MOR10L" localSheetId="6">[21]INPUT!#REF!</definedName>
    <definedName name="MOR10L" localSheetId="5">[21]INPUT!#REF!</definedName>
    <definedName name="MOR10L">[21]INPUT!#REF!</definedName>
    <definedName name="MOR10R">[21]INPUT!#REF!</definedName>
    <definedName name="MOR3L">[21]INPUT!#REF!</definedName>
    <definedName name="MOR3R">[21]INPUT!#REF!</definedName>
    <definedName name="MOR4L">[21]INPUT!#REF!</definedName>
    <definedName name="MOR4R">[21]INPUT!#REF!</definedName>
    <definedName name="MOR5L">[21]INPUT!#REF!</definedName>
    <definedName name="MOR5R">[21]INPUT!#REF!</definedName>
    <definedName name="MOR6L">[21]INPUT!#REF!</definedName>
    <definedName name="MOR6R">[21]INPUT!#REF!</definedName>
    <definedName name="MOR7L">[21]INPUT!#REF!</definedName>
    <definedName name="MOR7R">[21]INPUT!#REF!</definedName>
    <definedName name="MOR8L">[21]INPUT!#REF!</definedName>
    <definedName name="MOR8R">[21]INPUT!#REF!</definedName>
    <definedName name="MOR9L">[21]INPUT!#REF!</definedName>
    <definedName name="MOR9R">[21]INPUT!#REF!</definedName>
    <definedName name="MOTOR" localSheetId="6">#REF!</definedName>
    <definedName name="MOTOR" localSheetId="5">#REF!</definedName>
    <definedName name="MOTOR">#REF!</definedName>
    <definedName name="MOTOR__농형_전폐" localSheetId="6">#REF!</definedName>
    <definedName name="MOTOR__농형_전폐" localSheetId="5">#REF!</definedName>
    <definedName name="MOTOR__농형_전폐">#REF!</definedName>
    <definedName name="Mpf" localSheetId="6">#REF!</definedName>
    <definedName name="Mpf" localSheetId="5">#REF!</definedName>
    <definedName name="Mpf">#REF!</definedName>
    <definedName name="MpLower">#REF!</definedName>
    <definedName name="MpUpper">#REF!</definedName>
    <definedName name="MRD">#REF!</definedName>
    <definedName name="MRL">#REF!</definedName>
    <definedName name="MT">#REF!</definedName>
    <definedName name="mu">#REF!</definedName>
    <definedName name="Mv">#REF!</definedName>
    <definedName name="mvdl1">#REF!</definedName>
    <definedName name="mvel1">#REF!</definedName>
    <definedName name="mvel2">#REF!</definedName>
    <definedName name="mvel3">#REF!</definedName>
    <definedName name="mvll1">#REF!</definedName>
    <definedName name="mvpe2">#REF!</definedName>
    <definedName name="mvpw">#REF!</definedName>
    <definedName name="MX">#REF!</definedName>
    <definedName name="Mxw">#REF!</definedName>
    <definedName name="MXX">#REF!</definedName>
    <definedName name="My">#REF!</definedName>
    <definedName name="MYB.1">#REF!</definedName>
    <definedName name="MYB.2">#REF!</definedName>
    <definedName name="MYH">#REF!</definedName>
    <definedName name="Myw">#REF!</definedName>
    <definedName name="MZ">#REF!</definedName>
    <definedName name="MZZ">#REF!</definedName>
    <definedName name="M당무게">[118]DATE!$E$24:$E$85</definedName>
    <definedName name="N" localSheetId="6">#REF!</definedName>
    <definedName name="N" localSheetId="5">#REF!</definedName>
    <definedName name="N">#REF!</definedName>
    <definedName name="N_D" localSheetId="6">[34]기본DATA!#REF!</definedName>
    <definedName name="N_D" localSheetId="5">[34]기본DATA!#REF!</definedName>
    <definedName name="N_D">[34]기본DATA!#REF!</definedName>
    <definedName name="N1A" localSheetId="6">#REF!</definedName>
    <definedName name="N1A" localSheetId="5">#REF!</definedName>
    <definedName name="N1A">#REF!</definedName>
    <definedName name="N1D" localSheetId="6">#REF!</definedName>
    <definedName name="N1D" localSheetId="5">#REF!</definedName>
    <definedName name="N1D">#REF!</definedName>
    <definedName name="N1S" localSheetId="6">#REF!</definedName>
    <definedName name="N1S" localSheetId="5">#REF!</definedName>
    <definedName name="N1S">#REF!</definedName>
    <definedName name="N2S">#REF!</definedName>
    <definedName name="N3S">#REF!</definedName>
    <definedName name="NA">#REF!</definedName>
    <definedName name="NAK">#N/A</definedName>
    <definedName name="NAM">#REF!</definedName>
    <definedName name="NAME">#N/A</definedName>
    <definedName name="NBVCV">'[93]20관리비율'!$A$1:$D$25</definedName>
    <definedName name="NC" localSheetId="6">#REF!</definedName>
    <definedName name="NC" localSheetId="5">#REF!</definedName>
    <definedName name="NC">#REF!</definedName>
    <definedName name="NCA" localSheetId="6">#REF!</definedName>
    <definedName name="NCA" localSheetId="5">#REF!</definedName>
    <definedName name="NCA">#REF!</definedName>
    <definedName name="NCD" localSheetId="6">#REF!</definedName>
    <definedName name="NCD" localSheetId="5">#REF!</definedName>
    <definedName name="NCD">#REF!</definedName>
    <definedName name="ND">#REF!</definedName>
    <definedName name="NDO">#REF!</definedName>
    <definedName name="NE">#REF!</definedName>
    <definedName name="NEW">#REF!</definedName>
    <definedName name="NF">#REF!</definedName>
    <definedName name="NFB">#REF!</definedName>
    <definedName name="NHL">[119]터널조도!$AR$19:$AT$25</definedName>
    <definedName name="NI">[120]노임!$A$1:$B$65536</definedName>
    <definedName name="NMB">[34]기본DATA!#REF!</definedName>
    <definedName name="NN" localSheetId="6">#REF!</definedName>
    <definedName name="NN" localSheetId="5">#REF!</definedName>
    <definedName name="NN">#REF!</definedName>
    <definedName name="NNN" localSheetId="6">#REF!</definedName>
    <definedName name="NNN" localSheetId="5">#REF!</definedName>
    <definedName name="NNN">#REF!</definedName>
    <definedName name="NNNN">'[37]ABUT수량-A1'!$T$25</definedName>
    <definedName name="NO">#N/A</definedName>
    <definedName name="no4fix">#REF!</definedName>
    <definedName name="NoCon">#REF!</definedName>
    <definedName name="NOIM">[120]노임!$A$1:$B$17</definedName>
    <definedName name="NOMUBY" localSheetId="6">#REF!</definedName>
    <definedName name="NOMUBY" localSheetId="5">#REF!</definedName>
    <definedName name="NOMUBY">#REF!</definedName>
    <definedName name="NOTCH" localSheetId="6">#REF!</definedName>
    <definedName name="NOTCH" localSheetId="5">#REF!</definedName>
    <definedName name="NOTCH">#REF!</definedName>
    <definedName name="note" localSheetId="6">#REF!</definedName>
    <definedName name="note" localSheetId="5">#REF!</definedName>
    <definedName name="note">#REF!</definedName>
    <definedName name="NP" localSheetId="6">#REF!</definedName>
    <definedName name="NP" localSheetId="5">#REF!</definedName>
    <definedName name="NP">#REF!</definedName>
    <definedName name="NPG" localSheetId="6">#REF!</definedName>
    <definedName name="NPG" localSheetId="5">#REF!</definedName>
    <definedName name="NPG">#REF!</definedName>
    <definedName name="NPI">#REF!</definedName>
    <definedName name="NPZ">#REF!</definedName>
    <definedName name="nrf">'[86]ABUT수량-A1'!$T$25</definedName>
    <definedName name="NSA" localSheetId="6">#REF!</definedName>
    <definedName name="NSA" localSheetId="5">#REF!</definedName>
    <definedName name="NSA">#REF!</definedName>
    <definedName name="NSC" localSheetId="6">#REF!</definedName>
    <definedName name="NSC" localSheetId="5">#REF!</definedName>
    <definedName name="NSC">#REF!</definedName>
    <definedName name="NSD" localSheetId="6">#REF!</definedName>
    <definedName name="NSD" localSheetId="5">#REF!</definedName>
    <definedName name="NSD">#REF!</definedName>
    <definedName name="NSE">#REF!</definedName>
    <definedName name="NSH">#REF!</definedName>
    <definedName name="NSO">#REF!</definedName>
    <definedName name="NSP">#REF!</definedName>
    <definedName name="NST">#REF!</definedName>
    <definedName name="NSV">#REF!</definedName>
    <definedName name="null">#REF!</definedName>
    <definedName name="nvht">[67]교각계산!$K$98</definedName>
    <definedName name="nx" localSheetId="6">#REF!</definedName>
    <definedName name="nx" localSheetId="5">#REF!</definedName>
    <definedName name="nx">#REF!</definedName>
    <definedName name="n이" localSheetId="6">#REF!</definedName>
    <definedName name="n이" localSheetId="5">#REF!</definedName>
    <definedName name="n이">#REF!</definedName>
    <definedName name="n이_1" localSheetId="6">#REF!</definedName>
    <definedName name="n이_1" localSheetId="5">#REF!</definedName>
    <definedName name="n이_1">#REF!</definedName>
    <definedName name="n이_2">#REF!</definedName>
    <definedName name="n일">#REF!</definedName>
    <definedName name="N치">#REF!</definedName>
    <definedName name="O" localSheetId="6">[89]원형1호맨홀토공수량!#REF!</definedName>
    <definedName name="O" localSheetId="5">[89]원형1호맨홀토공수량!#REF!</definedName>
    <definedName name="O">[90]원형1호맨홀토공수량!#REF!</definedName>
    <definedName name="o_m" localSheetId="6">#REF!</definedName>
    <definedName name="o_m" localSheetId="5">#REF!</definedName>
    <definedName name="o_m">#REF!</definedName>
    <definedName name="OIO" localSheetId="6">#REF!</definedName>
    <definedName name="OIO" localSheetId="5">#REF!</definedName>
    <definedName name="OIO">#REF!</definedName>
    <definedName name="okpk" localSheetId="6">#REF!</definedName>
    <definedName name="okpk" localSheetId="5">#REF!</definedName>
    <definedName name="okpk">#REF!</definedName>
    <definedName name="OLIKUJ" localSheetId="6">[75]우각부보강!#REF!</definedName>
    <definedName name="OLIKUJ" localSheetId="5">[75]우각부보강!#REF!</definedName>
    <definedName name="OLIKUJ">[75]우각부보강!#REF!</definedName>
    <definedName name="OO">#N/A</definedName>
    <definedName name="OOO" localSheetId="6">#REF!</definedName>
    <definedName name="OOO" localSheetId="5">#REF!</definedName>
    <definedName name="OOO">#REF!</definedName>
    <definedName name="oooo">'[121]ABUT수량-A1'!$T$25</definedName>
    <definedName name="oooooo" localSheetId="6" hidden="1">{"'자리배치도'!$AG$1:$CI$28"}</definedName>
    <definedName name="oooooo" localSheetId="5" hidden="1">{"'자리배치도'!$AG$1:$CI$28"}</definedName>
    <definedName name="oooooo" hidden="1">{"'자리배치도'!$AG$1:$CI$28"}</definedName>
    <definedName name="OP" localSheetId="6">#REF!</definedName>
    <definedName name="OP" localSheetId="5">#REF!</definedName>
    <definedName name="OP">#REF!</definedName>
    <definedName name="OT_A" localSheetId="6">IF(OR(AND(#REF!&lt;2,#REF!&gt;19),AND(AND(#REF!&gt;=2,#REF!&lt;=3),AND(#REF!&gt;=6,#REF!&lt;=19)),AND(#REF!&gt;3,AND(#REF!&gt;=1,#REF!&lt;=5))),1,0)</definedName>
    <definedName name="OT_A" localSheetId="5">IF(OR(AND(#REF!&lt;2,#REF!&gt;19),AND(AND(#REF!&gt;=2,#REF!&lt;=3),AND(#REF!&gt;=6,#REF!&lt;=19)),AND(#REF!&gt;3,AND(#REF!&gt;=1,#REF!&lt;=5))),1,0)</definedName>
    <definedName name="OT_A">IF(OR(AND(#REF!&lt;2,#REF!&gt;19),AND(AND(#REF!&gt;=2,#REF!&lt;=3),AND(#REF!&gt;=6,#REF!&lt;=19)),AND(#REF!&gt;3,AND(#REF!&gt;=1,#REF!&lt;=5))),1,0)</definedName>
    <definedName name="OT_C">IF(OR(AND(AND(#REF!&gt;=2,#REF!&lt;=3),#REF!&gt;19),AND(#REF!&gt;3,#REF!&gt;=6)),1,0)</definedName>
    <definedName name="OT_S">IF(OR(AND(#REF!&lt;2,AND(#REF!&gt;=1,#REF!&lt;=19)),AND(AND(#REF!&gt;=2,#REF!&lt;=3),AND(#REF!&gt;=1,#REF!&lt;=5))),1,0)</definedName>
    <definedName name="ou">'[62]설직재-1'!#REF!</definedName>
    <definedName name="OUT4C" localSheetId="6">#REF!</definedName>
    <definedName name="OUT4C" localSheetId="5">#REF!</definedName>
    <definedName name="OUT4C">#REF!</definedName>
    <definedName name="OUT4C1" localSheetId="6">#REF!</definedName>
    <definedName name="OUT4C1" localSheetId="5">#REF!</definedName>
    <definedName name="OUT4C1">#REF!</definedName>
    <definedName name="OUT8C" localSheetId="6">#REF!</definedName>
    <definedName name="OUT8C" localSheetId="5">#REF!</definedName>
    <definedName name="OUT8C">#REF!</definedName>
    <definedName name="p" localSheetId="6">#REF!</definedName>
    <definedName name="p" localSheetId="5">#REF!</definedName>
    <definedName name="p">#REF!</definedName>
    <definedName name="P.S.C.BEAM">#REF!</definedName>
    <definedName name="p_a">#REF!</definedName>
    <definedName name="p_a_m">#REF!</definedName>
    <definedName name="p_m" localSheetId="6">#REF!</definedName>
    <definedName name="p_m" localSheetId="5">#REF!</definedName>
    <definedName name="p_m">#REF!</definedName>
    <definedName name="p_t">#REF!</definedName>
    <definedName name="p_t_m">#REF!</definedName>
    <definedName name="P01_" localSheetId="6">'[14]산재 안전'!#REF!</definedName>
    <definedName name="P01_" localSheetId="5">'[14]산재 안전'!#REF!</definedName>
    <definedName name="P01_">'[14]산재 안전'!#REF!</definedName>
    <definedName name="P02_" localSheetId="6">'[14]산재 안전'!#REF!</definedName>
    <definedName name="P02_" localSheetId="5">'[14]산재 안전'!#REF!</definedName>
    <definedName name="P02_">'[14]산재 안전'!#REF!</definedName>
    <definedName name="P10TL" localSheetId="6">[21]INPUT!#REF!</definedName>
    <definedName name="P10TL" localSheetId="5">[21]INPUT!#REF!</definedName>
    <definedName name="P10TL">[21]INPUT!#REF!</definedName>
    <definedName name="P10TR" localSheetId="6">[21]INPUT!#REF!</definedName>
    <definedName name="P10TR" localSheetId="5">[21]INPUT!#REF!</definedName>
    <definedName name="P10TR">[21]INPUT!#REF!</definedName>
    <definedName name="P1H1" localSheetId="6">[18]Sheet1!#REF!</definedName>
    <definedName name="P1H1" localSheetId="5">[18]Sheet1!#REF!</definedName>
    <definedName name="P1H1">[18]Sheet1!#REF!</definedName>
    <definedName name="P1X" localSheetId="6">#REF!</definedName>
    <definedName name="P1X" localSheetId="5">#REF!</definedName>
    <definedName name="P1X">#REF!</definedName>
    <definedName name="P1Z" localSheetId="6">#REF!</definedName>
    <definedName name="P1Z" localSheetId="5">#REF!</definedName>
    <definedName name="P1Z">#REF!</definedName>
    <definedName name="P2X" localSheetId="6">#REF!</definedName>
    <definedName name="P2X" localSheetId="5">#REF!</definedName>
    <definedName name="P2X">#REF!</definedName>
    <definedName name="P2Z">#REF!</definedName>
    <definedName name="P3TL">[21]INPUT!#REF!</definedName>
    <definedName name="P3TR">[21]INPUT!#REF!</definedName>
    <definedName name="P3X" localSheetId="6">#REF!</definedName>
    <definedName name="P3X" localSheetId="5">#REF!</definedName>
    <definedName name="P3X">#REF!</definedName>
    <definedName name="P4TL" localSheetId="6">[21]INPUT!#REF!</definedName>
    <definedName name="P4TL" localSheetId="5">[21]INPUT!#REF!</definedName>
    <definedName name="P4TL">[21]INPUT!#REF!</definedName>
    <definedName name="P4TR" localSheetId="6">[21]INPUT!#REF!</definedName>
    <definedName name="P4TR" localSheetId="5">[21]INPUT!#REF!</definedName>
    <definedName name="P4TR">[21]INPUT!#REF!</definedName>
    <definedName name="P4X" localSheetId="6">#REF!</definedName>
    <definedName name="P4X" localSheetId="5">#REF!</definedName>
    <definedName name="P4X">#REF!</definedName>
    <definedName name="P5TL" localSheetId="6">[21]INPUT!#REF!</definedName>
    <definedName name="P5TL" localSheetId="5">[21]INPUT!#REF!</definedName>
    <definedName name="P5TL">[21]INPUT!#REF!</definedName>
    <definedName name="P5TR" localSheetId="6">[21]INPUT!#REF!</definedName>
    <definedName name="P5TR" localSheetId="5">[21]INPUT!#REF!</definedName>
    <definedName name="P5TR">[21]INPUT!#REF!</definedName>
    <definedName name="P6TL" localSheetId="6">[21]INPUT!#REF!</definedName>
    <definedName name="P6TL" localSheetId="5">[21]INPUT!#REF!</definedName>
    <definedName name="P6TL">[21]INPUT!#REF!</definedName>
    <definedName name="P6TR" localSheetId="6">[21]INPUT!#REF!</definedName>
    <definedName name="P6TR" localSheetId="5">[21]INPUT!#REF!</definedName>
    <definedName name="P6TR">[21]INPUT!#REF!</definedName>
    <definedName name="P7TL">[21]INPUT!#REF!</definedName>
    <definedName name="P7TR">[21]INPUT!#REF!</definedName>
    <definedName name="P8TL">[21]INPUT!#REF!</definedName>
    <definedName name="P8TR">[21]INPUT!#REF!</definedName>
    <definedName name="P9TL">[21]INPUT!#REF!</definedName>
    <definedName name="P9TR">[21]INPUT!#REF!</definedName>
    <definedName name="PA" localSheetId="6">#REF!</definedName>
    <definedName name="PA" localSheetId="5">#REF!</definedName>
    <definedName name="PA">#REF!</definedName>
    <definedName name="part" localSheetId="6">#REF!</definedName>
    <definedName name="part" localSheetId="5">#REF!</definedName>
    <definedName name="part">#REF!</definedName>
    <definedName name="PartNo" localSheetId="6">#REF!</definedName>
    <definedName name="PartNo" localSheetId="5">#REF!</definedName>
    <definedName name="PartNo">#REF!</definedName>
    <definedName name="PASS">#REF!</definedName>
    <definedName name="Patsy">#REF!</definedName>
    <definedName name="pa삼">#REF!</definedName>
    <definedName name="Pa오">#REF!</definedName>
    <definedName name="PB">#REF!</definedName>
    <definedName name="PB.100100">#REF!</definedName>
    <definedName name="PB.10050">#REF!</definedName>
    <definedName name="PB.10075">#REF!</definedName>
    <definedName name="PB.150100">#REF!</definedName>
    <definedName name="PB.150150">#REF!</definedName>
    <definedName name="PB.200100">#REF!</definedName>
    <definedName name="PB.200150">#REF!</definedName>
    <definedName name="PB.200200">#REF!</definedName>
    <definedName name="PB.250100">#REF!</definedName>
    <definedName name="PB.250150">#REF!</definedName>
    <definedName name="PB.250200">#REF!</definedName>
    <definedName name="PB.300100">#REF!</definedName>
    <definedName name="PB.300150">#REF!</definedName>
    <definedName name="PB.300200">#REF!</definedName>
    <definedName name="PB.300300">#REF!</definedName>
    <definedName name="PB.400200">#REF!</definedName>
    <definedName name="PB.400300">#REF!</definedName>
    <definedName name="PB.600400">#REF!</definedName>
    <definedName name="PBB">#REF!</definedName>
    <definedName name="PC">#REF!</definedName>
    <definedName name="pcase">#REF!</definedName>
    <definedName name="pcaseout">#REF!</definedName>
    <definedName name="PCO">#REF!</definedName>
    <definedName name="PCSW댓수">#REF!</definedName>
    <definedName name="PCSW비용">#REF!</definedName>
    <definedName name="PC대여비">#REF!</definedName>
    <definedName name="PD" localSheetId="6">[34]기본DATA!#REF!</definedName>
    <definedName name="PD" localSheetId="5">[34]기본DATA!#REF!</definedName>
    <definedName name="PD">[34]기본DATA!#REF!</definedName>
    <definedName name="PE" localSheetId="6">#REF!</definedName>
    <definedName name="PE" localSheetId="5">#REF!</definedName>
    <definedName name="PE">#REF!</definedName>
    <definedName name="PE100C" localSheetId="6">[57]단가!#REF!</definedName>
    <definedName name="PE100C" localSheetId="5">[57]단가!#REF!</definedName>
    <definedName name="PE100C">[56]단가!#REF!</definedName>
    <definedName name="PE16C" localSheetId="6">[57]단가!#REF!</definedName>
    <definedName name="PE16C" localSheetId="5">[57]단가!#REF!</definedName>
    <definedName name="PE16C">[56]단가!#REF!</definedName>
    <definedName name="PE22C" localSheetId="6">[57]단가!#REF!</definedName>
    <definedName name="PE22C" localSheetId="5">[57]단가!#REF!</definedName>
    <definedName name="PE22C">[56]단가!#REF!</definedName>
    <definedName name="pe22c1" localSheetId="6">#REF!</definedName>
    <definedName name="pe22c1" localSheetId="5">#REF!</definedName>
    <definedName name="pe22c1">#REF!</definedName>
    <definedName name="pe22c2" localSheetId="6">#REF!</definedName>
    <definedName name="pe22c2" localSheetId="5">#REF!</definedName>
    <definedName name="pe22c2">#REF!</definedName>
    <definedName name="PE28C" localSheetId="6">[57]단가!#REF!</definedName>
    <definedName name="PE28C" localSheetId="5">[57]단가!#REF!</definedName>
    <definedName name="PE28C">[56]단가!#REF!</definedName>
    <definedName name="PE36C" localSheetId="6">[57]단가!#REF!</definedName>
    <definedName name="PE36C" localSheetId="5">[57]단가!#REF!</definedName>
    <definedName name="PE36C">[56]단가!#REF!</definedName>
    <definedName name="PE42C" localSheetId="6">[57]단가!#REF!</definedName>
    <definedName name="PE42C" localSheetId="5">[57]단가!#REF!</definedName>
    <definedName name="PE42C">[56]단가!#REF!</definedName>
    <definedName name="PE54C" localSheetId="6">[57]단가!#REF!</definedName>
    <definedName name="PE54C" localSheetId="5">[57]단가!#REF!</definedName>
    <definedName name="PE54C">[56]단가!#REF!</definedName>
    <definedName name="PEA" localSheetId="6">#REF!</definedName>
    <definedName name="PEA" localSheetId="5">#REF!</definedName>
    <definedName name="PEA">#REF!</definedName>
    <definedName name="PEE">[55]DATA!$N$4:$P$12</definedName>
    <definedName name="PF" localSheetId="6">#REF!</definedName>
    <definedName name="PF" localSheetId="5">#REF!</definedName>
    <definedName name="PF">#REF!</definedName>
    <definedName name="PG" localSheetId="6">#REF!</definedName>
    <definedName name="PG" localSheetId="5">#REF!</definedName>
    <definedName name="PG">#REF!</definedName>
    <definedName name="PH" localSheetId="6">#REF!</definedName>
    <definedName name="PH" localSheetId="5">#REF!</definedName>
    <definedName name="PH">#REF!</definedName>
    <definedName name="PHG">#REF!</definedName>
    <definedName name="phi">#REF!</definedName>
    <definedName name="PhiH">#REF!</definedName>
    <definedName name="PhiJ">#REF!</definedName>
    <definedName name="PhiT">#REF!</definedName>
    <definedName name="phiVn">#REF!</definedName>
    <definedName name="PI">#REF!</definedName>
    <definedName name="pi_e">#REF!</definedName>
    <definedName name="pi_ea">#REF!</definedName>
    <definedName name="PIBA">[107]설계조건!$I$41</definedName>
    <definedName name="piece" localSheetId="6">#REF!</definedName>
    <definedName name="piece" localSheetId="5">#REF!</definedName>
    <definedName name="piece">#REF!</definedName>
    <definedName name="pile_s">[63]말뚝지지력산정!$F$116</definedName>
    <definedName name="PILED10L">[21]INPUT!#REF!</definedName>
    <definedName name="PILED10R">[21]INPUT!#REF!</definedName>
    <definedName name="PILED3L">[21]INPUT!#REF!</definedName>
    <definedName name="PILED3R">[21]INPUT!#REF!</definedName>
    <definedName name="PILED4L">[21]INPUT!#REF!</definedName>
    <definedName name="PILED4R">[21]INPUT!#REF!</definedName>
    <definedName name="PILED5L">[21]INPUT!#REF!</definedName>
    <definedName name="PILED5R">[21]INPUT!#REF!</definedName>
    <definedName name="PILED6L">[21]INPUT!#REF!</definedName>
    <definedName name="PILED6R">[21]INPUT!#REF!</definedName>
    <definedName name="PILED7L">[21]INPUT!#REF!</definedName>
    <definedName name="PILED7R">[21]INPUT!#REF!</definedName>
    <definedName name="PILED8L">[21]INPUT!#REF!</definedName>
    <definedName name="PILED8R">[21]INPUT!#REF!</definedName>
    <definedName name="PILED9L">[21]INPUT!#REF!</definedName>
    <definedName name="PILED9R">[21]INPUT!#REF!</definedName>
    <definedName name="PILET10L">[21]INPUT!#REF!</definedName>
    <definedName name="PILET10R">[21]INPUT!#REF!</definedName>
    <definedName name="PILET3L">[21]INPUT!#REF!</definedName>
    <definedName name="PILET3R">[21]INPUT!#REF!</definedName>
    <definedName name="PILET4L">[21]INPUT!#REF!</definedName>
    <definedName name="PILET4R">[21]INPUT!#REF!</definedName>
    <definedName name="PILET5L">[21]INPUT!#REF!</definedName>
    <definedName name="PILET5R">[21]INPUT!#REF!</definedName>
    <definedName name="PILET6L">[21]INPUT!#REF!</definedName>
    <definedName name="PILET6R">[21]INPUT!#REF!</definedName>
    <definedName name="PILET7L">[21]INPUT!#REF!</definedName>
    <definedName name="PILET7R">[21]INPUT!#REF!</definedName>
    <definedName name="PILET8L">[21]INPUT!#REF!</definedName>
    <definedName name="PILET8R">[21]INPUT!#REF!</definedName>
    <definedName name="PILET9L">[21]INPUT!#REF!</definedName>
    <definedName name="PILET9R">[21]INPUT!#REF!</definedName>
    <definedName name="PILE규격" localSheetId="6">#REF!</definedName>
    <definedName name="PILE규격" localSheetId="5">#REF!</definedName>
    <definedName name="PILE규격">#REF!</definedName>
    <definedName name="PILE길이">[100]가시설수량!$AE$13</definedName>
    <definedName name="PIM" localSheetId="6">#REF!</definedName>
    <definedName name="PIM" localSheetId="5">#REF!</definedName>
    <definedName name="PIM">#REF!</definedName>
    <definedName name="PIS" localSheetId="6">#REF!</definedName>
    <definedName name="PIS" localSheetId="5">#REF!</definedName>
    <definedName name="PIS">#REF!</definedName>
    <definedName name="PJ" localSheetId="6">#REF!</definedName>
    <definedName name="PJ" localSheetId="5">#REF!</definedName>
    <definedName name="PJ">#REF!</definedName>
    <definedName name="PJT">#N/A</definedName>
    <definedName name="PJT개요">#REF!</definedName>
    <definedName name="PK" localSheetId="6">#REF!</definedName>
    <definedName name="PK" localSheetId="5">#REF!</definedName>
    <definedName name="PK">#REF!</definedName>
    <definedName name="PL" localSheetId="6">[44]교각1!#REF!</definedName>
    <definedName name="PL" localSheetId="5">[44]교각1!#REF!</definedName>
    <definedName name="PL">[44]교각1!#REF!</definedName>
    <definedName name="PL_storage" localSheetId="6">[9]Supplement2!#REF!</definedName>
    <definedName name="PL_storage" localSheetId="5">[9]Supplement2!#REF!</definedName>
    <definedName name="PL_storage">[9]Supplement2!#REF!</definedName>
    <definedName name="Plotter댓수" localSheetId="6">#REF!</definedName>
    <definedName name="Plotter댓수" localSheetId="5">#REF!</definedName>
    <definedName name="Plotter댓수">#REF!</definedName>
    <definedName name="Plotter비용" localSheetId="6">#REF!</definedName>
    <definedName name="Plotter비용" localSheetId="5">#REF!</definedName>
    <definedName name="Plotter비용">#REF!</definedName>
    <definedName name="PM" localSheetId="6">#REF!</definedName>
    <definedName name="PM" localSheetId="5">#REF!</definedName>
    <definedName name="PM">#REF!</definedName>
    <definedName name="pmax" localSheetId="6">#REF!</definedName>
    <definedName name="pmax" localSheetId="5">#REF!</definedName>
    <definedName name="pmax">#REF!</definedName>
    <definedName name="pmin" localSheetId="6">#REF!</definedName>
    <definedName name="pmin" localSheetId="5">#REF!</definedName>
    <definedName name="pmin">#REF!</definedName>
    <definedName name="pmin3">#REF!</definedName>
    <definedName name="PMS">#REF!</definedName>
    <definedName name="PN">[44]교각1!#REF!</definedName>
    <definedName name="PNLW10">[24]부하계산서!#REF!</definedName>
    <definedName name="PNLW8">[24]부하계산서!#REF!</definedName>
    <definedName name="PO" localSheetId="6">#REF!</definedName>
    <definedName name="PO" localSheetId="5">#REF!</definedName>
    <definedName name="PO">#REF!</definedName>
    <definedName name="POI" localSheetId="6">#REF!</definedName>
    <definedName name="POI" localSheetId="5">#REF!</definedName>
    <definedName name="POI">#REF!</definedName>
    <definedName name="POOM" localSheetId="6">[34]기본DATA!#REF!</definedName>
    <definedName name="POOM" localSheetId="5">[34]기본DATA!#REF!</definedName>
    <definedName name="POOM">[34]기본DATA!#REF!</definedName>
    <definedName name="POT_BEARING" localSheetId="6">#REF!</definedName>
    <definedName name="POT_BEARING" localSheetId="5">#REF!</definedName>
    <definedName name="POT_BEARING">#REF!</definedName>
    <definedName name="pp" localSheetId="6">#REF!,#REF!</definedName>
    <definedName name="pp" localSheetId="5">#REF!,#REF!</definedName>
    <definedName name="pp">#REF!,#REF!</definedName>
    <definedName name="Ppf" localSheetId="6">#REF!</definedName>
    <definedName name="Ppf" localSheetId="5">#REF!</definedName>
    <definedName name="Ppf">#REF!</definedName>
    <definedName name="PPP" localSheetId="6">'[48] 설계내역서(전기).xlsx'!PPP</definedName>
    <definedName name="PPP" localSheetId="5">'[48] 설계내역서(전기).xlsx'!PPP</definedName>
    <definedName name="PPP">'[49] 설계내역서(전기).xlsx'!PPP</definedName>
    <definedName name="ppppp">'[108]ABUT수량-A1'!$T$25</definedName>
    <definedName name="PQ" localSheetId="6">#REF!</definedName>
    <definedName name="PQ" localSheetId="5">#REF!</definedName>
    <definedName name="PQ">#REF!</definedName>
    <definedName name="Pr" localSheetId="6">#REF!</definedName>
    <definedName name="Pr" localSheetId="5">#REF!</definedName>
    <definedName name="Pr">#REF!</definedName>
    <definedName name="PRC" localSheetId="6">#REF!</definedName>
    <definedName name="PRC" localSheetId="5">#REF!</definedName>
    <definedName name="PRC">#REF!</definedName>
    <definedName name="PRDump">#REF!</definedName>
    <definedName name="PRICE">#REF!</definedName>
    <definedName name="prin">#REF!</definedName>
    <definedName name="prin1">#REF!</definedName>
    <definedName name="PRINT">#REF!</definedName>
    <definedName name="_xlnm.Print_Area" localSheetId="4">'(참조)보정계수'!$A$1:$J$31</definedName>
    <definedName name="_xlnm.Print_Area" localSheetId="2">FP산정!$A$1:$H$57</definedName>
    <definedName name="_xlnm.Print_Area" localSheetId="1">'개발비 산출내역'!$A$1:$J$7</definedName>
    <definedName name="_xlnm.Print_Area" localSheetId="6">'구매물품(HW)'!$A$1:$S$44</definedName>
    <definedName name="_xlnm.Print_Area" localSheetId="0">산출내역서!$A$1:$O$17</definedName>
    <definedName name="_xlnm.Print_Area" localSheetId="3">'소프트웨어개발비산출-간이법'!$A$1:$L$45</definedName>
    <definedName name="_xlnm.Print_Area" localSheetId="5">하드웨어산출!$A$1:$E$17</definedName>
    <definedName name="_xlnm.Print_Area">#REF!</definedName>
    <definedName name="PRINT_AREA_MI" localSheetId="6">#REF!</definedName>
    <definedName name="PRINT_AREA_MI" localSheetId="5">#REF!</definedName>
    <definedName name="PRINT_AREA_MI">#REF!</definedName>
    <definedName name="PRINT_AREA_MI1">[18]Sheet2!$A$1:$J$21</definedName>
    <definedName name="Print_files">#REF!</definedName>
    <definedName name="PRINT_TILIES" localSheetId="6">#REF!,#REF!,#REF!,#REF!,#REF!</definedName>
    <definedName name="PRINT_TILIES" localSheetId="5">#REF!,#REF!,#REF!,#REF!,#REF!</definedName>
    <definedName name="PRINT_TILIES">#REF!,#REF!,#REF!,#REF!,#REF!</definedName>
    <definedName name="PRINT_TILLES">[122]우수!$1:$3,[122]우수!$A:$D</definedName>
    <definedName name="PRINT_TILTES" localSheetId="6">#REF!</definedName>
    <definedName name="PRINT_TILTES" localSheetId="5">#REF!</definedName>
    <definedName name="PRINT_TILTES">#REF!</definedName>
    <definedName name="PRINT_TITEL" localSheetId="6">#REF!</definedName>
    <definedName name="PRINT_TITEL" localSheetId="5">#REF!</definedName>
    <definedName name="PRINT_TITEL">#REF!</definedName>
    <definedName name="PRINT_TITLE" localSheetId="6">#REF!</definedName>
    <definedName name="PRINT_TITLE" localSheetId="5">#REF!</definedName>
    <definedName name="PRINT_TITLE">#REF!</definedName>
    <definedName name="_xlnm.Print_Titles" localSheetId="2">FP산정!$35:$37</definedName>
    <definedName name="_xlnm.Print_Titles" localSheetId="6">#REF!</definedName>
    <definedName name="_xlnm.Print_Titles" localSheetId="5">#REF!</definedName>
    <definedName name="_xlnm.Print_Titles">#REF!</definedName>
    <definedName name="Print_Titles_MI" localSheetId="6">#REF!</definedName>
    <definedName name="Print_Titles_MI" localSheetId="5">#REF!</definedName>
    <definedName name="Print_Titles_MI">#REF!</definedName>
    <definedName name="print_titls" localSheetId="6">#REF!</definedName>
    <definedName name="print_titls" localSheetId="5">#REF!</definedName>
    <definedName name="print_titls">#REF!</definedName>
    <definedName name="printer">#REF!</definedName>
    <definedName name="PRINTER_AREA">#REF!</definedName>
    <definedName name="printer_Titles">#REF!</definedName>
    <definedName name="printer_ttitle">#REF!</definedName>
    <definedName name="prnit_titles">#REF!</definedName>
    <definedName name="product">#REF!</definedName>
    <definedName name="PROJECT">#N/A</definedName>
    <definedName name="PRT">#REF!</definedName>
    <definedName name="PS">#REF!</definedName>
    <definedName name="PSS">#REF!</definedName>
    <definedName name="PT" localSheetId="6">[44]교각1!#REF!</definedName>
    <definedName name="PT" localSheetId="5">[44]교각1!#REF!</definedName>
    <definedName name="PT">[44]교각1!#REF!</definedName>
    <definedName name="PTFSA" localSheetId="6">[6]제직재!#REF!</definedName>
    <definedName name="PTFSA" localSheetId="5">[6]제직재!#REF!</definedName>
    <definedName name="PTFSA">[6]제직재!#REF!</definedName>
    <definedName name="PTINT">[123]!PTINT</definedName>
    <definedName name="PTT" localSheetId="6">#REF!</definedName>
    <definedName name="PTT" localSheetId="5">#REF!</definedName>
    <definedName name="PTT">#REF!</definedName>
    <definedName name="PU" localSheetId="6">#REF!</definedName>
    <definedName name="PU" localSheetId="5">#REF!</definedName>
    <definedName name="PU">#REF!</definedName>
    <definedName name="PUM" localSheetId="6">[34]기본DATA!#REF!</definedName>
    <definedName name="PUM" localSheetId="5">[34]기본DATA!#REF!</definedName>
    <definedName name="PUM">[34]기본DATA!#REF!</definedName>
    <definedName name="PUMP" localSheetId="6">#REF!</definedName>
    <definedName name="PUMP" localSheetId="5">#REF!</definedName>
    <definedName name="PUMP">#REF!</definedName>
    <definedName name="PUU" localSheetId="6">#REF!</definedName>
    <definedName name="PUU" localSheetId="5">#REF!</definedName>
    <definedName name="PUU">#REF!</definedName>
    <definedName name="PV" localSheetId="6">#REF!</definedName>
    <definedName name="PV" localSheetId="5">#REF!</definedName>
    <definedName name="PV">#REF!</definedName>
    <definedName name="PVI">#REF!</definedName>
    <definedName name="PVT">#REF!</definedName>
    <definedName name="PWP">#REF!</definedName>
    <definedName name="PWS">[27]교각계산!$G$108</definedName>
    <definedName name="PWW" localSheetId="6">#REF!</definedName>
    <definedName name="PWW" localSheetId="5">#REF!</definedName>
    <definedName name="PWW">#REF!</definedName>
    <definedName name="pwwc1" localSheetId="6">#REF!</definedName>
    <definedName name="pwwc1" localSheetId="5">#REF!</definedName>
    <definedName name="pwwc1">#REF!</definedName>
    <definedName name="pwwc2" localSheetId="6">#REF!</definedName>
    <definedName name="pwwc2" localSheetId="5">#REF!</definedName>
    <definedName name="pwwc2">#REF!</definedName>
    <definedName name="q" hidden="1">#REF!</definedName>
    <definedName name="Q0245되메우기불량">[42]중기터파기!#REF!</definedName>
    <definedName name="Q0245사석불량">[42]중기터파기!#REF!</definedName>
    <definedName name="Q0245사석야간">[42]중기터파기!#REF!</definedName>
    <definedName name="Q0245토사불량">[42]중기터파기!#REF!</definedName>
    <definedName name="Q0245토사야간">[42]중기터파기!#REF!</definedName>
    <definedName name="Q04135되메우기불량">[42]중기터파기!#REF!</definedName>
    <definedName name="Q04135사석불량">[42]중기터파기!#REF!</definedName>
    <definedName name="Q04135사석야간">[42]중기터파기!#REF!</definedName>
    <definedName name="Q04135토사불량">[42]중기터파기!#REF!</definedName>
    <definedName name="Q04135토사야간">[42]중기터파기!#REF!</definedName>
    <definedName name="Q0490되메우기">[42]중기터파기!#REF!</definedName>
    <definedName name="Q0490되메우기불량">[42]중기터파기!#REF!</definedName>
    <definedName name="Q0490토사불량">[42]중기터파기!#REF!</definedName>
    <definedName name="Q0790되메우기불량">[42]중기터파기!#REF!</definedName>
    <definedName name="qa" localSheetId="6">{#N/A,#N/A,FALSE,"속도"}</definedName>
    <definedName name="qa" localSheetId="5">{#N/A,#N/A,FALSE,"속도"}</definedName>
    <definedName name="qa">{#N/A,#N/A,FALSE,"속도"}</definedName>
    <definedName name="qaa" localSheetId="6">{#N/A,#N/A,FALSE,"속도"}</definedName>
    <definedName name="qaa" localSheetId="5">{#N/A,#N/A,FALSE,"속도"}</definedName>
    <definedName name="qaa">{#N/A,#N/A,FALSE,"속도"}</definedName>
    <definedName name="qaaa" localSheetId="6">{#N/A,#N/A,FALSE,"속도"}</definedName>
    <definedName name="qaaa" localSheetId="5">{#N/A,#N/A,FALSE,"속도"}</definedName>
    <definedName name="qaaa">{#N/A,#N/A,FALSE,"속도"}</definedName>
    <definedName name="QAE" localSheetId="6">#REF!</definedName>
    <definedName name="QAE" localSheetId="5">#REF!</definedName>
    <definedName name="QAE">#REF!</definedName>
    <definedName name="QAQA">'[124]ABUT수량-A1'!$T$25</definedName>
    <definedName name="qb" localSheetId="6">{#N/A,#N/A,FALSE,"2~8번"}</definedName>
    <definedName name="qb" localSheetId="5">{#N/A,#N/A,FALSE,"2~8번"}</definedName>
    <definedName name="qb">{#N/A,#N/A,FALSE,"2~8번"}</definedName>
    <definedName name="qbb" localSheetId="6">{#N/A,#N/A,FALSE,"2~8번"}</definedName>
    <definedName name="qbb" localSheetId="5">{#N/A,#N/A,FALSE,"2~8번"}</definedName>
    <definedName name="qbb">{#N/A,#N/A,FALSE,"2~8번"}</definedName>
    <definedName name="qe" localSheetId="6">#REF!</definedName>
    <definedName name="qe" localSheetId="5">#REF!</definedName>
    <definedName name="qe">#REF!</definedName>
    <definedName name="Qe앨" localSheetId="6">#REF!</definedName>
    <definedName name="Qe앨" localSheetId="5">#REF!</definedName>
    <definedName name="Qe앨">#REF!</definedName>
    <definedName name="qi" localSheetId="6">[18]Sheet1!#REF!</definedName>
    <definedName name="qi" localSheetId="5">[18]Sheet1!#REF!</definedName>
    <definedName name="qi">[18]Sheet1!#REF!</definedName>
    <definedName name="qk" localSheetId="6" hidden="1">{"'자리배치도'!$AG$1:$CI$28"}</definedName>
    <definedName name="qk" localSheetId="5" hidden="1">{"'자리배치도'!$AG$1:$CI$28"}</definedName>
    <definedName name="qk" hidden="1">{"'자리배치도'!$AG$1:$CI$28"}</definedName>
    <definedName name="qpp">'[125]tggwan(mac)'!$A$1:$A$65536</definedName>
    <definedName name="qq" localSheetId="6" hidden="1">{#N/A,#N/A,FALSE,"단가표지"}</definedName>
    <definedName name="qq" localSheetId="5" hidden="1">{#N/A,#N/A,FALSE,"단가표지"}</definedName>
    <definedName name="qq" hidden="1">{#N/A,#N/A,FALSE,"단가표지"}</definedName>
    <definedName name="qqaa">'[121]ABUT수량-A1'!$T$25</definedName>
    <definedName name="qqq">[126]내역서!$A$3:$D$67</definedName>
    <definedName name="QQQQ">'[125]ABUT수량-A1'!$T$25</definedName>
    <definedName name="qqqqq">'[127]ABUT수량-A1'!$T$25</definedName>
    <definedName name="QQQR">'[109]tggwan(mac)'!$A$1:$A$65536</definedName>
    <definedName name="QT_A" localSheetId="6">IF(OR(AND(#REF!&lt;2,#REF!&gt;19),AND(AND(#REF!&gt;=2,#REF!&lt;=3),AND(#REF!&gt;=6,#REF!&lt;=19)),AND(#REF!&gt;3,AND(#REF!&gt;=1,#REF!&lt;=5))),1,0)</definedName>
    <definedName name="QT_A" localSheetId="5">IF(OR(AND(#REF!&lt;2,#REF!&gt;19),AND(AND(#REF!&gt;=2,#REF!&lt;=3),AND(#REF!&gt;=6,#REF!&lt;=19)),AND(#REF!&gt;3,AND(#REF!&gt;=1,#REF!&lt;=5))),1,0)</definedName>
    <definedName name="QT_A">IF(OR(AND(#REF!&lt;2,#REF!&gt;19),AND(AND(#REF!&gt;=2,#REF!&lt;=3),AND(#REF!&gt;=6,#REF!&lt;=19)),AND(#REF!&gt;3,AND(#REF!&gt;=1,#REF!&lt;=5))),1,0)</definedName>
    <definedName name="QT_C" localSheetId="6">IF(OR(AND(AND(#REF!&gt;=2,#REF!&lt;=3),#REF!&gt;19),AND(#REF!&gt;3,#REF!&gt;=6)),1,0)</definedName>
    <definedName name="QT_C" localSheetId="5">IF(OR(AND(AND(#REF!&gt;=2,#REF!&lt;=3),#REF!&gt;19),AND(#REF!&gt;3,#REF!&gt;=6)),1,0)</definedName>
    <definedName name="QT_C">IF(OR(AND(AND(#REF!&gt;=2,#REF!&lt;=3),#REF!&gt;19),AND(#REF!&gt;3,#REF!&gt;=6)),1,0)</definedName>
    <definedName name="QT_S" localSheetId="6">IF(OR(AND(#REF!&lt;2,AND(#REF!&gt;=1,#REF!&lt;=19)),AND(AND(#REF!&gt;=2,#REF!&lt;=3),AND(#REF!&gt;=1,#REF!&lt;=5))),1,0)</definedName>
    <definedName name="QT_S" localSheetId="5">IF(OR(AND(#REF!&lt;2,AND(#REF!&gt;=1,#REF!&lt;=19)),AND(AND(#REF!&gt;=2,#REF!&lt;=3),AND(#REF!&gt;=1,#REF!&lt;=5))),1,0)</definedName>
    <definedName name="QT_S">IF(OR(AND(#REF!&lt;2,AND(#REF!&gt;=1,#REF!&lt;=19)),AND(AND(#REF!&gt;=2,#REF!&lt;=3),AND(#REF!&gt;=1,#REF!&lt;=5))),1,0)</definedName>
    <definedName name="Qten" localSheetId="6">#REF!</definedName>
    <definedName name="Qten" localSheetId="5">#REF!</definedName>
    <definedName name="Qten">#REF!</definedName>
    <definedName name="QTY">#N/A</definedName>
    <definedName name="qu" localSheetId="6">#REF!</definedName>
    <definedName name="qu" localSheetId="5">#REF!</definedName>
    <definedName name="qu">#REF!</definedName>
    <definedName name="qw" localSheetId="6" hidden="1">{#N/A,#N/A,FALSE,"단가표지"}</definedName>
    <definedName name="qw" localSheetId="5" hidden="1">{#N/A,#N/A,FALSE,"단가표지"}</definedName>
    <definedName name="qw" hidden="1">{#N/A,#N/A,FALSE,"단가표지"}</definedName>
    <definedName name="qwan" localSheetId="6">{#N/A,#N/A,FALSE,"2~8번"}</definedName>
    <definedName name="qwan" localSheetId="5">{#N/A,#N/A,FALSE,"2~8번"}</definedName>
    <definedName name="qwan">{#N/A,#N/A,FALSE,"2~8번"}</definedName>
    <definedName name="QWAS">'[46]인건비 '!$B$18</definedName>
    <definedName name="qwdrtd">'[101]ABUT수량-A1'!$T$25</definedName>
    <definedName name="qwe" localSheetId="6">#REF!</definedName>
    <definedName name="qwe" localSheetId="5">#REF!</definedName>
    <definedName name="qwe">#REF!</definedName>
    <definedName name="QWEQWQ" localSheetId="6">#REF!</definedName>
    <definedName name="QWEQWQ" localSheetId="5">#REF!</definedName>
    <definedName name="QWEQWQ">#REF!</definedName>
    <definedName name="QWER" localSheetId="6">[128]원가계산서!#REF!</definedName>
    <definedName name="QWER" localSheetId="5">[128]원가계산서!#REF!</definedName>
    <definedName name="QWER">[128]원가계산서!#REF!</definedName>
    <definedName name="QWERYTY">[81]교각계산!$K$86</definedName>
    <definedName name="QWQW">'[124]ABUT수량-A1'!$T$25</definedName>
    <definedName name="qwrn10" localSheetId="6">{#N/A,#N/A,FALSE,"이정표"}</definedName>
    <definedName name="qwrn10" localSheetId="5">{#N/A,#N/A,FALSE,"이정표"}</definedName>
    <definedName name="qwrn10">{#N/A,#N/A,FALSE,"이정표"}</definedName>
    <definedName name="qwrn11" localSheetId="6">{#N/A,#N/A,FALSE,"조골재"}</definedName>
    <definedName name="qwrn11" localSheetId="5">{#N/A,#N/A,FALSE,"조골재"}</definedName>
    <definedName name="qwrn11">{#N/A,#N/A,FALSE,"조골재"}</definedName>
    <definedName name="qwrn12" localSheetId="6">{#N/A,#N/A,FALSE,"구조1"}</definedName>
    <definedName name="qwrn12" localSheetId="5">{#N/A,#N/A,FALSE,"구조1"}</definedName>
    <definedName name="qwrn12">{#N/A,#N/A,FALSE,"구조1"}</definedName>
    <definedName name="qwrn13" localSheetId="6">{#N/A,#N/A,FALSE,"토공2"}</definedName>
    <definedName name="qwrn13" localSheetId="5">{#N/A,#N/A,FALSE,"토공2"}</definedName>
    <definedName name="qwrn13">{#N/A,#N/A,FALSE,"토공2"}</definedName>
    <definedName name="qwrn14" localSheetId="6">{#N/A,#N/A,FALSE,"포장1";#N/A,#N/A,FALSE,"포장1"}</definedName>
    <definedName name="qwrn14" localSheetId="5">{#N/A,#N/A,FALSE,"포장1";#N/A,#N/A,FALSE,"포장1"}</definedName>
    <definedName name="qwrn14">{#N/A,#N/A,FALSE,"포장1";#N/A,#N/A,FALSE,"포장1"}</definedName>
    <definedName name="qwrn15" localSheetId="6">{#N/A,#N/A,FALSE,"포장2"}</definedName>
    <definedName name="qwrn15" localSheetId="5">{#N/A,#N/A,FALSE,"포장2"}</definedName>
    <definedName name="qwrn15">{#N/A,#N/A,FALSE,"포장2"}</definedName>
    <definedName name="qwrn16" localSheetId="6">{#N/A,#N/A,FALSE,"표지목차"}</definedName>
    <definedName name="qwrn16" localSheetId="5">{#N/A,#N/A,FALSE,"표지목차"}</definedName>
    <definedName name="qwrn16">{#N/A,#N/A,FALSE,"표지목차"}</definedName>
    <definedName name="qwrn17" localSheetId="6">{#N/A,#N/A,FALSE,"혼합골재"}</definedName>
    <definedName name="qwrn17" localSheetId="5">{#N/A,#N/A,FALSE,"혼합골재"}</definedName>
    <definedName name="qwrn17">{#N/A,#N/A,FALSE,"혼합골재"}</definedName>
    <definedName name="qwrn2" localSheetId="6">{#N/A,#N/A,FALSE,"구조2"}</definedName>
    <definedName name="qwrn2" localSheetId="5">{#N/A,#N/A,FALSE,"구조2"}</definedName>
    <definedName name="qwrn2">{#N/A,#N/A,FALSE,"구조2"}</definedName>
    <definedName name="qwrn3" localSheetId="6">{#N/A,#N/A,FALSE,"단가표지"}</definedName>
    <definedName name="qwrn3" localSheetId="5">{#N/A,#N/A,FALSE,"단가표지"}</definedName>
    <definedName name="qwrn3">{#N/A,#N/A,FALSE,"단가표지"}</definedName>
    <definedName name="qwrn4" localSheetId="6">{#N/A,#N/A,FALSE,"배수1"}</definedName>
    <definedName name="qwrn4" localSheetId="5">{#N/A,#N/A,FALSE,"배수1"}</definedName>
    <definedName name="qwrn4">{#N/A,#N/A,FALSE,"배수1"}</definedName>
    <definedName name="qwrn5" localSheetId="6">{#N/A,#N/A,FALSE,"배수2"}</definedName>
    <definedName name="qwrn5" localSheetId="5">{#N/A,#N/A,FALSE,"배수2"}</definedName>
    <definedName name="qwrn5">{#N/A,#N/A,FALSE,"배수2"}</definedName>
    <definedName name="qwrn6" localSheetId="6">{#N/A,#N/A,FALSE,"부대1"}</definedName>
    <definedName name="qwrn6" localSheetId="5">{#N/A,#N/A,FALSE,"부대1"}</definedName>
    <definedName name="qwrn6">{#N/A,#N/A,FALSE,"부대1"}</definedName>
    <definedName name="qwrn7" localSheetId="6">{#N/A,#N/A,FALSE,"부대2"}</definedName>
    <definedName name="qwrn7" localSheetId="5">{#N/A,#N/A,FALSE,"부대2"}</definedName>
    <definedName name="qwrn7">{#N/A,#N/A,FALSE,"부대2"}</definedName>
    <definedName name="qwrn8" localSheetId="6">{#N/A,#N/A,FALSE,"속도"}</definedName>
    <definedName name="qwrn8" localSheetId="5">{#N/A,#N/A,FALSE,"속도"}</definedName>
    <definedName name="qwrn8">{#N/A,#N/A,FALSE,"속도"}</definedName>
    <definedName name="qwrn9" localSheetId="6">{#N/A,#N/A,FALSE,"운반시간"}</definedName>
    <definedName name="qwrn9" localSheetId="5">{#N/A,#N/A,FALSE,"운반시간"}</definedName>
    <definedName name="qwrn9">{#N/A,#N/A,FALSE,"운반시간"}</definedName>
    <definedName name="qwrnn" localSheetId="6">{#N/A,#N/A,FALSE,"골재소요량";#N/A,#N/A,FALSE,"골재소요량"}</definedName>
    <definedName name="qwrnn" localSheetId="5">{#N/A,#N/A,FALSE,"골재소요량";#N/A,#N/A,FALSE,"골재소요량"}</definedName>
    <definedName name="qwrnn">{#N/A,#N/A,FALSE,"골재소요량";#N/A,#N/A,FALSE,"골재소요량"}</definedName>
    <definedName name="QWS" localSheetId="6" hidden="1">#REF!</definedName>
    <definedName name="QWS" localSheetId="5" hidden="1">#REF!</definedName>
    <definedName name="QWS" hidden="1">#REF!</definedName>
    <definedName name="QWT" localSheetId="6">'[105]3련 BOX'!#REF!</definedName>
    <definedName name="QWT" localSheetId="5">'[105]3련 BOX'!#REF!</definedName>
    <definedName name="QWT">'[105]3련 BOX'!#REF!</definedName>
    <definedName name="q디" localSheetId="6">#REF!</definedName>
    <definedName name="q디" localSheetId="5">#REF!</definedName>
    <definedName name="q디">#REF!</definedName>
    <definedName name="q앨" localSheetId="6">#REF!</definedName>
    <definedName name="q앨" localSheetId="5">#REF!</definedName>
    <definedName name="q앨">#REF!</definedName>
    <definedName name="R_" localSheetId="6">#REF!</definedName>
    <definedName name="R_" localSheetId="5">#REF!</definedName>
    <definedName name="R_">#REF!</definedName>
    <definedName name="RACK">#REF!</definedName>
    <definedName name="Radius">#REF!</definedName>
    <definedName name="RANGE">#REF!</definedName>
    <definedName name="RAS">[26]Sheet1!$A$2:$J$130</definedName>
    <definedName name="RasGantt">#REF!</definedName>
    <definedName name="RATE1">#REF!</definedName>
    <definedName name="RawAgencyPrice">#REF!</definedName>
    <definedName name="RB">#REF!</definedName>
    <definedName name="RBData">#REF!</definedName>
    <definedName name="RC_B">#REF!</definedName>
    <definedName name="Rcrown">#REF!</definedName>
    <definedName name="RC철근집계">#REF!</definedName>
    <definedName name="RD">#REF!</definedName>
    <definedName name="rdgr4">[81]교각계산!$G$108</definedName>
    <definedName name="RDSE" localSheetId="6">#REF!</definedName>
    <definedName name="RDSE" localSheetId="5">#REF!</definedName>
    <definedName name="RDSE">#REF!</definedName>
    <definedName name="Re" localSheetId="6">#REF!</definedName>
    <definedName name="Re" localSheetId="5">#REF!</definedName>
    <definedName name="Re">#REF!</definedName>
    <definedName name="RealAs" localSheetId="6">#REF!</definedName>
    <definedName name="RealAs" localSheetId="5">#REF!</definedName>
    <definedName name="RealAs">#REF!</definedName>
    <definedName name="realfs">#REF!</definedName>
    <definedName name="really">'[129]ABUT수량-A1'!$T$25</definedName>
    <definedName name="realp" localSheetId="6">#REF!</definedName>
    <definedName name="realp" localSheetId="5">#REF!</definedName>
    <definedName name="realp">#REF!</definedName>
    <definedName name="REBAR" localSheetId="6">#REF!</definedName>
    <definedName name="REBAR" localSheetId="5">#REF!</definedName>
    <definedName name="REBAR">#REF!</definedName>
    <definedName name="_xlnm.Recorder" localSheetId="6">#REF!</definedName>
    <definedName name="_xlnm.Recorder" localSheetId="5">#REF!</definedName>
    <definedName name="_xlnm.Recorder">#REF!</definedName>
    <definedName name="reewew">'[129]ABUT수량-A1'!$T$25</definedName>
    <definedName name="refce" localSheetId="6">#REF!</definedName>
    <definedName name="refce" localSheetId="5">#REF!</definedName>
    <definedName name="refce">#REF!</definedName>
    <definedName name="refdsfee" localSheetId="6">#REF!</definedName>
    <definedName name="refdsfee" localSheetId="5">#REF!</definedName>
    <definedName name="refdsfee">#REF!</definedName>
    <definedName name="refdtre" localSheetId="6">[75]우각부보강!#REF!</definedName>
    <definedName name="refdtre" localSheetId="5">[75]우각부보강!#REF!</definedName>
    <definedName name="refdtre">[75]우각부보강!#REF!</definedName>
    <definedName name="reinftype" localSheetId="6">#REF!</definedName>
    <definedName name="reinftype" localSheetId="5">#REF!</definedName>
    <definedName name="reinftype">#REF!</definedName>
    <definedName name="REM">#N/A</definedName>
    <definedName name="REMK">#N/A</definedName>
    <definedName name="ReqAs" localSheetId="6">#REF!</definedName>
    <definedName name="ReqAs" localSheetId="5">#REF!</definedName>
    <definedName name="ReqAs">#REF!</definedName>
    <definedName name="reqbar" localSheetId="6">#REF!</definedName>
    <definedName name="reqbar" localSheetId="5">#REF!</definedName>
    <definedName name="reqbar">#REF!</definedName>
    <definedName name="Reselects">#REF!</definedName>
    <definedName name="revdstfe">[67]교각계산!$M$38</definedName>
    <definedName name="RFDZF" localSheetId="6">#REF!</definedName>
    <definedName name="RFDZF" localSheetId="5">#REF!</definedName>
    <definedName name="RFDZF">#REF!</definedName>
    <definedName name="rfrftw" localSheetId="6">#REF!</definedName>
    <definedName name="rfrftw" localSheetId="5">#REF!</definedName>
    <definedName name="rfrftw">#REF!</definedName>
    <definedName name="RFSDG" localSheetId="6">[75]우각부보강!#REF!</definedName>
    <definedName name="RFSDG" localSheetId="5">[75]우각부보강!#REF!</definedName>
    <definedName name="RFSDG">[75]우각부보강!#REF!</definedName>
    <definedName name="RFYIFIOYGOPIO" localSheetId="6" hidden="1">#REF!</definedName>
    <definedName name="RFYIFIOYGOPIO" localSheetId="5" hidden="1">#REF!</definedName>
    <definedName name="RFYIFIOYGOPIO" hidden="1">#REF!</definedName>
    <definedName name="rgfdefgdf" localSheetId="6">#REF!</definedName>
    <definedName name="rgfdefgdf" localSheetId="5">#REF!</definedName>
    <definedName name="rgfdefgdf">#REF!</definedName>
    <definedName name="rgfet" localSheetId="6">#REF!</definedName>
    <definedName name="rgfet" localSheetId="5">#REF!</definedName>
    <definedName name="rgfet">#REF!</definedName>
    <definedName name="rgxg">#REF!</definedName>
    <definedName name="RH.4">#REF!</definedName>
    <definedName name="RH.7">#REF!</definedName>
    <definedName name="rho">#REF!</definedName>
    <definedName name="rib_h" localSheetId="6">'[64]1.설계조건'!$Q$31</definedName>
    <definedName name="rib_h" localSheetId="5">'[64]1.설계조건'!$Q$31</definedName>
    <definedName name="rib_h">'[65]1.설계조건'!$Q$31</definedName>
    <definedName name="rib_n" localSheetId="6">'[64]1.설계조건'!$R$31</definedName>
    <definedName name="rib_n" localSheetId="5">'[64]1.설계조건'!$R$31</definedName>
    <definedName name="rib_n">'[65]1.설계조건'!$R$31</definedName>
    <definedName name="rib_t" localSheetId="6">'[64]1.설계조건'!$P$31</definedName>
    <definedName name="rib_t" localSheetId="5">'[64]1.설계조건'!$P$31</definedName>
    <definedName name="rib_t">'[65]1.설계조건'!$P$31</definedName>
    <definedName name="rib_uh" localSheetId="6">'[64]1.설계조건'!$Q$30</definedName>
    <definedName name="rib_uh" localSheetId="5">'[64]1.설계조건'!$Q$30</definedName>
    <definedName name="rib_uh">'[65]1.설계조건'!$Q$30</definedName>
    <definedName name="rib_un" localSheetId="6">'[64]1.설계조건'!$R$30</definedName>
    <definedName name="rib_un" localSheetId="5">'[64]1.설계조건'!$R$30</definedName>
    <definedName name="rib_un">'[65]1.설계조건'!$R$30</definedName>
    <definedName name="rib_ut" localSheetId="6">'[64]1.설계조건'!$P$30</definedName>
    <definedName name="rib_ut" localSheetId="5">'[64]1.설계조건'!$P$30</definedName>
    <definedName name="rib_ut">'[65]1.설계조건'!$P$30</definedName>
    <definedName name="RK">[130]단가산출2!$A$649:$IV$672</definedName>
    <definedName name="RKEKFKD">'[131]ABUT수량-A1'!$T$25</definedName>
    <definedName name="RKFL" localSheetId="6">#REF!</definedName>
    <definedName name="RKFL" localSheetId="5">#REF!</definedName>
    <definedName name="RKFL">#REF!</definedName>
    <definedName name="rkstjs" localSheetId="6">'[48] 설계내역서(전기).xlsx'!rkstjs</definedName>
    <definedName name="rkstjs" localSheetId="5">'[48] 설계내역서(전기).xlsx'!rkstjs</definedName>
    <definedName name="rkstjs">'[49] 설계내역서(전기).xlsx'!rkstjs</definedName>
    <definedName name="RL" localSheetId="6">#REF!</definedName>
    <definedName name="RL" localSheetId="5">#REF!</definedName>
    <definedName name="RL">#REF!</definedName>
    <definedName name="RL1D" localSheetId="6">#REF!</definedName>
    <definedName name="RL1D" localSheetId="5">#REF!</definedName>
    <definedName name="RL1D">#REF!</definedName>
    <definedName name="RL2D" localSheetId="6">#REF!</definedName>
    <definedName name="RL2D" localSheetId="5">#REF!</definedName>
    <definedName name="RL2D">#REF!</definedName>
    <definedName name="RL3D">#REF!</definedName>
    <definedName name="RL4D">#REF!</definedName>
    <definedName name="RL5D">[27]교각계산!$K$98</definedName>
    <definedName name="RL6D" localSheetId="6">#REF!</definedName>
    <definedName name="RL6D" localSheetId="5">#REF!</definedName>
    <definedName name="RL6D">#REF!</definedName>
    <definedName name="RL7D" localSheetId="6">#REF!</definedName>
    <definedName name="RL7D" localSheetId="5">#REF!</definedName>
    <definedName name="RL7D">#REF!</definedName>
    <definedName name="RLA" localSheetId="6">[132]터파기및재료!#REF!</definedName>
    <definedName name="RLA" localSheetId="5">[132]터파기및재료!#REF!</definedName>
    <definedName name="RLA">[132]터파기및재료!#REF!</definedName>
    <definedName name="RLD" localSheetId="6">#REF!</definedName>
    <definedName name="RLD" localSheetId="5">#REF!</definedName>
    <definedName name="RLD">#REF!</definedName>
    <definedName name="Rl이" localSheetId="6">#REF!</definedName>
    <definedName name="Rl이" localSheetId="5">#REF!</definedName>
    <definedName name="Rl이">#REF!</definedName>
    <definedName name="Rl일" localSheetId="6">#REF!</definedName>
    <definedName name="Rl일" localSheetId="5">#REF!</definedName>
    <definedName name="Rl일">#REF!</definedName>
    <definedName name="RM_D" localSheetId="6">[34]기본DATA!#REF!</definedName>
    <definedName name="RM_D" localSheetId="5">[34]기본DATA!#REF!</definedName>
    <definedName name="RM_D">[34]기본DATA!#REF!</definedName>
    <definedName name="RMS" localSheetId="6">'[48] 설계내역서(전기).xlsx'!RMS</definedName>
    <definedName name="RMS" localSheetId="5">'[48] 설계내역서(전기).xlsx'!RMS</definedName>
    <definedName name="RMS">'[49] 설계내역서(전기).xlsx'!RMS</definedName>
    <definedName name="Rn" localSheetId="6">#REF!</definedName>
    <definedName name="Rn" localSheetId="5">#REF!</definedName>
    <definedName name="Rn">#REF!</definedName>
    <definedName name="RNG">'[114]10월가격'!$A$1:$D$65536</definedName>
    <definedName name="ROCK1" localSheetId="6">#REF!</definedName>
    <definedName name="ROCK1" localSheetId="5">#REF!</definedName>
    <definedName name="ROCK1">#REF!</definedName>
    <definedName name="rock1_e" localSheetId="6">#REF!</definedName>
    <definedName name="rock1_e" localSheetId="5">#REF!</definedName>
    <definedName name="rock1_e">#REF!</definedName>
    <definedName name="rock1_ea" localSheetId="6">#REF!</definedName>
    <definedName name="rock1_ea" localSheetId="5">#REF!</definedName>
    <definedName name="rock1_ea">#REF!</definedName>
    <definedName name="ROCK2">#REF!</definedName>
    <definedName name="rock2_e">#REF!</definedName>
    <definedName name="rock2_ea">#REF!</definedName>
    <definedName name="ROCK3">#REF!</definedName>
    <definedName name="rock3_e">#REF!</definedName>
    <definedName name="rock3_ea">#REF!</definedName>
    <definedName name="ROCK4">#REF!</definedName>
    <definedName name="rock4_e">#REF!</definedName>
    <definedName name="rock4_ea">#REF!</definedName>
    <definedName name="rog">#REF!</definedName>
    <definedName name="round">'[133]ABUT수량-A1'!$T$25</definedName>
    <definedName name="rr" localSheetId="6">#REF!</definedName>
    <definedName name="rr" localSheetId="5">#REF!</definedName>
    <definedName name="rr">#REF!</definedName>
    <definedName name="RRER" localSheetId="6">#REF!</definedName>
    <definedName name="RRER" localSheetId="5">#REF!</definedName>
    <definedName name="RRER">#REF!</definedName>
    <definedName name="RRHYJ">'[111]ABUT수량-A1'!$T$25</definedName>
    <definedName name="RRR" localSheetId="6">#REF!</definedName>
    <definedName name="RRR" localSheetId="5">#REF!</definedName>
    <definedName name="RRR">#REF!</definedName>
    <definedName name="rrrrrr" localSheetId="6" hidden="1">{"'자리배치도'!$AG$1:$CI$28"}</definedName>
    <definedName name="rrrrrr" localSheetId="5" hidden="1">{"'자리배치도'!$AG$1:$CI$28"}</definedName>
    <definedName name="rrrrrr" hidden="1">{"'자리배치도'!$AG$1:$CI$28"}</definedName>
    <definedName name="rrtrt">#REF!</definedName>
    <definedName name="RT" localSheetId="6">#REF!,#REF!,#REF!</definedName>
    <definedName name="RT" localSheetId="5">#REF!,#REF!,#REF!</definedName>
    <definedName name="RT">#REF!,#REF!,#REF!</definedName>
    <definedName name="rt45r" localSheetId="6">#REF!</definedName>
    <definedName name="rt45r" localSheetId="5">#REF!</definedName>
    <definedName name="rt45r">#REF!</definedName>
    <definedName name="rtdtef" localSheetId="6">#REF!</definedName>
    <definedName name="rtdtef" localSheetId="5">#REF!</definedName>
    <definedName name="rtdtef">#REF!</definedName>
    <definedName name="Rten" localSheetId="6">#REF!</definedName>
    <definedName name="Rten" localSheetId="5">#REF!</definedName>
    <definedName name="Rten">#REF!</definedName>
    <definedName name="RTR">#REF!</definedName>
    <definedName name="RTRTR">#REF!</definedName>
    <definedName name="RTS">#REF!</definedName>
    <definedName name="rty">#REF!,#REF!</definedName>
    <definedName name="RWR">'[134]ABUT수량-A1'!$T$25</definedName>
    <definedName name="Rx" localSheetId="6">#REF!</definedName>
    <definedName name="Rx" localSheetId="5">#REF!</definedName>
    <definedName name="Rx">#REF!</definedName>
    <definedName name="Rxw" localSheetId="6">#REF!</definedName>
    <definedName name="Rxw" localSheetId="5">#REF!</definedName>
    <definedName name="Rxw">#REF!</definedName>
    <definedName name="Ry" localSheetId="6">#REF!</definedName>
    <definedName name="Ry" localSheetId="5">#REF!</definedName>
    <definedName name="Ry">#REF!</definedName>
    <definedName name="Ryw">#REF!</definedName>
    <definedName name="s">#REF!</definedName>
    <definedName name="s_1">#REF!</definedName>
    <definedName name="s_2">#REF!</definedName>
    <definedName name="S_W_시험기사">#REF!</definedName>
    <definedName name="S_W개발제외노무비">#REF!</definedName>
    <definedName name="S10FL">[21]INPUT!#REF!</definedName>
    <definedName name="S10FR">[21]INPUT!#REF!</definedName>
    <definedName name="S10L">[21]INPUT!#REF!</definedName>
    <definedName name="S10L1" localSheetId="6">#REF!</definedName>
    <definedName name="S10L1" localSheetId="5">#REF!</definedName>
    <definedName name="S10L1">#REF!</definedName>
    <definedName name="S10L2" localSheetId="6">#REF!</definedName>
    <definedName name="S10L2" localSheetId="5">#REF!</definedName>
    <definedName name="S10L2">#REF!</definedName>
    <definedName name="S10R" localSheetId="6">[21]INPUT!#REF!</definedName>
    <definedName name="S10R" localSheetId="5">[21]INPUT!#REF!</definedName>
    <definedName name="S10R">[21]INPUT!#REF!</definedName>
    <definedName name="S10RL" localSheetId="6">[21]INPUT!#REF!</definedName>
    <definedName name="S10RL" localSheetId="5">[21]INPUT!#REF!</definedName>
    <definedName name="S10RL">[21]INPUT!#REF!</definedName>
    <definedName name="S10RR">[21]INPUT!#REF!</definedName>
    <definedName name="S10TL">[21]INPUT!#REF!</definedName>
    <definedName name="S10TR">[21]INPUT!#REF!</definedName>
    <definedName name="S11L1" localSheetId="6">#REF!</definedName>
    <definedName name="S11L1" localSheetId="5">#REF!</definedName>
    <definedName name="S11L1">#REF!</definedName>
    <definedName name="S11L2" localSheetId="6">#REF!</definedName>
    <definedName name="S11L2" localSheetId="5">#REF!</definedName>
    <definedName name="S11L2">#REF!</definedName>
    <definedName name="S11LA" localSheetId="6">#REF!</definedName>
    <definedName name="S11LA" localSheetId="5">#REF!</definedName>
    <definedName name="S11LA">#REF!</definedName>
    <definedName name="S12L1">#REF!</definedName>
    <definedName name="S12L2">#REF!</definedName>
    <definedName name="S13L1">#REF!</definedName>
    <definedName name="S13L2">#REF!</definedName>
    <definedName name="S14L1">#REF!</definedName>
    <definedName name="S14L2">#REF!</definedName>
    <definedName name="S15L1">#REF!</definedName>
    <definedName name="S15L2">#REF!</definedName>
    <definedName name="S16L1">#REF!</definedName>
    <definedName name="S16L2">#REF!</definedName>
    <definedName name="S17L1">#REF!</definedName>
    <definedName name="S17L2">#REF!</definedName>
    <definedName name="S18L1">#REF!</definedName>
    <definedName name="S18L2">#REF!</definedName>
    <definedName name="S19L1">#REF!</definedName>
    <definedName name="S19L2">#REF!</definedName>
    <definedName name="S1L1">#REF!</definedName>
    <definedName name="S1L2">#REF!</definedName>
    <definedName name="S20L1">#REF!</definedName>
    <definedName name="S20L2">#REF!</definedName>
    <definedName name="S2L">#REF!</definedName>
    <definedName name="S2L1">#REF!</definedName>
    <definedName name="S2L2">#REF!</definedName>
    <definedName name="S3FL">[21]INPUT!#REF!</definedName>
    <definedName name="S3FR">[21]INPUT!#REF!</definedName>
    <definedName name="S3L">[21]INPUT!#REF!</definedName>
    <definedName name="S3L1" localSheetId="6">#REF!</definedName>
    <definedName name="S3L1" localSheetId="5">#REF!</definedName>
    <definedName name="S3L1">#REF!</definedName>
    <definedName name="S3L2" localSheetId="6">#REF!</definedName>
    <definedName name="S3L2" localSheetId="5">#REF!</definedName>
    <definedName name="S3L2">#REF!</definedName>
    <definedName name="S3L3" localSheetId="6">#REF!</definedName>
    <definedName name="S3L3" localSheetId="5">#REF!</definedName>
    <definedName name="S3L3">#REF!</definedName>
    <definedName name="S3R" localSheetId="6">[21]INPUT!#REF!</definedName>
    <definedName name="S3R" localSheetId="5">[21]INPUT!#REF!</definedName>
    <definedName name="S3R">[21]INPUT!#REF!</definedName>
    <definedName name="S3RL" localSheetId="6">[21]INPUT!#REF!</definedName>
    <definedName name="S3RL" localSheetId="5">[21]INPUT!#REF!</definedName>
    <definedName name="S3RL">[21]INPUT!#REF!</definedName>
    <definedName name="S3RR" localSheetId="6">[21]INPUT!#REF!</definedName>
    <definedName name="S3RR" localSheetId="5">[21]INPUT!#REF!</definedName>
    <definedName name="S3RR">[21]INPUT!#REF!</definedName>
    <definedName name="S3TL" localSheetId="6">[21]INPUT!#REF!</definedName>
    <definedName name="S3TL" localSheetId="5">[21]INPUT!#REF!</definedName>
    <definedName name="S3TL">[21]INPUT!#REF!</definedName>
    <definedName name="S3TR">[21]INPUT!#REF!</definedName>
    <definedName name="S4FL">[21]INPUT!#REF!</definedName>
    <definedName name="S4FR">[21]INPUT!#REF!</definedName>
    <definedName name="S4L">[21]INPUT!#REF!</definedName>
    <definedName name="S4L1" localSheetId="6">#REF!</definedName>
    <definedName name="S4L1" localSheetId="5">#REF!</definedName>
    <definedName name="S4L1">#REF!</definedName>
    <definedName name="S4L2" localSheetId="6">#REF!</definedName>
    <definedName name="S4L2" localSheetId="5">#REF!</definedName>
    <definedName name="S4L2">#REF!</definedName>
    <definedName name="S4R" localSheetId="6">[21]INPUT!#REF!</definedName>
    <definedName name="S4R" localSheetId="5">[21]INPUT!#REF!</definedName>
    <definedName name="S4R">[21]INPUT!#REF!</definedName>
    <definedName name="S4RL" localSheetId="6">[21]INPUT!#REF!</definedName>
    <definedName name="S4RL" localSheetId="5">[21]INPUT!#REF!</definedName>
    <definedName name="S4RL">[21]INPUT!#REF!</definedName>
    <definedName name="S4RR">[21]INPUT!#REF!</definedName>
    <definedName name="S4TL">[21]INPUT!#REF!</definedName>
    <definedName name="S4TR">[21]INPUT!#REF!</definedName>
    <definedName name="S5FL">[21]INPUT!#REF!</definedName>
    <definedName name="S5FR">[21]INPUT!#REF!</definedName>
    <definedName name="S5L">[21]INPUT!#REF!</definedName>
    <definedName name="S5L1" localSheetId="6">#REF!</definedName>
    <definedName name="S5L1" localSheetId="5">#REF!</definedName>
    <definedName name="S5L1">#REF!</definedName>
    <definedName name="S5L2" localSheetId="6">#REF!</definedName>
    <definedName name="S5L2" localSheetId="5">#REF!</definedName>
    <definedName name="S5L2">#REF!</definedName>
    <definedName name="S5R" localSheetId="6">[21]INPUT!#REF!</definedName>
    <definedName name="S5R" localSheetId="5">[21]INPUT!#REF!</definedName>
    <definedName name="S5R">[21]INPUT!#REF!</definedName>
    <definedName name="S5RL" localSheetId="6">[21]INPUT!#REF!</definedName>
    <definedName name="S5RL" localSheetId="5">[21]INPUT!#REF!</definedName>
    <definedName name="S5RL">[21]INPUT!#REF!</definedName>
    <definedName name="S5RR">[21]INPUT!#REF!</definedName>
    <definedName name="S5TL">[21]INPUT!#REF!</definedName>
    <definedName name="S5TR">[21]INPUT!#REF!</definedName>
    <definedName name="S6FL">[21]INPUT!#REF!</definedName>
    <definedName name="S6FR">[21]INPUT!#REF!</definedName>
    <definedName name="S6L">[21]INPUT!#REF!</definedName>
    <definedName name="S6L1" localSheetId="6">#REF!</definedName>
    <definedName name="S6L1" localSheetId="5">#REF!</definedName>
    <definedName name="S6L1">#REF!</definedName>
    <definedName name="S6L2" localSheetId="6">#REF!</definedName>
    <definedName name="S6L2" localSheetId="5">#REF!</definedName>
    <definedName name="S6L2">#REF!</definedName>
    <definedName name="S6R" localSheetId="6">[21]INPUT!#REF!</definedName>
    <definedName name="S6R" localSheetId="5">[21]INPUT!#REF!</definedName>
    <definedName name="S6R">[21]INPUT!#REF!</definedName>
    <definedName name="S6RL" localSheetId="6">[21]INPUT!#REF!</definedName>
    <definedName name="S6RL" localSheetId="5">[21]INPUT!#REF!</definedName>
    <definedName name="S6RL">[21]INPUT!#REF!</definedName>
    <definedName name="S6RR">[21]INPUT!#REF!</definedName>
    <definedName name="S6TL">[21]INPUT!#REF!</definedName>
    <definedName name="S6TR">[21]INPUT!#REF!</definedName>
    <definedName name="S7FL">[21]INPUT!#REF!</definedName>
    <definedName name="S7FR">[21]INPUT!#REF!</definedName>
    <definedName name="S7L">[21]INPUT!#REF!</definedName>
    <definedName name="S7L1" localSheetId="6">#REF!</definedName>
    <definedName name="S7L1" localSheetId="5">#REF!</definedName>
    <definedName name="S7L1">#REF!</definedName>
    <definedName name="S7L2" localSheetId="6">#REF!</definedName>
    <definedName name="S7L2" localSheetId="5">#REF!</definedName>
    <definedName name="S7L2">#REF!</definedName>
    <definedName name="S7R" localSheetId="6">[21]INPUT!#REF!</definedName>
    <definedName name="S7R" localSheetId="5">[21]INPUT!#REF!</definedName>
    <definedName name="S7R">[21]INPUT!#REF!</definedName>
    <definedName name="S7RL" localSheetId="6">[21]INPUT!#REF!</definedName>
    <definedName name="S7RL" localSheetId="5">[21]INPUT!#REF!</definedName>
    <definedName name="S7RL">[21]INPUT!#REF!</definedName>
    <definedName name="S7RR">[21]INPUT!#REF!</definedName>
    <definedName name="S7TL">[21]INPUT!#REF!</definedName>
    <definedName name="S7TR">[21]INPUT!#REF!</definedName>
    <definedName name="S8FL">[21]INPUT!#REF!</definedName>
    <definedName name="S8FR">[21]INPUT!#REF!</definedName>
    <definedName name="S8L">[21]INPUT!#REF!</definedName>
    <definedName name="S8L1" localSheetId="6">#REF!</definedName>
    <definedName name="S8L1" localSheetId="5">#REF!</definedName>
    <definedName name="S8L1">#REF!</definedName>
    <definedName name="S8L2" localSheetId="6">#REF!</definedName>
    <definedName name="S8L2" localSheetId="5">#REF!</definedName>
    <definedName name="S8L2">#REF!</definedName>
    <definedName name="S8R" localSheetId="6">[21]INPUT!#REF!</definedName>
    <definedName name="S8R" localSheetId="5">[21]INPUT!#REF!</definedName>
    <definedName name="S8R">[21]INPUT!#REF!</definedName>
    <definedName name="S8RL" localSheetId="6">[21]INPUT!#REF!</definedName>
    <definedName name="S8RL" localSheetId="5">[21]INPUT!#REF!</definedName>
    <definedName name="S8RL">[21]INPUT!#REF!</definedName>
    <definedName name="S8RR">[21]INPUT!#REF!</definedName>
    <definedName name="S8TL">[21]INPUT!#REF!</definedName>
    <definedName name="S8TR">[21]INPUT!#REF!</definedName>
    <definedName name="S9FL">[21]INPUT!#REF!</definedName>
    <definedName name="S9FR">[21]INPUT!#REF!</definedName>
    <definedName name="S9L">[21]INPUT!#REF!</definedName>
    <definedName name="S9L1" localSheetId="6">#REF!</definedName>
    <definedName name="S9L1" localSheetId="5">#REF!</definedName>
    <definedName name="S9L1">#REF!</definedName>
    <definedName name="S9L2" localSheetId="6">#REF!</definedName>
    <definedName name="S9L2" localSheetId="5">#REF!</definedName>
    <definedName name="S9L2">#REF!</definedName>
    <definedName name="S9R" localSheetId="6">[21]INPUT!#REF!</definedName>
    <definedName name="S9R" localSheetId="5">[21]INPUT!#REF!</definedName>
    <definedName name="S9R">[21]INPUT!#REF!</definedName>
    <definedName name="S9RL" localSheetId="6">[21]INPUT!#REF!</definedName>
    <definedName name="S9RL" localSheetId="5">[21]INPUT!#REF!</definedName>
    <definedName name="S9RL">[21]INPUT!#REF!</definedName>
    <definedName name="S9RR">[21]INPUT!#REF!</definedName>
    <definedName name="S9TL">[21]INPUT!#REF!</definedName>
    <definedName name="S9TR">[21]INPUT!#REF!</definedName>
    <definedName name="Sa" localSheetId="6">#REF!</definedName>
    <definedName name="Sa" localSheetId="5">#REF!</definedName>
    <definedName name="Sa">#REF!</definedName>
    <definedName name="SALESPLAN" localSheetId="6">#REF!</definedName>
    <definedName name="SALESPLAN" localSheetId="5">#REF!</definedName>
    <definedName name="SALESPLAN">#REF!</definedName>
    <definedName name="sallow" localSheetId="6">#REF!</definedName>
    <definedName name="sallow" localSheetId="5">#REF!</definedName>
    <definedName name="sallow">#REF!</definedName>
    <definedName name="SAN">#REF!</definedName>
    <definedName name="sanch_2">#REF!</definedName>
    <definedName name="sanch_3">#REF!</definedName>
    <definedName name="sanch_4">#REF!</definedName>
    <definedName name="sand" localSheetId="6">#REF!,#REF!</definedName>
    <definedName name="sand" localSheetId="5">#REF!,#REF!</definedName>
    <definedName name="sand">#REF!,#REF!</definedName>
    <definedName name="Sare" localSheetId="6">#REF!</definedName>
    <definedName name="Sare" localSheetId="5">#REF!</definedName>
    <definedName name="Sare">#REF!</definedName>
    <definedName name="SASL" localSheetId="6">'[105]3련 BOX'!#REF!</definedName>
    <definedName name="SASL" localSheetId="5">'[105]3련 BOX'!#REF!</definedName>
    <definedName name="SASL">'[105]3련 BOX'!#REF!</definedName>
    <definedName name="SB1G" localSheetId="6">#REF!</definedName>
    <definedName name="SB1G" localSheetId="5">#REF!</definedName>
    <definedName name="SB1G">#REF!</definedName>
    <definedName name="SB2G" localSheetId="6">#REF!</definedName>
    <definedName name="SB2G" localSheetId="5">#REF!</definedName>
    <definedName name="SB2G">#REF!</definedName>
    <definedName name="sbarea" localSheetId="6">#REF!</definedName>
    <definedName name="sbarea" localSheetId="5">#REF!</definedName>
    <definedName name="sbarea">#REF!</definedName>
    <definedName name="Sca" localSheetId="6">#REF!</definedName>
    <definedName name="Sca" localSheetId="5">#REF!</definedName>
    <definedName name="Sca">#REF!</definedName>
    <definedName name="sch" localSheetId="6">#REF!</definedName>
    <definedName name="sch" localSheetId="5">#REF!</definedName>
    <definedName name="sch">#REF!</definedName>
    <definedName name="Sck">#REF!</definedName>
    <definedName name="Scorpion_M2_processor">[9]Supplement2!#REF!</definedName>
    <definedName name="sd" localSheetId="6">#REF!</definedName>
    <definedName name="sd" localSheetId="5">#REF!</definedName>
    <definedName name="sd">#REF!</definedName>
    <definedName name="sdakfj" localSheetId="6">#REF!</definedName>
    <definedName name="sdakfj" localSheetId="5">#REF!</definedName>
    <definedName name="sdakfj">#REF!</definedName>
    <definedName name="SdAS" hidden="1">'[135]98수문일위'!$A$1:$P$2004</definedName>
    <definedName name="sdd" localSheetId="6" hidden="1">{#N/A,#N/A,FALSE,"전력간선"}</definedName>
    <definedName name="sdd" localSheetId="5" hidden="1">{#N/A,#N/A,FALSE,"전력간선"}</definedName>
    <definedName name="sdd" hidden="1">{#N/A,#N/A,FALSE,"전력간선"}</definedName>
    <definedName name="sde">'[62]설직재-1'!#REF!</definedName>
    <definedName name="SDF" localSheetId="6" hidden="1">#REF!</definedName>
    <definedName name="SDF" localSheetId="5" hidden="1">#REF!</definedName>
    <definedName name="SDF" hidden="1">#REF!</definedName>
    <definedName name="sdfg">'[121]ABUT수량-A1'!$T$25</definedName>
    <definedName name="SDFGFGDFGDFGDFG" localSheetId="6">#REF!</definedName>
    <definedName name="SDFGFGDFGDFGDFG" localSheetId="5">#REF!</definedName>
    <definedName name="SDFGFGDFGDFGDFG">#REF!</definedName>
    <definedName name="sdfjk" localSheetId="6">#REF!</definedName>
    <definedName name="sdfjk" localSheetId="5">#REF!</definedName>
    <definedName name="sdfjk">#REF!</definedName>
    <definedName name="sdg" localSheetId="6" hidden="1">#REF!</definedName>
    <definedName name="sdg" localSheetId="5" hidden="1">#REF!</definedName>
    <definedName name="sdg" hidden="1">#REF!</definedName>
    <definedName name="sdjfkl">#REF!</definedName>
    <definedName name="sdsss">#REF!</definedName>
    <definedName name="Seawolf_M2_processor">[9]Supplement2!#REF!</definedName>
    <definedName name="seawolf_TRadder">#REF!</definedName>
    <definedName name="SEEKA">[14]산정표!#REF!</definedName>
    <definedName name="SEEKB">[14]산정표!#REF!</definedName>
    <definedName name="SEFDFEF">[67]교각계산!$E$32</definedName>
    <definedName name="SELECT">#N/A</definedName>
    <definedName name="SEQU">#N/A</definedName>
    <definedName name="SERVER">#REF!</definedName>
    <definedName name="SET" localSheetId="6">#REF!</definedName>
    <definedName name="SET" localSheetId="5">#REF!</definedName>
    <definedName name="SET">#REF!</definedName>
    <definedName name="SEVSE" localSheetId="6">#REF!</definedName>
    <definedName name="SEVSE" localSheetId="5">#REF!</definedName>
    <definedName name="SEVSE">#REF!</definedName>
    <definedName name="SEXP">#N/A</definedName>
    <definedName name="SF">#N/A</definedName>
    <definedName name="sfdbd">[45]!Macro9</definedName>
    <definedName name="sfds">'[62]제-노임'!#REF!</definedName>
    <definedName name="SfLower" localSheetId="6">#REF!</definedName>
    <definedName name="SfLower" localSheetId="5">#REF!</definedName>
    <definedName name="SfLower">#REF!</definedName>
    <definedName name="SFR" localSheetId="6">#REF!</definedName>
    <definedName name="SFR" localSheetId="5">#REF!</definedName>
    <definedName name="SFR">#REF!</definedName>
    <definedName name="SfUpper" localSheetId="6">#REF!</definedName>
    <definedName name="SfUpper" localSheetId="5">#REF!</definedName>
    <definedName name="SfUpper">#REF!</definedName>
    <definedName name="sgrg">'[17]ABUT수량-A1'!$T$25</definedName>
    <definedName name="sh" localSheetId="6">#REF!</definedName>
    <definedName name="sh" localSheetId="5">#REF!</definedName>
    <definedName name="sh">#REF!</definedName>
    <definedName name="SH10L" localSheetId="6">[21]INPUT!#REF!</definedName>
    <definedName name="SH10L" localSheetId="5">[21]INPUT!#REF!</definedName>
    <definedName name="SH10L">[21]INPUT!#REF!</definedName>
    <definedName name="SH10R" localSheetId="6">[21]INPUT!#REF!</definedName>
    <definedName name="SH10R" localSheetId="5">[21]INPUT!#REF!</definedName>
    <definedName name="SH10R">[21]INPUT!#REF!</definedName>
    <definedName name="SH3L" localSheetId="6">[21]INPUT!#REF!</definedName>
    <definedName name="SH3L" localSheetId="5">[21]INPUT!#REF!</definedName>
    <definedName name="SH3L">[21]INPUT!#REF!</definedName>
    <definedName name="SH3R" localSheetId="6">[21]INPUT!#REF!</definedName>
    <definedName name="SH3R" localSheetId="5">[21]INPUT!#REF!</definedName>
    <definedName name="SH3R">[21]INPUT!#REF!</definedName>
    <definedName name="SH4L">[21]INPUT!#REF!</definedName>
    <definedName name="SH4R">[21]INPUT!#REF!</definedName>
    <definedName name="SH5L">[21]INPUT!#REF!</definedName>
    <definedName name="SH5R">[21]INPUT!#REF!</definedName>
    <definedName name="SH6L">[21]INPUT!#REF!</definedName>
    <definedName name="SH6R">[21]INPUT!#REF!</definedName>
    <definedName name="SH7L">[21]INPUT!#REF!</definedName>
    <definedName name="SH7R">[21]INPUT!#REF!</definedName>
    <definedName name="SH8L">[21]INPUT!#REF!</definedName>
    <definedName name="SH8R">[21]INPUT!#REF!</definedName>
    <definedName name="SH9L">[21]INPUT!#REF!</definedName>
    <definedName name="SH9R">[21]INPUT!#REF!</definedName>
    <definedName name="SHDLAEKSRKTNWJD" localSheetId="6">'[48] 설계내역서(전기).xlsx'!SHDLAEKSRKTNWJD</definedName>
    <definedName name="SHDLAEKSRKTNWJD" localSheetId="5">'[48] 설계내역서(전기).xlsx'!SHDLAEKSRKTNWJD</definedName>
    <definedName name="SHDLAEKSRKTNWJD">'[49] 설계내역서(전기).xlsx'!SHDLAEKSRKTNWJD</definedName>
    <definedName name="SHE" localSheetId="6">#REF!</definedName>
    <definedName name="SHE" localSheetId="5">#REF!</definedName>
    <definedName name="SHE">#REF!</definedName>
    <definedName name="shear" localSheetId="6">#REF!</definedName>
    <definedName name="shear" localSheetId="5">#REF!</definedName>
    <definedName name="shear">#REF!</definedName>
    <definedName name="SHEET56" localSheetId="6">#REF!</definedName>
    <definedName name="SHEET56" localSheetId="5">#REF!</definedName>
    <definedName name="SHEET56">#REF!</definedName>
    <definedName name="SHO">#REF!</definedName>
    <definedName name="SHOE10L">[21]INPUT!#REF!</definedName>
    <definedName name="SHOE10R">[21]INPUT!#REF!</definedName>
    <definedName name="SHOE3L">[21]INPUT!#REF!</definedName>
    <definedName name="SHOE3R">[21]INPUT!#REF!</definedName>
    <definedName name="SHOE4L">[21]INPUT!#REF!</definedName>
    <definedName name="SHOE4R">[21]INPUT!#REF!</definedName>
    <definedName name="SHOE5L">[21]INPUT!#REF!</definedName>
    <definedName name="SHOE5R">[21]INPUT!#REF!</definedName>
    <definedName name="SHOE6L">[21]INPUT!#REF!</definedName>
    <definedName name="SHOE6R">[21]INPUT!#REF!</definedName>
    <definedName name="SHOE7L">[21]INPUT!#REF!</definedName>
    <definedName name="SHOE7R">[21]INPUT!#REF!</definedName>
    <definedName name="SHOE8L">[21]INPUT!#REF!</definedName>
    <definedName name="SHOE8R">[21]INPUT!#REF!</definedName>
    <definedName name="SHOE9L">[21]INPUT!#REF!</definedName>
    <definedName name="SHOE9R">[21]INPUT!#REF!</definedName>
    <definedName name="SHT" localSheetId="6">#REF!</definedName>
    <definedName name="SHT" localSheetId="5">#REF!</definedName>
    <definedName name="SHT">#REF!</definedName>
    <definedName name="sigma" localSheetId="6">#REF!</definedName>
    <definedName name="sigma" localSheetId="5">#REF!</definedName>
    <definedName name="sigma">#REF!</definedName>
    <definedName name="SigmaL" localSheetId="6">#REF!</definedName>
    <definedName name="SigmaL" localSheetId="5">#REF!</definedName>
    <definedName name="SigmaL">#REF!</definedName>
    <definedName name="sigmaLcon">#REF!</definedName>
    <definedName name="SIL">[72]데이타!$R$23:$S$32</definedName>
    <definedName name="sinchook" localSheetId="6">#REF!</definedName>
    <definedName name="sinchook" localSheetId="5">#REF!</definedName>
    <definedName name="sinchook">#REF!</definedName>
    <definedName name="SIZE">#N/A</definedName>
    <definedName name="SK" localSheetId="6">#REF!</definedName>
    <definedName name="SK" localSheetId="5">#REF!</definedName>
    <definedName name="SK">#REF!</definedName>
    <definedName name="SK10L" localSheetId="6">[21]INPUT!#REF!</definedName>
    <definedName name="SK10L" localSheetId="5">[21]INPUT!#REF!</definedName>
    <definedName name="SK10L">[21]INPUT!#REF!</definedName>
    <definedName name="SK10R" localSheetId="6">[21]INPUT!#REF!</definedName>
    <definedName name="SK10R" localSheetId="5">[21]INPUT!#REF!</definedName>
    <definedName name="SK10R">[21]INPUT!#REF!</definedName>
    <definedName name="SK3L" localSheetId="6">[21]INPUT!#REF!</definedName>
    <definedName name="SK3L" localSheetId="5">[21]INPUT!#REF!</definedName>
    <definedName name="SK3L">[21]INPUT!#REF!</definedName>
    <definedName name="SK3R" localSheetId="6">[21]INPUT!#REF!</definedName>
    <definedName name="SK3R" localSheetId="5">[21]INPUT!#REF!</definedName>
    <definedName name="SK3R">[21]INPUT!#REF!</definedName>
    <definedName name="SK4L">[21]INPUT!#REF!</definedName>
    <definedName name="SK4R">[21]INPUT!#REF!</definedName>
    <definedName name="SK5L">[21]INPUT!#REF!</definedName>
    <definedName name="SK5R">[21]INPUT!#REF!</definedName>
    <definedName name="SK6L">[21]INPUT!#REF!</definedName>
    <definedName name="SK6R">[21]INPUT!#REF!</definedName>
    <definedName name="SK7L">[21]INPUT!#REF!</definedName>
    <definedName name="SK7R">[21]INPUT!#REF!</definedName>
    <definedName name="SK8L">[21]INPUT!#REF!</definedName>
    <definedName name="SK8R">[21]INPUT!#REF!</definedName>
    <definedName name="SK9L">[21]INPUT!#REF!</definedName>
    <definedName name="SK9R">[21]INPUT!#REF!</definedName>
    <definedName name="skadjf" localSheetId="6">#REF!</definedName>
    <definedName name="skadjf" localSheetId="5">#REF!</definedName>
    <definedName name="skadjf">#REF!</definedName>
    <definedName name="SKE" localSheetId="6">#REF!</definedName>
    <definedName name="SKE" localSheetId="5">#REF!</definedName>
    <definedName name="SKE">#REF!</definedName>
    <definedName name="SKE10L" localSheetId="6">[21]INPUT!#REF!</definedName>
    <definedName name="SKE10L" localSheetId="5">[21]INPUT!#REF!</definedName>
    <definedName name="SKE10L">[21]INPUT!#REF!</definedName>
    <definedName name="SKE10R" localSheetId="6">[21]INPUT!#REF!</definedName>
    <definedName name="SKE10R" localSheetId="5">[21]INPUT!#REF!</definedName>
    <definedName name="SKE10R">[21]INPUT!#REF!</definedName>
    <definedName name="SKE3L">[21]INPUT!#REF!</definedName>
    <definedName name="SKE3R">[21]INPUT!#REF!</definedName>
    <definedName name="SKE4L">[21]INPUT!#REF!</definedName>
    <definedName name="SKE4R">[21]INPUT!#REF!</definedName>
    <definedName name="SKE5L">[21]INPUT!#REF!</definedName>
    <definedName name="SKE5R">[21]INPUT!#REF!</definedName>
    <definedName name="SKE6L">[21]INPUT!#REF!</definedName>
    <definedName name="SKE6R">[21]INPUT!#REF!</definedName>
    <definedName name="SKE7L">[21]INPUT!#REF!</definedName>
    <definedName name="SKE7R">[21]INPUT!#REF!</definedName>
    <definedName name="SKE8L">[21]INPUT!#REF!</definedName>
    <definedName name="SKE8R">[21]INPUT!#REF!</definedName>
    <definedName name="SKE9L">[21]INPUT!#REF!</definedName>
    <definedName name="SKE9R">[21]INPUT!#REF!</definedName>
    <definedName name="SK건설" localSheetId="6">#REF!</definedName>
    <definedName name="SK건설" localSheetId="5">#REF!</definedName>
    <definedName name="SK건설">#REF!</definedName>
    <definedName name="SLAB">#N/A</definedName>
    <definedName name="slo" localSheetId="6">#REF!</definedName>
    <definedName name="slo" localSheetId="5">#REF!</definedName>
    <definedName name="slo">#REF!</definedName>
    <definedName name="SM" localSheetId="6">#REF!</definedName>
    <definedName name="SM" localSheetId="5">#REF!</definedName>
    <definedName name="SM">#REF!</definedName>
    <definedName name="SMAT">#N/A</definedName>
    <definedName name="SMHR">#N/A</definedName>
    <definedName name="sorcnr" localSheetId="6">#REF!</definedName>
    <definedName name="sorcnr" localSheetId="5">#REF!</definedName>
    <definedName name="sorcnr">#REF!</definedName>
    <definedName name="sort" localSheetId="6">#REF!</definedName>
    <definedName name="sort" localSheetId="5">#REF!</definedName>
    <definedName name="sort">#REF!</definedName>
    <definedName name="SORT1" localSheetId="6">#REF!</definedName>
    <definedName name="SORT1" localSheetId="5">#REF!</definedName>
    <definedName name="SORT1">#REF!</definedName>
    <definedName name="SORTCODE">#N/A</definedName>
    <definedName name="sr">#REF!,#REF!</definedName>
    <definedName name="SRP">#REF!</definedName>
    <definedName name="ss" localSheetId="6">'구매물품(HW)'!ss</definedName>
    <definedName name="ss" localSheetId="5">#N/A</definedName>
    <definedName name="ss">[136]!ss</definedName>
    <definedName name="SS10L">[21]INPUT!#REF!</definedName>
    <definedName name="SS10TR">[21]INPUT!#REF!</definedName>
    <definedName name="SS3L">[21]INPUT!#REF!</definedName>
    <definedName name="SS3R">[21]INPUT!#REF!</definedName>
    <definedName name="SS4L">[21]INPUT!#REF!</definedName>
    <definedName name="SS4R">[21]INPUT!#REF!</definedName>
    <definedName name="SS5L">[21]INPUT!#REF!</definedName>
    <definedName name="SS5R">[21]INPUT!#REF!</definedName>
    <definedName name="SS6L">[21]INPUT!#REF!</definedName>
    <definedName name="SS6R">[21]INPUT!#REF!</definedName>
    <definedName name="SS7L">[21]INPUT!#REF!</definedName>
    <definedName name="SS7R">[21]INPUT!#REF!</definedName>
    <definedName name="SS8L">[21]INPUT!#REF!</definedName>
    <definedName name="SS8R">[21]INPUT!#REF!</definedName>
    <definedName name="SS9L">[21]INPUT!#REF!</definedName>
    <definedName name="SS9R">[21]INPUT!#REF!</definedName>
    <definedName name="SSA">'[46]인건비 '!$B$10</definedName>
    <definedName name="SSC10L">[21]INPUT!#REF!</definedName>
    <definedName name="SSC10R">[21]INPUT!#REF!</definedName>
    <definedName name="SSC3L">[21]INPUT!#REF!</definedName>
    <definedName name="SSC3R">[21]INPUT!#REF!</definedName>
    <definedName name="SSC4L">[21]INPUT!#REF!</definedName>
    <definedName name="SSC4R">[21]INPUT!#REF!</definedName>
    <definedName name="SSC5L">[21]INPUT!#REF!</definedName>
    <definedName name="SSC5R">[21]INPUT!#REF!</definedName>
    <definedName name="SSC6L">[21]INPUT!#REF!</definedName>
    <definedName name="SSC6R">[21]INPUT!#REF!</definedName>
    <definedName name="SSC7L">[21]INPUT!#REF!</definedName>
    <definedName name="SSC7R">[21]INPUT!#REF!</definedName>
    <definedName name="SSC8L">[21]INPUT!#REF!</definedName>
    <definedName name="SSC8R">[21]INPUT!#REF!</definedName>
    <definedName name="SSC9L">[21]INPUT!#REF!</definedName>
    <definedName name="SSC9R">[21]INPUT!#REF!</definedName>
    <definedName name="SSS" localSheetId="0">{#N/A,#N/A,FALSE,"배수2"}</definedName>
    <definedName name="sss" hidden="1">#REF!</definedName>
    <definedName name="SSSS" localSheetId="6" hidden="1">{#N/A,#N/A,FALSE,"전력간선"}</definedName>
    <definedName name="SSSS" localSheetId="5" hidden="1">{#N/A,#N/A,FALSE,"전력간선"}</definedName>
    <definedName name="SSSS" hidden="1">{#N/A,#N/A,FALSE,"전력간선"}</definedName>
    <definedName name="SSSSDD" localSheetId="6" hidden="1">{"'자리배치도'!$AG$1:$CI$28"}</definedName>
    <definedName name="SSSSDD" localSheetId="5" hidden="1">{"'자리배치도'!$AG$1:$CI$28"}</definedName>
    <definedName name="SSSSDD" hidden="1">{"'자리배치도'!$AG$1:$CI$28"}</definedName>
    <definedName name="SST10L">[21]INPUT!#REF!</definedName>
    <definedName name="SST10R">[21]INPUT!#REF!</definedName>
    <definedName name="SST3L">[21]INPUT!#REF!</definedName>
    <definedName name="SST3R">[21]INPUT!#REF!</definedName>
    <definedName name="SST4L">[21]INPUT!#REF!</definedName>
    <definedName name="SST4R">[21]INPUT!#REF!</definedName>
    <definedName name="SST5L">[21]INPUT!#REF!</definedName>
    <definedName name="SST5R">[21]INPUT!#REF!</definedName>
    <definedName name="SST6L">[21]INPUT!#REF!</definedName>
    <definedName name="SST6R">[21]INPUT!#REF!</definedName>
    <definedName name="SST7L">[21]INPUT!#REF!</definedName>
    <definedName name="SST7R">[21]INPUT!#REF!</definedName>
    <definedName name="SST8L">[21]INPUT!#REF!</definedName>
    <definedName name="SST8R">[21]INPUT!#REF!</definedName>
    <definedName name="SST9L">[21]INPUT!#REF!</definedName>
    <definedName name="SST9R">[21]INPUT!#REF!</definedName>
    <definedName name="SSZ10XL">[21]INPUT!#REF!</definedName>
    <definedName name="SSZ10XR">[21]INPUT!#REF!</definedName>
    <definedName name="SSZ10YL">[21]INPUT!#REF!</definedName>
    <definedName name="SSZ10YR">[21]INPUT!#REF!</definedName>
    <definedName name="SSZ3XL">[21]INPUT!#REF!</definedName>
    <definedName name="SSZ3XR">[21]INPUT!#REF!</definedName>
    <definedName name="SSZ3YL">[21]INPUT!#REF!</definedName>
    <definedName name="SSZ3YR">[21]INPUT!#REF!</definedName>
    <definedName name="SSZ4XL">[21]INPUT!#REF!</definedName>
    <definedName name="SSZ4XR">[21]INPUT!#REF!</definedName>
    <definedName name="SSZ4YL">[21]INPUT!#REF!</definedName>
    <definedName name="SSZ4YR">[21]INPUT!#REF!</definedName>
    <definedName name="SSZ5XL">[21]INPUT!#REF!</definedName>
    <definedName name="SSZ5XR">[21]INPUT!#REF!</definedName>
    <definedName name="SSZ5YL">[21]INPUT!#REF!</definedName>
    <definedName name="SSZ5YR">[21]INPUT!#REF!</definedName>
    <definedName name="SSZ6XL">[21]INPUT!#REF!</definedName>
    <definedName name="SSZ6XR">[21]INPUT!#REF!</definedName>
    <definedName name="SSZ6YL">[21]INPUT!#REF!</definedName>
    <definedName name="SSZ6YR">[21]INPUT!#REF!</definedName>
    <definedName name="SSZ7XL">[21]INPUT!#REF!</definedName>
    <definedName name="SSZ7XR">[21]INPUT!#REF!</definedName>
    <definedName name="SSZ7YL">[21]INPUT!#REF!</definedName>
    <definedName name="SSZ7YR">[21]INPUT!#REF!</definedName>
    <definedName name="SSZ8XL">[21]INPUT!#REF!</definedName>
    <definedName name="SSZ8XR">[21]INPUT!#REF!</definedName>
    <definedName name="SSZ8YL">[21]INPUT!#REF!</definedName>
    <definedName name="SSZ8YR">[21]INPUT!#REF!</definedName>
    <definedName name="SSZ9XL">[21]INPUT!#REF!</definedName>
    <definedName name="SSZ9XR">[21]INPUT!#REF!</definedName>
    <definedName name="SSZ9YL">[21]INPUT!#REF!</definedName>
    <definedName name="SSZ9YR">[21]INPUT!#REF!</definedName>
    <definedName name="SSZQ10L">[21]INPUT!#REF!</definedName>
    <definedName name="SSZQ10R">[21]INPUT!#REF!</definedName>
    <definedName name="SSZQ3L">[21]INPUT!#REF!</definedName>
    <definedName name="SSZQ3R">[21]INPUT!#REF!</definedName>
    <definedName name="SSZQ4L">[21]INPUT!#REF!</definedName>
    <definedName name="SSZQ4R">[21]INPUT!#REF!</definedName>
    <definedName name="SSZQ5L">[21]INPUT!#REF!</definedName>
    <definedName name="SSZQ5R">[21]INPUT!#REF!</definedName>
    <definedName name="SSZQ6L">[21]INPUT!#REF!</definedName>
    <definedName name="SSZQ6R">[21]INPUT!#REF!</definedName>
    <definedName name="SSZQ7L">[21]INPUT!#REF!</definedName>
    <definedName name="SSZQ7R">[21]INPUT!#REF!</definedName>
    <definedName name="SSZQ8L">[21]INPUT!#REF!</definedName>
    <definedName name="SSZQ8R">[21]INPUT!#REF!</definedName>
    <definedName name="SSZQ9L">[21]INPUT!#REF!</definedName>
    <definedName name="SSZQ9R">[21]INPUT!#REF!</definedName>
    <definedName name="st">#REF!</definedName>
    <definedName name="START" localSheetId="6">#REF!</definedName>
    <definedName name="START" localSheetId="5">#REF!</definedName>
    <definedName name="START">#REF!</definedName>
    <definedName name="start1" localSheetId="6">#REF!</definedName>
    <definedName name="start1" localSheetId="5">#REF!</definedName>
    <definedName name="start1">#REF!</definedName>
    <definedName name="stmin" localSheetId="6">#REF!</definedName>
    <definedName name="stmin" localSheetId="5">#REF!</definedName>
    <definedName name="stmin">#REF!</definedName>
    <definedName name="STOWH" localSheetId="6">'[105]3련 BOX'!#REF!</definedName>
    <definedName name="STOWH" localSheetId="5">'[105]3련 BOX'!#REF!</definedName>
    <definedName name="STOWH">'[105]3련 BOX'!#REF!</definedName>
    <definedName name="STPIPE350" localSheetId="6">[137]내역서!#REF!</definedName>
    <definedName name="STPIPE350" localSheetId="5">[137]내역서!#REF!</definedName>
    <definedName name="STPIPE350">[137]내역서!#REF!</definedName>
    <definedName name="stratio" localSheetId="6">#REF!</definedName>
    <definedName name="stratio" localSheetId="5">#REF!</definedName>
    <definedName name="stratio">#REF!</definedName>
    <definedName name="STRUT" localSheetId="6">#REF!</definedName>
    <definedName name="STRUT" localSheetId="5">#REF!</definedName>
    <definedName name="STRUT">#REF!</definedName>
    <definedName name="STRUT_E" localSheetId="6">#REF!</definedName>
    <definedName name="STRUT_E" localSheetId="5">#REF!</definedName>
    <definedName name="STRUT_E">#REF!</definedName>
    <definedName name="STRUT_EA">#REF!</definedName>
    <definedName name="STRUT_EA1">#REF!</definedName>
    <definedName name="Sturgeon_M2_processor">[9]Supplement2!#REF!</definedName>
    <definedName name="SU" localSheetId="6">#REF!</definedName>
    <definedName name="SU" localSheetId="5">#REF!</definedName>
    <definedName name="SU">#REF!</definedName>
    <definedName name="SUM10L" localSheetId="6">[21]INPUT!#REF!</definedName>
    <definedName name="SUM10L" localSheetId="5">[21]INPUT!#REF!</definedName>
    <definedName name="SUM10L">[21]INPUT!#REF!</definedName>
    <definedName name="SUM10R" localSheetId="6">[21]INPUT!#REF!</definedName>
    <definedName name="SUM10R" localSheetId="5">[21]INPUT!#REF!</definedName>
    <definedName name="SUM10R">[21]INPUT!#REF!</definedName>
    <definedName name="SUM3L" localSheetId="6">[21]INPUT!#REF!</definedName>
    <definedName name="SUM3L" localSheetId="5">[21]INPUT!#REF!</definedName>
    <definedName name="SUM3L">[21]INPUT!#REF!</definedName>
    <definedName name="SUM3R" localSheetId="6">[21]INPUT!#REF!</definedName>
    <definedName name="SUM3R" localSheetId="5">[21]INPUT!#REF!</definedName>
    <definedName name="SUM3R">[21]INPUT!#REF!</definedName>
    <definedName name="SUM4L">[21]INPUT!#REF!</definedName>
    <definedName name="SUM4R">[21]INPUT!#REF!</definedName>
    <definedName name="SUM5L">[21]INPUT!#REF!</definedName>
    <definedName name="SUM5R">[21]INPUT!#REF!</definedName>
    <definedName name="SUM6L">[21]INPUT!#REF!</definedName>
    <definedName name="SUM6R">[21]INPUT!#REF!</definedName>
    <definedName name="SUM7L">[21]INPUT!#REF!</definedName>
    <definedName name="SUM7R">[21]INPUT!#REF!</definedName>
    <definedName name="SUM8L">[21]INPUT!#REF!</definedName>
    <definedName name="SUM8R">[21]INPUT!#REF!</definedName>
    <definedName name="SUM9L">[21]INPUT!#REF!</definedName>
    <definedName name="SUM9R">[21]INPUT!#REF!</definedName>
    <definedName name="Sup_MATL_Rate">#REF!</definedName>
    <definedName name="Sup_MD_Rate">#REF!</definedName>
    <definedName name="SUYO">#N/A</definedName>
    <definedName name="SV" localSheetId="6">#REF!</definedName>
    <definedName name="SV" localSheetId="5">#REF!</definedName>
    <definedName name="SV">#REF!</definedName>
    <definedName name="SVR" localSheetId="6">#REF!</definedName>
    <definedName name="SVR" localSheetId="5">#REF!</definedName>
    <definedName name="SVR">#REF!</definedName>
    <definedName name="SVRAG" localSheetId="6">#REF!</definedName>
    <definedName name="SVRAG" localSheetId="5">#REF!</definedName>
    <definedName name="SVRAG">#REF!</definedName>
    <definedName name="SVRDESC">#REF!</definedName>
    <definedName name="SW1G">#REF!</definedName>
    <definedName name="SW2G">#REF!</definedName>
    <definedName name="SW31G">#REF!</definedName>
    <definedName name="SW32G">#REF!</definedName>
    <definedName name="SW3G">#REF!</definedName>
    <definedName name="SW4G">#REF!</definedName>
    <definedName name="SW5G">#REF!</definedName>
    <definedName name="SW6G">#REF!</definedName>
    <definedName name="SWH.1">'[105]3련 BOX'!#REF!</definedName>
    <definedName name="SWH.2">'[105]3련 BOX'!#REF!</definedName>
    <definedName name="SWH.3">'[105]3련 BOX'!#REF!</definedName>
    <definedName name="SWL" localSheetId="6">#REF!</definedName>
    <definedName name="SWL" localSheetId="5">#REF!</definedName>
    <definedName name="SWL">#REF!</definedName>
    <definedName name="SWR" localSheetId="6">#REF!</definedName>
    <definedName name="SWR" localSheetId="5">#REF!</definedName>
    <definedName name="SWR">#REF!</definedName>
    <definedName name="SW개발" localSheetId="6">#REF!</definedName>
    <definedName name="SW개발" localSheetId="5">#REF!</definedName>
    <definedName name="SW개발">#REF!</definedName>
    <definedName name="SW개발기간">#REF!</definedName>
    <definedName name="SW개발사무실임대비">#REF!</definedName>
    <definedName name="SW개발상시인력">#REF!</definedName>
    <definedName name="sw비용">#REF!</definedName>
    <definedName name="SW시험기사">#REF!</definedName>
    <definedName name="SW시험사001" localSheetId="6">#REF!</definedName>
    <definedName name="SW시험사001" localSheetId="5">#REF!</definedName>
    <definedName name="SW시험사001">#REF!</definedName>
    <definedName name="SW시험사002">#REF!</definedName>
    <definedName name="SW시험사011">#REF!</definedName>
    <definedName name="SW시험사012">#REF!</definedName>
    <definedName name="SW시험사982">#REF!</definedName>
    <definedName name="SW시험사991">#REF!</definedName>
    <definedName name="SW시험사992">#REF!</definedName>
    <definedName name="SW직접인건비">#REF!</definedName>
    <definedName name="Sy">#REF!</definedName>
    <definedName name="szggftf">'[88]ABUT수량-A1'!$T$25</definedName>
    <definedName name="S방수" localSheetId="6">#REF!</definedName>
    <definedName name="S방수" localSheetId="5">#REF!</definedName>
    <definedName name="S방수">#REF!</definedName>
    <definedName name="T" localSheetId="6">[44]교각1!#REF!</definedName>
    <definedName name="T" localSheetId="5">[44]교각1!#REF!</definedName>
    <definedName name="T">[44]교각1!#REF!</definedName>
    <definedName name="T.B.M.설치">[58]진주방향!$AS$433</definedName>
    <definedName name="T.B.M설치" localSheetId="6">#REF!</definedName>
    <definedName name="T.B.M설치" localSheetId="5">#REF!</definedName>
    <definedName name="T.B.M설치">#REF!</definedName>
    <definedName name="T.C300" localSheetId="6">#REF!</definedName>
    <definedName name="T.C300" localSheetId="5">#REF!</definedName>
    <definedName name="T.C300">#REF!</definedName>
    <definedName name="T.C450" localSheetId="6">#REF!</definedName>
    <definedName name="T.C450" localSheetId="5">#REF!</definedName>
    <definedName name="T.C450">#REF!</definedName>
    <definedName name="T.C600">#REF!</definedName>
    <definedName name="T_AMOUNT">#N/A</definedName>
    <definedName name="T_UPRICE">#N/A</definedName>
    <definedName name="T10B">#REF!</definedName>
    <definedName name="T10B1">#REF!</definedName>
    <definedName name="T10B2">#REF!</definedName>
    <definedName name="T10B3">#REF!</definedName>
    <definedName name="T10B4">#REF!</definedName>
    <definedName name="T10B5">#REF!</definedName>
    <definedName name="T10B6">#REF!</definedName>
    <definedName name="T10B7">#REF!</definedName>
    <definedName name="T10D13">#REF!</definedName>
    <definedName name="T10D16">#REF!</definedName>
    <definedName name="T10D19">#REF!</definedName>
    <definedName name="T10D22">#REF!</definedName>
    <definedName name="T10D25">#REF!</definedName>
    <definedName name="T10D29">#REF!</definedName>
    <definedName name="T10D32">#REF!</definedName>
    <definedName name="T10H">#REF!</definedName>
    <definedName name="T10H1">#REF!</definedName>
    <definedName name="T10H2">#REF!</definedName>
    <definedName name="T10H3">#REF!</definedName>
    <definedName name="T10H4">#REF!</definedName>
    <definedName name="T10HANCH">#REF!</definedName>
    <definedName name="T10L">[21]INPUT!#REF!</definedName>
    <definedName name="T10M" localSheetId="6">#REF!</definedName>
    <definedName name="T10M" localSheetId="5">#REF!</definedName>
    <definedName name="T10M">#REF!</definedName>
    <definedName name="T10P" localSheetId="6">#REF!</definedName>
    <definedName name="T10P" localSheetId="5">#REF!</definedName>
    <definedName name="T10P">#REF!</definedName>
    <definedName name="T10Q" localSheetId="6">#REF!</definedName>
    <definedName name="T10Q" localSheetId="5">#REF!</definedName>
    <definedName name="T10Q">#REF!</definedName>
    <definedName name="T10R" localSheetId="6">[21]INPUT!#REF!</definedName>
    <definedName name="T10R" localSheetId="5">[21]INPUT!#REF!</definedName>
    <definedName name="T10R">[21]INPUT!#REF!</definedName>
    <definedName name="T10뒷채움" localSheetId="6">#REF!</definedName>
    <definedName name="T10뒷채움" localSheetId="5">#REF!</definedName>
    <definedName name="T10뒷채움">#REF!</definedName>
    <definedName name="T11M" localSheetId="6">#REF!</definedName>
    <definedName name="T11M" localSheetId="5">#REF!</definedName>
    <definedName name="T11M">#REF!</definedName>
    <definedName name="T11P" localSheetId="6">#REF!</definedName>
    <definedName name="T11P" localSheetId="5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a1p">#REF!</definedName>
    <definedName name="t1a1t">#REF!</definedName>
    <definedName name="t1a2p">#REF!</definedName>
    <definedName name="t1a2t">#REF!</definedName>
    <definedName name="T1B">#REF!</definedName>
    <definedName name="T1B1">#REF!</definedName>
    <definedName name="T1B2">#REF!</definedName>
    <definedName name="T1B3">#REF!</definedName>
    <definedName name="T1B4">#REF!</definedName>
    <definedName name="T1B5">#REF!</definedName>
    <definedName name="T1B6">#REF!</definedName>
    <definedName name="T1B7">#REF!</definedName>
    <definedName name="T1D13">#REF!</definedName>
    <definedName name="T1D16">#REF!</definedName>
    <definedName name="T1D19">#REF!</definedName>
    <definedName name="T1D22">#REF!</definedName>
    <definedName name="T1D25">#REF!</definedName>
    <definedName name="T1D26">#REF!</definedName>
    <definedName name="T1D29">#REF!</definedName>
    <definedName name="T1D32">#REF!</definedName>
    <definedName name="T1E">#REF!</definedName>
    <definedName name="T1H">#REF!</definedName>
    <definedName name="T1H1">#REF!</definedName>
    <definedName name="T1H2">#REF!</definedName>
    <definedName name="T1H3">#REF!</definedName>
    <definedName name="T1H4">#REF!</definedName>
    <definedName name="T1HANCH">#REF!</definedName>
    <definedName name="T1HC">#REF!</definedName>
    <definedName name="T1HUNCH">#REF!</definedName>
    <definedName name="T1L">[21]INPUT!$C$3</definedName>
    <definedName name="T1M" localSheetId="6">#REF!</definedName>
    <definedName name="T1M" localSheetId="5">#REF!</definedName>
    <definedName name="T1M">#REF!</definedName>
    <definedName name="T1P" localSheetId="6">#REF!</definedName>
    <definedName name="T1P" localSheetId="5">#REF!</definedName>
    <definedName name="T1P">#REF!</definedName>
    <definedName name="t1q" localSheetId="6">#REF!</definedName>
    <definedName name="t1q" localSheetId="5">#REF!</definedName>
    <definedName name="t1q">#REF!</definedName>
    <definedName name="T1R">[21]INPUT!$E$3</definedName>
    <definedName name="T1S" localSheetId="6">#REF!</definedName>
    <definedName name="T1S" localSheetId="5">#REF!</definedName>
    <definedName name="T1S">#REF!</definedName>
    <definedName name="T1뒷채움" localSheetId="6">#REF!</definedName>
    <definedName name="T1뒷채움" localSheetId="5">#REF!</definedName>
    <definedName name="T1뒷채움">#REF!</definedName>
    <definedName name="T20M" localSheetId="6">#REF!</definedName>
    <definedName name="T20M" localSheetId="5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a1p">#REF!</definedName>
    <definedName name="t2a1t">#REF!</definedName>
    <definedName name="t2a2p">#REF!</definedName>
    <definedName name="t2a2t">#REF!</definedName>
    <definedName name="T2B">#REF!</definedName>
    <definedName name="T2B1">#REF!</definedName>
    <definedName name="T2B2">#REF!</definedName>
    <definedName name="T2B3">#REF!</definedName>
    <definedName name="T2B4">#REF!</definedName>
    <definedName name="T2B5">#REF!</definedName>
    <definedName name="T2B6">#REF!</definedName>
    <definedName name="T2B7">#REF!</definedName>
    <definedName name="T2D13">#REF!</definedName>
    <definedName name="T2D16">#REF!</definedName>
    <definedName name="T2D19">#REF!</definedName>
    <definedName name="T2D22">#REF!</definedName>
    <definedName name="T2D25">#REF!</definedName>
    <definedName name="T2D29">#REF!</definedName>
    <definedName name="T2D32">#REF!</definedName>
    <definedName name="T2E">#REF!</definedName>
    <definedName name="T2H">#REF!</definedName>
    <definedName name="T2H1">#REF!</definedName>
    <definedName name="T2H2">#REF!</definedName>
    <definedName name="T2H3">#REF!</definedName>
    <definedName name="T2H4">#REF!</definedName>
    <definedName name="T2HANCH">#REF!</definedName>
    <definedName name="T2HC">#REF!</definedName>
    <definedName name="T2L">[21]INPUT!$C$18</definedName>
    <definedName name="T2M" localSheetId="6">#REF!</definedName>
    <definedName name="T2M" localSheetId="5">#REF!</definedName>
    <definedName name="T2M">#REF!</definedName>
    <definedName name="T2P" localSheetId="6">#REF!</definedName>
    <definedName name="T2P" localSheetId="5">#REF!</definedName>
    <definedName name="T2P">#REF!</definedName>
    <definedName name="T2Q" localSheetId="6">#REF!</definedName>
    <definedName name="T2Q" localSheetId="5">#REF!</definedName>
    <definedName name="T2Q">#REF!</definedName>
    <definedName name="T2R">[21]INPUT!$E$18</definedName>
    <definedName name="T2S" localSheetId="6">#REF!</definedName>
    <definedName name="T2S" localSheetId="5">#REF!</definedName>
    <definedName name="T2S">#REF!</definedName>
    <definedName name="T2뒷채움" localSheetId="6">#REF!</definedName>
    <definedName name="T2뒷채움" localSheetId="5">#REF!</definedName>
    <definedName name="T2뒷채움">#REF!</definedName>
    <definedName name="T3A1P" localSheetId="6">#REF!</definedName>
    <definedName name="T3A1P" localSheetId="5">#REF!</definedName>
    <definedName name="T3A1P">#REF!</definedName>
    <definedName name="t3a1t">#REF!</definedName>
    <definedName name="t3a2p">#REF!</definedName>
    <definedName name="t3a2t">#REF!</definedName>
    <definedName name="T3B">#REF!</definedName>
    <definedName name="T3B1">#REF!</definedName>
    <definedName name="T3B2">#REF!</definedName>
    <definedName name="T3B3">#REF!</definedName>
    <definedName name="T3B4">#REF!</definedName>
    <definedName name="T3B5">#REF!</definedName>
    <definedName name="T3B6">#REF!</definedName>
    <definedName name="T3B7">#REF!</definedName>
    <definedName name="T3D13">#REF!</definedName>
    <definedName name="T3D16">#REF!</definedName>
    <definedName name="T3D19">#REF!</definedName>
    <definedName name="T3D22">#REF!</definedName>
    <definedName name="T3D25">#REF!</definedName>
    <definedName name="T3D29">#REF!</definedName>
    <definedName name="T3D32">#REF!</definedName>
    <definedName name="T3H">#REF!</definedName>
    <definedName name="T3H1">#REF!</definedName>
    <definedName name="T3H2">#REF!</definedName>
    <definedName name="T3H3">#REF!</definedName>
    <definedName name="T3H4">#REF!</definedName>
    <definedName name="T3HANCH">#REF!</definedName>
    <definedName name="T3L">[21]INPUT!#REF!</definedName>
    <definedName name="T3P" localSheetId="6">#REF!</definedName>
    <definedName name="T3P" localSheetId="5">#REF!</definedName>
    <definedName name="T3P">#REF!</definedName>
    <definedName name="T3Q" localSheetId="6">#REF!</definedName>
    <definedName name="T3Q" localSheetId="5">#REF!</definedName>
    <definedName name="T3Q">#REF!</definedName>
    <definedName name="T3R" localSheetId="6">[21]INPUT!#REF!</definedName>
    <definedName name="T3R" localSheetId="5">[21]INPUT!#REF!</definedName>
    <definedName name="T3R">[21]INPUT!#REF!</definedName>
    <definedName name="T3S" localSheetId="6">#REF!</definedName>
    <definedName name="T3S" localSheetId="5">#REF!</definedName>
    <definedName name="T3S">#REF!</definedName>
    <definedName name="T3뒷채움" localSheetId="6">#REF!</definedName>
    <definedName name="T3뒷채움" localSheetId="5">#REF!</definedName>
    <definedName name="T3뒷채움">#REF!</definedName>
    <definedName name="T4B" localSheetId="6">#REF!</definedName>
    <definedName name="T4B" localSheetId="5">#REF!</definedName>
    <definedName name="T4B">#REF!</definedName>
    <definedName name="T4B1">#REF!</definedName>
    <definedName name="T4B2">#REF!</definedName>
    <definedName name="T4B3">#REF!</definedName>
    <definedName name="T4B4">#REF!</definedName>
    <definedName name="T4B5">#REF!</definedName>
    <definedName name="T4B6">#REF!</definedName>
    <definedName name="T4B7">#REF!</definedName>
    <definedName name="T4D13">#REF!</definedName>
    <definedName name="T4D16">#REF!</definedName>
    <definedName name="T4D19">#REF!</definedName>
    <definedName name="T4D22">#REF!</definedName>
    <definedName name="T4D25">#REF!</definedName>
    <definedName name="T4D29">#REF!</definedName>
    <definedName name="T4D32">#REF!</definedName>
    <definedName name="T4H">#REF!</definedName>
    <definedName name="T4H1">#REF!</definedName>
    <definedName name="T4H2">#REF!</definedName>
    <definedName name="T4H3">#REF!</definedName>
    <definedName name="T4H4">#REF!</definedName>
    <definedName name="T4HANCH">#REF!</definedName>
    <definedName name="T4L">[21]INPUT!#REF!</definedName>
    <definedName name="T4M" localSheetId="6">#REF!</definedName>
    <definedName name="T4M" localSheetId="5">#REF!</definedName>
    <definedName name="T4M">#REF!</definedName>
    <definedName name="T4P" localSheetId="6">#REF!</definedName>
    <definedName name="T4P" localSheetId="5">#REF!</definedName>
    <definedName name="T4P">#REF!</definedName>
    <definedName name="T4Q" localSheetId="6">#REF!</definedName>
    <definedName name="T4Q" localSheetId="5">#REF!</definedName>
    <definedName name="T4Q">#REF!</definedName>
    <definedName name="T4R" localSheetId="6">[21]INPUT!#REF!</definedName>
    <definedName name="T4R" localSheetId="5">[21]INPUT!#REF!</definedName>
    <definedName name="T4R">[21]INPUT!#REF!</definedName>
    <definedName name="T4뒷채움" localSheetId="6">#REF!</definedName>
    <definedName name="T4뒷채움" localSheetId="5">#REF!</definedName>
    <definedName name="T4뒷채움">#REF!</definedName>
    <definedName name="T5B" localSheetId="6">#REF!</definedName>
    <definedName name="T5B" localSheetId="5">#REF!</definedName>
    <definedName name="T5B">#REF!</definedName>
    <definedName name="T5B1" localSheetId="6">#REF!</definedName>
    <definedName name="T5B1" localSheetId="5">#REF!</definedName>
    <definedName name="T5B1">#REF!</definedName>
    <definedName name="T5B2">#REF!</definedName>
    <definedName name="T5B3">#REF!</definedName>
    <definedName name="T5B4">#REF!</definedName>
    <definedName name="T5B5">#REF!</definedName>
    <definedName name="T5B6">#REF!</definedName>
    <definedName name="T5B7">#REF!</definedName>
    <definedName name="T5D13">#REF!</definedName>
    <definedName name="T5D16">#REF!</definedName>
    <definedName name="T5D19">#REF!</definedName>
    <definedName name="T5D22">#REF!</definedName>
    <definedName name="T5D25">#REF!</definedName>
    <definedName name="T5D29">#REF!</definedName>
    <definedName name="T5D32">#REF!</definedName>
    <definedName name="T5H">#REF!</definedName>
    <definedName name="T5H1">#REF!</definedName>
    <definedName name="T5H2">#REF!</definedName>
    <definedName name="T5H3">#REF!</definedName>
    <definedName name="T5H4">#REF!</definedName>
    <definedName name="T5HANCH">#REF!</definedName>
    <definedName name="T5L">[21]INPUT!#REF!</definedName>
    <definedName name="T5M" localSheetId="6">#REF!</definedName>
    <definedName name="T5M" localSheetId="5">#REF!</definedName>
    <definedName name="T5M">#REF!</definedName>
    <definedName name="T5P" localSheetId="6">#REF!</definedName>
    <definedName name="T5P" localSheetId="5">#REF!</definedName>
    <definedName name="T5P">#REF!</definedName>
    <definedName name="T5Q" localSheetId="6">#REF!</definedName>
    <definedName name="T5Q" localSheetId="5">#REF!</definedName>
    <definedName name="T5Q">#REF!</definedName>
    <definedName name="T5R" localSheetId="6">[21]INPUT!#REF!</definedName>
    <definedName name="T5R" localSheetId="5">[21]INPUT!#REF!</definedName>
    <definedName name="T5R">[21]INPUT!#REF!</definedName>
    <definedName name="T5뒷채움" localSheetId="6">#REF!</definedName>
    <definedName name="T5뒷채움" localSheetId="5">#REF!</definedName>
    <definedName name="T5뒷채움">#REF!</definedName>
    <definedName name="T6B" localSheetId="6">#REF!</definedName>
    <definedName name="T6B" localSheetId="5">#REF!</definedName>
    <definedName name="T6B">#REF!</definedName>
    <definedName name="T6B1" localSheetId="6">#REF!</definedName>
    <definedName name="T6B1" localSheetId="5">#REF!</definedName>
    <definedName name="T6B1">#REF!</definedName>
    <definedName name="T6B2">#REF!</definedName>
    <definedName name="T6B3">#REF!</definedName>
    <definedName name="T6B4">#REF!</definedName>
    <definedName name="T6B5">#REF!</definedName>
    <definedName name="T6B6">#REF!</definedName>
    <definedName name="T6B7">#REF!</definedName>
    <definedName name="T6D13">#REF!</definedName>
    <definedName name="T6D16">#REF!</definedName>
    <definedName name="T6D169">#REF!</definedName>
    <definedName name="T6D19">#REF!</definedName>
    <definedName name="T6D22">#REF!</definedName>
    <definedName name="T6D25">#REF!</definedName>
    <definedName name="T6D29">#REF!</definedName>
    <definedName name="T6D32">#REF!</definedName>
    <definedName name="T6H">#REF!</definedName>
    <definedName name="T6H1">#REF!</definedName>
    <definedName name="T6H2">#REF!</definedName>
    <definedName name="T6H3">#REF!</definedName>
    <definedName name="T6H4">#REF!</definedName>
    <definedName name="T6HANCH">#REF!</definedName>
    <definedName name="T6L">[21]INPUT!#REF!</definedName>
    <definedName name="T6M" localSheetId="6">#REF!</definedName>
    <definedName name="T6M" localSheetId="5">#REF!</definedName>
    <definedName name="T6M">#REF!</definedName>
    <definedName name="T6P" localSheetId="6">#REF!</definedName>
    <definedName name="T6P" localSheetId="5">#REF!</definedName>
    <definedName name="T6P">#REF!</definedName>
    <definedName name="T6Q" localSheetId="6">#REF!</definedName>
    <definedName name="T6Q" localSheetId="5">#REF!</definedName>
    <definedName name="T6Q">#REF!</definedName>
    <definedName name="T6R" localSheetId="6">[21]INPUT!#REF!</definedName>
    <definedName name="T6R" localSheetId="5">[21]INPUT!#REF!</definedName>
    <definedName name="T6R">[21]INPUT!#REF!</definedName>
    <definedName name="T6뒷채움" localSheetId="6">#REF!</definedName>
    <definedName name="T6뒷채움" localSheetId="5">#REF!</definedName>
    <definedName name="T6뒷채움">#REF!</definedName>
    <definedName name="T7B" localSheetId="6">#REF!</definedName>
    <definedName name="T7B" localSheetId="5">#REF!</definedName>
    <definedName name="T7B">#REF!</definedName>
    <definedName name="T7B1" localSheetId="6">#REF!</definedName>
    <definedName name="T7B1" localSheetId="5">#REF!</definedName>
    <definedName name="T7B1">#REF!</definedName>
    <definedName name="T7B2">#REF!</definedName>
    <definedName name="T7B3">#REF!</definedName>
    <definedName name="T7B4">#REF!</definedName>
    <definedName name="T7B5">#REF!</definedName>
    <definedName name="T7B6">#REF!</definedName>
    <definedName name="T7B7">#REF!</definedName>
    <definedName name="T7D13">#REF!</definedName>
    <definedName name="T7D16">#REF!</definedName>
    <definedName name="T7D19">#REF!</definedName>
    <definedName name="T7D22">#REF!</definedName>
    <definedName name="T7D25">#REF!</definedName>
    <definedName name="T7D29">#REF!</definedName>
    <definedName name="T7D32">#REF!</definedName>
    <definedName name="T7H">#REF!</definedName>
    <definedName name="T7H1">#REF!</definedName>
    <definedName name="T7H2">#REF!</definedName>
    <definedName name="T7H3">#REF!</definedName>
    <definedName name="T7H4">#REF!</definedName>
    <definedName name="T7HANCH">#REF!</definedName>
    <definedName name="T7L">[21]INPUT!#REF!</definedName>
    <definedName name="T7M" localSheetId="6">#REF!</definedName>
    <definedName name="T7M" localSheetId="5">#REF!</definedName>
    <definedName name="T7M">#REF!</definedName>
    <definedName name="T7P" localSheetId="6">#REF!</definedName>
    <definedName name="T7P" localSheetId="5">#REF!</definedName>
    <definedName name="T7P">#REF!</definedName>
    <definedName name="T7Q" localSheetId="6">#REF!</definedName>
    <definedName name="T7Q" localSheetId="5">#REF!</definedName>
    <definedName name="T7Q">#REF!</definedName>
    <definedName name="T7R" localSheetId="6">[21]INPUT!#REF!</definedName>
    <definedName name="T7R" localSheetId="5">[21]INPUT!#REF!</definedName>
    <definedName name="T7R">[21]INPUT!#REF!</definedName>
    <definedName name="T7뒷채움" localSheetId="6">#REF!</definedName>
    <definedName name="T7뒷채움" localSheetId="5">#REF!</definedName>
    <definedName name="T7뒷채움">#REF!</definedName>
    <definedName name="T8B" localSheetId="6">#REF!</definedName>
    <definedName name="T8B" localSheetId="5">#REF!</definedName>
    <definedName name="T8B">#REF!</definedName>
    <definedName name="T8B1" localSheetId="6">#REF!</definedName>
    <definedName name="T8B1" localSheetId="5">#REF!</definedName>
    <definedName name="T8B1">#REF!</definedName>
    <definedName name="T8B2">#REF!</definedName>
    <definedName name="T8B3">#REF!</definedName>
    <definedName name="T8B4">#REF!</definedName>
    <definedName name="T8B5">#REF!</definedName>
    <definedName name="T8B6">#REF!</definedName>
    <definedName name="T8B7">#REF!</definedName>
    <definedName name="T8D13">#REF!</definedName>
    <definedName name="T8D16">#REF!</definedName>
    <definedName name="T8D19">#REF!</definedName>
    <definedName name="T8D22">#REF!</definedName>
    <definedName name="T8D25">#REF!</definedName>
    <definedName name="T8D29">#REF!</definedName>
    <definedName name="T8D32">#REF!</definedName>
    <definedName name="T8H">#REF!</definedName>
    <definedName name="T8H1">#REF!</definedName>
    <definedName name="T8H2">#REF!</definedName>
    <definedName name="T8H3">#REF!</definedName>
    <definedName name="T8H4">#REF!</definedName>
    <definedName name="T8HANCH">#REF!</definedName>
    <definedName name="T8L">[21]INPUT!#REF!</definedName>
    <definedName name="T8M" localSheetId="6">#REF!</definedName>
    <definedName name="T8M" localSheetId="5">#REF!</definedName>
    <definedName name="T8M">#REF!</definedName>
    <definedName name="T8P" localSheetId="6">#REF!</definedName>
    <definedName name="T8P" localSheetId="5">#REF!</definedName>
    <definedName name="T8P">#REF!</definedName>
    <definedName name="T8Q" localSheetId="6">#REF!</definedName>
    <definedName name="T8Q" localSheetId="5">#REF!</definedName>
    <definedName name="T8Q">#REF!</definedName>
    <definedName name="T8R" localSheetId="6">[21]INPUT!#REF!</definedName>
    <definedName name="T8R" localSheetId="5">[21]INPUT!#REF!</definedName>
    <definedName name="T8R">[21]INPUT!#REF!</definedName>
    <definedName name="T8뒷채움" localSheetId="6">#REF!</definedName>
    <definedName name="T8뒷채움" localSheetId="5">#REF!</definedName>
    <definedName name="T8뒷채움">#REF!</definedName>
    <definedName name="T9B" localSheetId="6">#REF!</definedName>
    <definedName name="T9B" localSheetId="5">#REF!</definedName>
    <definedName name="T9B">#REF!</definedName>
    <definedName name="T9B1" localSheetId="6">#REF!</definedName>
    <definedName name="T9B1" localSheetId="5">#REF!</definedName>
    <definedName name="T9B1">#REF!</definedName>
    <definedName name="T9B2">#REF!</definedName>
    <definedName name="T9B3">#REF!</definedName>
    <definedName name="T9B4">#REF!</definedName>
    <definedName name="T9B5">#REF!</definedName>
    <definedName name="T9B6">#REF!</definedName>
    <definedName name="T9B7">#REF!</definedName>
    <definedName name="T9D13">#REF!</definedName>
    <definedName name="T9D16">#REF!</definedName>
    <definedName name="T9D19">#REF!</definedName>
    <definedName name="T9D202">#REF!</definedName>
    <definedName name="T9D211">#REF!</definedName>
    <definedName name="T9D22">#REF!</definedName>
    <definedName name="T9D25">#REF!</definedName>
    <definedName name="T9D250">#REF!</definedName>
    <definedName name="T9D29">#REF!</definedName>
    <definedName name="T9D32">#REF!</definedName>
    <definedName name="T9H">#REF!</definedName>
    <definedName name="T9H1">#REF!</definedName>
    <definedName name="T9H2">#REF!</definedName>
    <definedName name="T9H3">#REF!</definedName>
    <definedName name="T9H4">#REF!</definedName>
    <definedName name="T9HANCH">#REF!</definedName>
    <definedName name="T9L">[21]INPUT!#REF!</definedName>
    <definedName name="T9M" localSheetId="6">#REF!</definedName>
    <definedName name="T9M" localSheetId="5">#REF!</definedName>
    <definedName name="T9M">#REF!</definedName>
    <definedName name="T9P" localSheetId="6">#REF!</definedName>
    <definedName name="T9P" localSheetId="5">#REF!</definedName>
    <definedName name="T9P">#REF!</definedName>
    <definedName name="T9Q" localSheetId="6">#REF!</definedName>
    <definedName name="T9Q" localSheetId="5">#REF!</definedName>
    <definedName name="T9Q">#REF!</definedName>
    <definedName name="T9R" localSheetId="6">[21]INPUT!#REF!</definedName>
    <definedName name="T9R" localSheetId="5">[21]INPUT!#REF!</definedName>
    <definedName name="T9R">[21]INPUT!#REF!</definedName>
    <definedName name="T9뒷채움" localSheetId="6">#REF!</definedName>
    <definedName name="T9뒷채움" localSheetId="5">#REF!</definedName>
    <definedName name="T9뒷채움">#REF!</definedName>
    <definedName name="Ta" localSheetId="6">#REF!</definedName>
    <definedName name="Ta" localSheetId="5">#REF!</definedName>
    <definedName name="Ta">#REF!</definedName>
    <definedName name="TA1P" localSheetId="6">#REF!</definedName>
    <definedName name="TA1P" localSheetId="5">#REF!</definedName>
    <definedName name="TA1P">#REF!</definedName>
    <definedName name="ta1t">#REF!</definedName>
    <definedName name="ta2p">#REF!</definedName>
    <definedName name="ta2t">#REF!</definedName>
    <definedName name="TABLE">#REF!</definedName>
    <definedName name="TABLE_14">#REF!</definedName>
    <definedName name="TABLE_15">#REF!</definedName>
    <definedName name="TABLE_2">#REF!</definedName>
    <definedName name="TABLE_23">#REF!</definedName>
    <definedName name="TABLE_24">#REF!</definedName>
    <definedName name="TABLE_25">#REF!</definedName>
    <definedName name="TABLE_26">#REF!</definedName>
    <definedName name="TABLE_27">#REF!</definedName>
    <definedName name="TABLE_28">#REF!</definedName>
    <definedName name="TABLE_29">#REF!</definedName>
    <definedName name="TABLE_30">#REF!</definedName>
    <definedName name="TABLE_31">#REF!</definedName>
    <definedName name="TABLE_32">#REF!</definedName>
    <definedName name="TABLE_33">#REF!</definedName>
    <definedName name="TABLE_34">#REF!</definedName>
    <definedName name="TABLE_35">#REF!</definedName>
    <definedName name="TABLE_36">#REF!</definedName>
    <definedName name="TABLE_37">#REF!</definedName>
    <definedName name="TABLE_38">#REF!</definedName>
    <definedName name="TABLE_39">#REF!</definedName>
    <definedName name="TABLE_40">#REF!</definedName>
    <definedName name="TABLE_41">#REF!</definedName>
    <definedName name="TABLE_42">#REF!</definedName>
    <definedName name="TABLE_43">#REF!</definedName>
    <definedName name="TABLE_44">#REF!</definedName>
    <definedName name="TABLE_45">#REF!</definedName>
    <definedName name="TABLE_46">#REF!</definedName>
    <definedName name="TABLE_47">#REF!</definedName>
    <definedName name="TABLE_48">#REF!</definedName>
    <definedName name="TABLE_49">#REF!</definedName>
    <definedName name="TABLE_50">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ble1">#REF!</definedName>
    <definedName name="TAF">#REF!</definedName>
    <definedName name="TAH">#REF!</definedName>
    <definedName name="TAM">#REF!</definedName>
    <definedName name="TANB">#REF!</definedName>
    <definedName name="TB">#REF!</definedName>
    <definedName name="Tba">#REF!</definedName>
    <definedName name="TBN.38">#REF!</definedName>
    <definedName name="Tc">#REF!</definedName>
    <definedName name="TCA">#REF!</definedName>
    <definedName name="TCB">#REF!</definedName>
    <definedName name="tcw">#REF!</definedName>
    <definedName name="tcwds">#REF!</definedName>
    <definedName name="TD">#REF!</definedName>
    <definedName name="TDcon">#REF!</definedName>
    <definedName name="tdl">#REF!</definedName>
    <definedName name="tdlp">#REF!</definedName>
    <definedName name="Te">#REF!</definedName>
    <definedName name="teb">#REF!</definedName>
    <definedName name="Ted">#REF!</definedName>
    <definedName name="Tel">#REF!</definedName>
    <definedName name="TEL100P">#REF!</definedName>
    <definedName name="TEL25P">#REF!</definedName>
    <definedName name="TEL500P">#REF!</definedName>
    <definedName name="TEL50P">#REF!</definedName>
    <definedName name="TEL75P">#REF!</definedName>
    <definedName name="telp">#REF!</definedName>
    <definedName name="telp1">#REF!</definedName>
    <definedName name="telp2">#REF!</definedName>
    <definedName name="telp3">#REF!</definedName>
    <definedName name="terwq">#REF!</definedName>
    <definedName name="test">#REF!</definedName>
    <definedName name="tetetet">#REF!</definedName>
    <definedName name="text1">[138]가도공!#REF!</definedName>
    <definedName name="Tf" localSheetId="6">#REF!</definedName>
    <definedName name="Tf" localSheetId="5">#REF!</definedName>
    <definedName name="Tf">#REF!</definedName>
    <definedName name="tf4eafg" localSheetId="6">#REF!</definedName>
    <definedName name="tf4eafg" localSheetId="5">#REF!</definedName>
    <definedName name="tf4eafg">#REF!</definedName>
    <definedName name="tggrd">'[139]ABUT수량-A1'!$T$25</definedName>
    <definedName name="TH" localSheetId="6">#REF!</definedName>
    <definedName name="TH" localSheetId="5">#REF!</definedName>
    <definedName name="TH">#REF!</definedName>
    <definedName name="TITLE" localSheetId="6">#REF!</definedName>
    <definedName name="TITLE" localSheetId="5">#REF!</definedName>
    <definedName name="TITLE">#REF!</definedName>
    <definedName name="TITLE_AEAR">[140]우수공!$1:$3,[140]우수공!$A:$D</definedName>
    <definedName name="TKH" localSheetId="6">'[105]3련 BOX'!#REF!</definedName>
    <definedName name="TKH" localSheetId="5">'[105]3련 BOX'!#REF!</definedName>
    <definedName name="TKH">'[105]3련 BOX'!#REF!</definedName>
    <definedName name="TL" localSheetId="6">#REF!</definedName>
    <definedName name="TL" localSheetId="5">#REF!</definedName>
    <definedName name="TL">#REF!</definedName>
    <definedName name="TLFGOD">[141]건축내역서!$E$1,[141]건축내역서!$F:$F</definedName>
    <definedName name="TLFTN" localSheetId="6">'[48] 설계내역서(전기).xlsx'!TLFTN</definedName>
    <definedName name="TLFTN" localSheetId="5">'[48] 설계내역서(전기).xlsx'!TLFTN</definedName>
    <definedName name="TLFTN">'[49] 설계내역서(전기).xlsx'!TLFTN</definedName>
    <definedName name="tll" localSheetId="6">#REF!</definedName>
    <definedName name="tll" localSheetId="5">#REF!</definedName>
    <definedName name="tll">#REF!</definedName>
    <definedName name="tllp" localSheetId="6">#REF!</definedName>
    <definedName name="tllp" localSheetId="5">#REF!</definedName>
    <definedName name="tllp">#REF!</definedName>
    <definedName name="TMO" localSheetId="6">#REF!</definedName>
    <definedName name="TMO" localSheetId="5">#REF!</definedName>
    <definedName name="TMO">#REF!</definedName>
    <definedName name="TOB">#REF!</definedName>
    <definedName name="TOH">#REF!</definedName>
    <definedName name="TOLB">#REF!</definedName>
    <definedName name="TOO">#N/A</definedName>
    <definedName name="top">#REF!</definedName>
    <definedName name="TOWB">#REF!</definedName>
    <definedName name="TOWH">#REF!</definedName>
    <definedName name="TPF">#REF!</definedName>
    <definedName name="TPH">#REF!</definedName>
    <definedName name="TPM">#REF!</definedName>
    <definedName name="tr">#REF!</definedName>
    <definedName name="TR510300간재">[142]G.R300경비!$F$15</definedName>
    <definedName name="TR510300노무">[142]G.R300경비!$F$17</definedName>
    <definedName name="TR510300손료">[142]G.R300경비!$F$6</definedName>
    <definedName name="Tra" localSheetId="6">#REF!</definedName>
    <definedName name="Tra" localSheetId="5">#REF!</definedName>
    <definedName name="Tra">#REF!</definedName>
    <definedName name="Trans_Func" localSheetId="6">#REF!</definedName>
    <definedName name="Trans_Func" localSheetId="5">#REF!</definedName>
    <definedName name="Trans_Func">#REF!</definedName>
    <definedName name="TRAY200" localSheetId="6">#REF!</definedName>
    <definedName name="TRAY200" localSheetId="5">#REF!</definedName>
    <definedName name="TRAY200">#REF!</definedName>
    <definedName name="TRAY300">#REF!</definedName>
    <definedName name="TRAY450">#REF!</definedName>
    <definedName name="TRAY600">#REF!</definedName>
    <definedName name="TRD">'[17]ABUT수량-A1'!$T$25</definedName>
    <definedName name="treg">#REF!</definedName>
    <definedName name="tres">'[83]ABUT수량-A1'!$T$25</definedName>
    <definedName name="TRETETT" localSheetId="6">#REF!</definedName>
    <definedName name="TRETETT" localSheetId="5">#REF!</definedName>
    <definedName name="TRETETT">#REF!</definedName>
    <definedName name="TREYXGF">'[111]ABUT수량-A1'!$T$25</definedName>
    <definedName name="TREZSEF" localSheetId="6">#REF!</definedName>
    <definedName name="TREZSEF" localSheetId="5">#REF!</definedName>
    <definedName name="TREZSEF">#REF!</definedName>
    <definedName name="trg" localSheetId="6">#REF!</definedName>
    <definedName name="trg" localSheetId="5">#REF!</definedName>
    <definedName name="trg">#REF!</definedName>
    <definedName name="trgfrg">[81]교각계산!$E$32</definedName>
    <definedName name="trgre" localSheetId="6">#REF!</definedName>
    <definedName name="trgre" localSheetId="5">#REF!</definedName>
    <definedName name="trgre">#REF!</definedName>
    <definedName name="trhfhtrhgh" localSheetId="6">#REF!</definedName>
    <definedName name="trhfhtrhgh" localSheetId="5">#REF!</definedName>
    <definedName name="trhfhtrhgh">#REF!</definedName>
    <definedName name="TRTR" localSheetId="6">#REF!</definedName>
    <definedName name="TRTR" localSheetId="5">#REF!</definedName>
    <definedName name="TRTR">#REF!</definedName>
    <definedName name="TRTRTRT">#REF!</definedName>
    <definedName name="trvrgr">#REF!</definedName>
    <definedName name="TRVRT">#REF!</definedName>
    <definedName name="TRY5RSF">#REF!</definedName>
    <definedName name="TS">#REF!</definedName>
    <definedName name="Tsa">#REF!</definedName>
    <definedName name="TSS">[117]우각부보강!#REF!</definedName>
    <definedName name="TStorm_M2_Processor">[9]Supplement2!#REF!</definedName>
    <definedName name="TT" localSheetId="6">#REF!</definedName>
    <definedName name="TT" localSheetId="5">#REF!</definedName>
    <definedName name="TT">#REF!</definedName>
    <definedName name="ttr" localSheetId="6">#REF!</definedName>
    <definedName name="ttr" localSheetId="5">#REF!</definedName>
    <definedName name="ttr">#REF!</definedName>
    <definedName name="ttt" localSheetId="6" hidden="1">{#N/A,#N/A,FALSE,"혼합골재"}</definedName>
    <definedName name="ttt" localSheetId="5" hidden="1">{#N/A,#N/A,FALSE,"혼합골재"}</definedName>
    <definedName name="ttt" hidden="1">{#N/A,#N/A,FALSE,"혼합골재"}</definedName>
    <definedName name="TTTTT">'[143]준검 내역서'!#REF!</definedName>
    <definedName name="tttttt" localSheetId="6" hidden="1">{"'자리배치도'!$AG$1:$CI$28"}</definedName>
    <definedName name="tttttt" localSheetId="5" hidden="1">{"'자리배치도'!$AG$1:$CI$28"}</definedName>
    <definedName name="tttttt" hidden="1">{"'자리배치도'!$AG$1:$CI$28"}</definedName>
    <definedName name="TU" localSheetId="6">#REF!</definedName>
    <definedName name="TU" localSheetId="5">#REF!</definedName>
    <definedName name="TU">#REF!</definedName>
    <definedName name="tuy">'[62]제-노임'!#REF!</definedName>
    <definedName name="TV" localSheetId="6">#REF!</definedName>
    <definedName name="TV" localSheetId="5">#REF!</definedName>
    <definedName name="TV">#REF!</definedName>
    <definedName name="TV10CFBT" localSheetId="6">#REF!</definedName>
    <definedName name="TV10CFBT" localSheetId="5">#REF!</definedName>
    <definedName name="TV10CFBT">#REF!</definedName>
    <definedName name="TV10CHFB" localSheetId="6">#REF!</definedName>
    <definedName name="TV10CHFB" localSheetId="5">#REF!</definedName>
    <definedName name="TV10CHFB">#REF!</definedName>
    <definedName name="TV10CHFL">#REF!</definedName>
    <definedName name="TV1K">#REF!</definedName>
    <definedName name="TV2B">#REF!</definedName>
    <definedName name="TV2K">#REF!</definedName>
    <definedName name="TV3B">#REF!</definedName>
    <definedName name="TV4B">#REF!</definedName>
    <definedName name="TV4K">#REF!</definedName>
    <definedName name="TV5B">#REF!</definedName>
    <definedName name="TV5CFB">#REF!</definedName>
    <definedName name="TV5CFBT">#REF!</definedName>
    <definedName name="TV5CHFB">#REF!</definedName>
    <definedName name="TV6B">#REF!</definedName>
    <definedName name="TV7CFB">#REF!</definedName>
    <definedName name="TV7CFBT">#REF!</definedName>
    <definedName name="TV7CHFL">#REF!</definedName>
    <definedName name="TV8B">#REF!</definedName>
    <definedName name="TV8K">#REF!</definedName>
    <definedName name="TVAMP">#REF!</definedName>
    <definedName name="TV공량" localSheetId="6">#REF!</definedName>
    <definedName name="TV공량" localSheetId="5">#REF!</definedName>
    <definedName name="TV공량">#REF!</definedName>
    <definedName name="TW">#REF!</definedName>
    <definedName name="TWA">#REF!</definedName>
    <definedName name="TWI">#REF!</definedName>
    <definedName name="TWL">#REF!</definedName>
    <definedName name="TWR">#REF!</definedName>
    <definedName name="TWW">#REF!</definedName>
    <definedName name="Ty1H1">#REF!</definedName>
    <definedName name="Ty1H2">#REF!</definedName>
    <definedName name="Ty1H3">#REF!</definedName>
    <definedName name="Ty1Hun1">#REF!</definedName>
    <definedName name="Ty1Hun2">#REF!</definedName>
    <definedName name="ty1hun33">#REF!</definedName>
    <definedName name="Ty1K1">#REF!</definedName>
    <definedName name="Ty1K2">#REF!</definedName>
    <definedName name="Ty1L1">#REF!</definedName>
    <definedName name="ty1l10">#REF!</definedName>
    <definedName name="Ty1L2">#REF!</definedName>
    <definedName name="Ty1L3">#REF!</definedName>
    <definedName name="Ty1L4">#REF!</definedName>
    <definedName name="Ty1L5">#REF!</definedName>
    <definedName name="Ty1L6">#REF!</definedName>
    <definedName name="Ty1TH">#REF!</definedName>
    <definedName name="Ty1TL">#REF!</definedName>
    <definedName name="Ty2H1">#REF!</definedName>
    <definedName name="Ty2H2">#REF!</definedName>
    <definedName name="Ty2H3">#REF!</definedName>
    <definedName name="Ty2Hun1">#REF!</definedName>
    <definedName name="Ty2Hun2">#REF!</definedName>
    <definedName name="Ty2K1">#REF!</definedName>
    <definedName name="ty2k11">#REF!</definedName>
    <definedName name="Ty2K2">#REF!</definedName>
    <definedName name="ty2k22">#REF!</definedName>
    <definedName name="Ty2L1">#REF!</definedName>
    <definedName name="Ty2L2">#REF!</definedName>
    <definedName name="Ty2L3">#REF!</definedName>
    <definedName name="Ty2L4">#REF!</definedName>
    <definedName name="Ty2L5">#REF!</definedName>
    <definedName name="Ty2L6">#REF!</definedName>
    <definedName name="Ty2TH">#REF!</definedName>
    <definedName name="Ty2TL">#REF!</definedName>
    <definedName name="TYB">'[105]3련 BOX'!#REF!</definedName>
    <definedName name="TYPE" localSheetId="6">#REF!</definedName>
    <definedName name="TYPE" localSheetId="5">#REF!</definedName>
    <definedName name="TYPE">#REF!</definedName>
    <definedName name="TYTY" localSheetId="6">#REF!</definedName>
    <definedName name="TYTY" localSheetId="5">#REF!</definedName>
    <definedName name="TYTY">#REF!</definedName>
    <definedName name="U" localSheetId="6">[34]기본DATA!#REF!</definedName>
    <definedName name="U" localSheetId="5">[34]기본DATA!#REF!</definedName>
    <definedName name="U">[34]기본DATA!#REF!</definedName>
    <definedName name="UC3100P" localSheetId="6">#REF!</definedName>
    <definedName name="UC3100P" localSheetId="5">#REF!</definedName>
    <definedName name="UC3100P">#REF!</definedName>
    <definedName name="UC3200P" localSheetId="6">#REF!</definedName>
    <definedName name="UC3200P" localSheetId="5">#REF!</definedName>
    <definedName name="UC3200P">#REF!</definedName>
    <definedName name="UC3300P">#REF!</definedName>
    <definedName name="UC3400P">#REF!</definedName>
    <definedName name="UC350P">#REF!</definedName>
    <definedName name="UC525P">#REF!</definedName>
    <definedName name="UC54P">#REF!</definedName>
    <definedName name="UD">[34]기본DATA!#REF!</definedName>
    <definedName name="UIO">'[92]ABUT수량-A1'!$T$25</definedName>
    <definedName name="ul" localSheetId="6">[18]Sheet1!#REF!</definedName>
    <definedName name="ul" localSheetId="5">[18]Sheet1!#REF!</definedName>
    <definedName name="ul">[18]Sheet1!#REF!</definedName>
    <definedName name="um" localSheetId="6">[18]Sheet1!#REF!</definedName>
    <definedName name="um" localSheetId="5">[18]Sheet1!#REF!</definedName>
    <definedName name="um">[18]Sheet1!#REF!</definedName>
    <definedName name="UMh" localSheetId="6">#REF!</definedName>
    <definedName name="UMh" localSheetId="5">#REF!</definedName>
    <definedName name="UMh">#REF!</definedName>
    <definedName name="UMv" localSheetId="6">#REF!</definedName>
    <definedName name="UMv" localSheetId="5">#REF!</definedName>
    <definedName name="UMv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>#N/A</definedName>
    <definedName name="UNITA" localSheetId="6">[24]부하계산서!#REF!</definedName>
    <definedName name="UNITA" localSheetId="5">[24]부하계산서!#REF!</definedName>
    <definedName name="UNITA">[24]부하계산서!#REF!</definedName>
    <definedName name="UNITAA" localSheetId="6">[24]부하계산서!#REF!</definedName>
    <definedName name="UNITAA" localSheetId="5">[24]부하계산서!#REF!</definedName>
    <definedName name="UNITAA">[24]부하계산서!#REF!</definedName>
    <definedName name="UNITB">[24]부하계산서!#REF!</definedName>
    <definedName name="UNITBB">[24]부하계산서!#REF!</definedName>
    <definedName name="UNITC">[24]부하계산서!#REF!</definedName>
    <definedName name="UNITC1">[24]부하계산서!#REF!</definedName>
    <definedName name="UNITCA">[24]부하계산서!#REF!</definedName>
    <definedName name="UNITD">[24]부하계산서!#REF!</definedName>
    <definedName name="UNITDA">[24]부하계산서!#REF!</definedName>
    <definedName name="Unix_Sum94">#REF!</definedName>
    <definedName name="UPG_PN">#REF!</definedName>
    <definedName name="UPSR">[24]부하계산서!#REF!</definedName>
    <definedName name="UT" localSheetId="6">#REF!</definedName>
    <definedName name="UT" localSheetId="5">#REF!</definedName>
    <definedName name="UT">#REF!</definedName>
    <definedName name="uu">[144]DATA!$B$4:$F$495</definedName>
    <definedName name="uuuu" localSheetId="6" hidden="1">{#N/A,#N/A,FALSE,"단가표지"}</definedName>
    <definedName name="uuuu" localSheetId="5" hidden="1">{#N/A,#N/A,FALSE,"단가표지"}</definedName>
    <definedName name="uuuu" hidden="1">{#N/A,#N/A,FALSE,"단가표지"}</definedName>
    <definedName name="uuuuuu" localSheetId="6" hidden="1">{"'자리배치도'!$AG$1:$CI$28"}</definedName>
    <definedName name="uuuuuu" localSheetId="5" hidden="1">{"'자리배치도'!$AG$1:$CI$28"}</definedName>
    <definedName name="uuuuuu" hidden="1">{"'자리배치도'!$AG$1:$CI$28"}</definedName>
    <definedName name="UVh" localSheetId="6">#REF!</definedName>
    <definedName name="UVh" localSheetId="5">#REF!</definedName>
    <definedName name="UVh">#REF!</definedName>
    <definedName name="UVv" localSheetId="6">#REF!</definedName>
    <definedName name="UVv" localSheetId="5">#REF!</definedName>
    <definedName name="UVv">#REF!</definedName>
    <definedName name="uw" localSheetId="6">[18]Sheet1!#REF!</definedName>
    <definedName name="uw" localSheetId="5">[18]Sheet1!#REF!</definedName>
    <definedName name="uw">[18]Sheet1!#REF!</definedName>
    <definedName name="uy5f">#REF!</definedName>
    <definedName name="uyt" localSheetId="6">[145]설계명세서!#REF!</definedName>
    <definedName name="uyt" localSheetId="5">[145]설계명세서!#REF!</definedName>
    <definedName name="uyt">[145]설계명세서!#REF!</definedName>
    <definedName name="U형수로">'[146]집수정(600-700)'!$P$4</definedName>
    <definedName name="V" localSheetId="6">BlankMacro1</definedName>
    <definedName name="V" localSheetId="5">BlankMacro1</definedName>
    <definedName name="V">BlankMacro1</definedName>
    <definedName name="V.E200" localSheetId="6">#REF!</definedName>
    <definedName name="V.E200" localSheetId="5">#REF!</definedName>
    <definedName name="V.E200">#REF!</definedName>
    <definedName name="V.E300" localSheetId="6">#REF!</definedName>
    <definedName name="V.E300" localSheetId="5">#REF!</definedName>
    <definedName name="V.E300">#REF!</definedName>
    <definedName name="V.E450" localSheetId="6">#REF!</definedName>
    <definedName name="V.E450" localSheetId="5">#REF!</definedName>
    <definedName name="V.E450">#REF!</definedName>
    <definedName name="V.E600">#REF!</definedName>
    <definedName name="VAFP" localSheetId="6">#REF!</definedName>
    <definedName name="VAFP" localSheetId="5">#REF!</definedName>
    <definedName name="VAFP">#REF!</definedName>
    <definedName name="VB">[147]J直材4!$F$5:$G$5</definedName>
    <definedName name="vbdfgg">[45]!Macro7</definedName>
    <definedName name="VBV" localSheetId="6">#REF!</definedName>
    <definedName name="VBV" localSheetId="5">#REF!</definedName>
    <definedName name="VBV">#REF!</definedName>
    <definedName name="vcdgr" localSheetId="6">#REF!</definedName>
    <definedName name="vcdgr" localSheetId="5">#REF!</definedName>
    <definedName name="vcdgr">#REF!</definedName>
    <definedName name="VCR" localSheetId="6">#REF!</definedName>
    <definedName name="VCR" localSheetId="5">#REF!</definedName>
    <definedName name="VCR">#REF!</definedName>
    <definedName name="VDSVP" localSheetId="6">#REF!</definedName>
    <definedName name="VDSVP" localSheetId="5">#REF!</definedName>
    <definedName name="VDSVP">#REF!</definedName>
    <definedName name="vfh">[62]제직재!#REF!</definedName>
    <definedName name="VGREFE" localSheetId="6">#REF!</definedName>
    <definedName name="VGREFE" localSheetId="5">#REF!</definedName>
    <definedName name="VGREFE">#REF!</definedName>
    <definedName name="VHAF" localSheetId="6">#REF!</definedName>
    <definedName name="VHAF" localSheetId="5">#REF!</definedName>
    <definedName name="VHAF">#REF!</definedName>
    <definedName name="vhder" localSheetId="6">[62]제직재!#REF!</definedName>
    <definedName name="vhder" localSheetId="5">[62]제직재!#REF!</definedName>
    <definedName name="vhder">[62]제직재!#REF!</definedName>
    <definedName name="vhdl1" localSheetId="6">#REF!</definedName>
    <definedName name="vhdl1" localSheetId="5">#REF!</definedName>
    <definedName name="vhdl1">#REF!</definedName>
    <definedName name="vhel1" localSheetId="6">#REF!</definedName>
    <definedName name="vhel1" localSheetId="5">#REF!</definedName>
    <definedName name="vhel1">#REF!</definedName>
    <definedName name="vhel2" localSheetId="6">#REF!</definedName>
    <definedName name="vhel2" localSheetId="5">#REF!</definedName>
    <definedName name="vhel2">#REF!</definedName>
    <definedName name="vhel3">#REF!</definedName>
    <definedName name="vhll1">#REF!</definedName>
    <definedName name="VHMF">#REF!</definedName>
    <definedName name="vhpe2">#REF!</definedName>
    <definedName name="vhpw">#REF!</definedName>
    <definedName name="vhw">#REF!</definedName>
    <definedName name="VIP">[148]!Macro9</definedName>
    <definedName name="VIR">[148]!Macro7</definedName>
    <definedName name="VIS">[148]!Macro9</definedName>
    <definedName name="VMF" localSheetId="6">#REF!</definedName>
    <definedName name="VMF" localSheetId="5">#REF!</definedName>
    <definedName name="VMF">#REF!</definedName>
    <definedName name="VMOTOR" localSheetId="6">#REF!</definedName>
    <definedName name="VMOTOR" localSheetId="5">#REF!</definedName>
    <definedName name="VMOTOR">#REF!</definedName>
    <definedName name="VPUMP" localSheetId="6">#REF!</definedName>
    <definedName name="VPUMP" localSheetId="5">#REF!</definedName>
    <definedName name="VPUMP">#REF!</definedName>
    <definedName name="VRGSFG">#REF!</definedName>
    <definedName name="VSV">#REF!</definedName>
    <definedName name="Vu">#REF!</definedName>
    <definedName name="VV" localSheetId="6" hidden="1">{"'자리배치도'!$AG$1:$CI$28"}</definedName>
    <definedName name="VV" localSheetId="5" hidden="1">{"'자리배치도'!$AG$1:$CI$28"}</definedName>
    <definedName name="VV" hidden="1">{"'자리배치도'!$AG$1:$CI$28"}</definedName>
    <definedName name="VVAFP">#REF!</definedName>
    <definedName name="vvdl1">#REF!</definedName>
    <definedName name="vvel1">#REF!</definedName>
    <definedName name="vvel2">#REF!</definedName>
    <definedName name="vvel3">#REF!</definedName>
    <definedName name="vvll1">#REF!</definedName>
    <definedName name="VVMF">#REF!</definedName>
    <definedName name="vvpe2">#REF!</definedName>
    <definedName name="vvpw">#REF!</definedName>
    <definedName name="VVV">#REF!</definedName>
    <definedName name="vvvv">#REF!</definedName>
    <definedName name="vvvvvv">#REF!</definedName>
    <definedName name="vvw">#REF!</definedName>
    <definedName name="VWEI">#REF!</definedName>
    <definedName name="w">#REF!</definedName>
    <definedName name="w_m">#REF!</definedName>
    <definedName name="w_m1">#REF!</definedName>
    <definedName name="w_m2">#REF!</definedName>
    <definedName name="w_m22">#REF!</definedName>
    <definedName name="W10L">[21]INPUT!#REF!</definedName>
    <definedName name="W10R">[21]INPUT!#REF!</definedName>
    <definedName name="W1C" localSheetId="6">#REF!</definedName>
    <definedName name="W1C" localSheetId="5">#REF!</definedName>
    <definedName name="W1C">#REF!</definedName>
    <definedName name="W2C" localSheetId="6">#REF!</definedName>
    <definedName name="W2C" localSheetId="5">#REF!</definedName>
    <definedName name="W2C">#REF!</definedName>
    <definedName name="W34DW">'[149]ABUT수량-A1'!$T$25</definedName>
    <definedName name="W3C" localSheetId="6">#REF!</definedName>
    <definedName name="W3C" localSheetId="5">#REF!</definedName>
    <definedName name="W3C">#REF!</definedName>
    <definedName name="W3L" localSheetId="6">[21]INPUT!#REF!</definedName>
    <definedName name="W3L" localSheetId="5">[21]INPUT!#REF!</definedName>
    <definedName name="W3L">[21]INPUT!#REF!</definedName>
    <definedName name="W3R" localSheetId="6">[21]INPUT!#REF!</definedName>
    <definedName name="W3R" localSheetId="5">[21]INPUT!#REF!</definedName>
    <definedName name="W3R">[21]INPUT!#REF!</definedName>
    <definedName name="W4L" localSheetId="6">[21]INPUT!#REF!</definedName>
    <definedName name="W4L" localSheetId="5">[21]INPUT!#REF!</definedName>
    <definedName name="W4L">[21]INPUT!#REF!</definedName>
    <definedName name="W4R" localSheetId="6">[21]INPUT!#REF!</definedName>
    <definedName name="W4R" localSheetId="5">[21]INPUT!#REF!</definedName>
    <definedName name="W4R">[21]INPUT!#REF!</definedName>
    <definedName name="W5L">[21]INPUT!#REF!</definedName>
    <definedName name="W5R">[21]INPUT!#REF!</definedName>
    <definedName name="W6L">[21]INPUT!#REF!</definedName>
    <definedName name="W6R">[21]INPUT!#REF!</definedName>
    <definedName name="W7L">[21]INPUT!#REF!</definedName>
    <definedName name="W7R">[21]INPUT!#REF!</definedName>
    <definedName name="W8L">[21]INPUT!#REF!</definedName>
    <definedName name="W8R">[21]INPUT!#REF!</definedName>
    <definedName name="W9L">[21]INPUT!#REF!</definedName>
    <definedName name="W9R">[21]INPUT!#REF!</definedName>
    <definedName name="WA">[44]교각1!#REF!</definedName>
    <definedName name="WALE">#REF!</definedName>
    <definedName name="wale_e">#REF!</definedName>
    <definedName name="wale_ea">#REF!</definedName>
    <definedName name="WALL" localSheetId="6">[18]Sheet1!#REF!</definedName>
    <definedName name="WALL" localSheetId="5">[18]Sheet1!#REF!</definedName>
    <definedName name="WALL">[18]Sheet1!#REF!</definedName>
    <definedName name="Was" localSheetId="6">#REF!</definedName>
    <definedName name="Was" localSheetId="5">#REF!</definedName>
    <definedName name="Was">#REF!</definedName>
    <definedName name="WB" localSheetId="6">#REF!</definedName>
    <definedName name="WB" localSheetId="5">#REF!</definedName>
    <definedName name="WB">#REF!</definedName>
    <definedName name="WB.1" localSheetId="6">#REF!</definedName>
    <definedName name="WB.1" localSheetId="5">#REF!</definedName>
    <definedName name="WB.1">#REF!</definedName>
    <definedName name="WB.2">#REF!</definedName>
    <definedName name="WB.3">#REF!</definedName>
    <definedName name="wbeta">#REF!</definedName>
    <definedName name="WC">#REF!</definedName>
    <definedName name="WCC">#REF!</definedName>
    <definedName name="Wcon">#REF!</definedName>
    <definedName name="WCP">#REF!</definedName>
    <definedName name="WD">[34]기본DATA!#REF!</definedName>
    <definedName name="Wdc" localSheetId="6">#REF!</definedName>
    <definedName name="Wdc" localSheetId="5">#REF!</definedName>
    <definedName name="Wdc">#REF!</definedName>
    <definedName name="wdg" localSheetId="6">'[36]1.설계조건'!#REF!</definedName>
    <definedName name="wdg" localSheetId="5">'[36]1.설계조건'!#REF!</definedName>
    <definedName name="wdg">'[36]1.설계조건'!#REF!</definedName>
    <definedName name="Wds" localSheetId="6">#REF!</definedName>
    <definedName name="Wds" localSheetId="5">#REF!</definedName>
    <definedName name="Wds">#REF!</definedName>
    <definedName name="we" localSheetId="6">'[48] 설계내역서(전기).xlsx'!we</definedName>
    <definedName name="we" localSheetId="5">'[48] 설계내역서(전기).xlsx'!we</definedName>
    <definedName name="we">'[49] 설계내역서(전기).xlsx'!we</definedName>
    <definedName name="WEI" localSheetId="6">#REF!</definedName>
    <definedName name="WEI" localSheetId="5">#REF!</definedName>
    <definedName name="WEI">#REF!</definedName>
    <definedName name="WERFE" localSheetId="6">#REF!</definedName>
    <definedName name="WERFE" localSheetId="5">#REF!</definedName>
    <definedName name="WERFE">#REF!</definedName>
    <definedName name="werg" localSheetId="6">#REF!</definedName>
    <definedName name="werg" localSheetId="5">#REF!</definedName>
    <definedName name="werg">#REF!</definedName>
    <definedName name="WF">#REF!</definedName>
    <definedName name="WFF">#REF!</definedName>
    <definedName name="WfpCon">#REF!</definedName>
    <definedName name="wfs">#REF!</definedName>
    <definedName name="WFSD">#REF!</definedName>
    <definedName name="WH">#REF!</definedName>
    <definedName name="WH.1">#REF!</definedName>
    <definedName name="WH.2">#REF!</definedName>
    <definedName name="WH.3">#REF!</definedName>
    <definedName name="WIRE">[34]기본DATA!#REF!</definedName>
    <definedName name="WIS단가비교" localSheetId="6" hidden="1">{#N/A,#N/A,TRUE,"토적및재료집계";#N/A,#N/A,TRUE,"토적및재료집계";#N/A,#N/A,TRUE,"단위량"}</definedName>
    <definedName name="WIS단가비교" localSheetId="5" hidden="1">{#N/A,#N/A,TRUE,"토적및재료집계";#N/A,#N/A,TRUE,"토적및재료집계";#N/A,#N/A,TRUE,"단위량"}</definedName>
    <definedName name="WIS단가비교" hidden="1">{#N/A,#N/A,TRUE,"토적및재료집계";#N/A,#N/A,TRUE,"토적및재료집계";#N/A,#N/A,TRUE,"단위량"}</definedName>
    <definedName name="wkqcjf" localSheetId="6">#REF!</definedName>
    <definedName name="wkqcjf" localSheetId="5">#REF!</definedName>
    <definedName name="wkqcjf">#REF!</definedName>
    <definedName name="WL" localSheetId="6">[44]교각1!#REF!</definedName>
    <definedName name="WL" localSheetId="5">[44]교각1!#REF!</definedName>
    <definedName name="WL">[44]교각1!#REF!</definedName>
    <definedName name="wla" localSheetId="6">[18]Sheet1!#REF!</definedName>
    <definedName name="wla" localSheetId="5">[18]Sheet1!#REF!</definedName>
    <definedName name="wla">[18]Sheet1!#REF!</definedName>
    <definedName name="WLT" localSheetId="6">#REF!</definedName>
    <definedName name="WLT" localSheetId="5">#REF!</definedName>
    <definedName name="WLT">#REF!</definedName>
    <definedName name="Wm" localSheetId="6">[18]Sheet1!#REF!</definedName>
    <definedName name="Wm" localSheetId="5">[18]Sheet1!#REF!</definedName>
    <definedName name="Wm">[18]Sheet1!#REF!</definedName>
    <definedName name="wm.조골재1" localSheetId="6" hidden="1">{#N/A,#N/A,FALSE,"조골재"}</definedName>
    <definedName name="wm.조골재1" localSheetId="5" hidden="1">{#N/A,#N/A,FALSE,"조골재"}</definedName>
    <definedName name="wm.조골재1" hidden="1">{#N/A,#N/A,FALSE,"조골재"}</definedName>
    <definedName name="WN">[44]교각1!#REF!</definedName>
    <definedName name="WON" localSheetId="6">#REF!</definedName>
    <definedName name="WON" localSheetId="5">#REF!</definedName>
    <definedName name="WON">#REF!</definedName>
    <definedName name="woogi" localSheetId="6" hidden="1">#REF!</definedName>
    <definedName name="woogi" localSheetId="5" hidden="1">#REF!</definedName>
    <definedName name="woogi" hidden="1">#REF!</definedName>
    <definedName name="woogi2" localSheetId="6" hidden="1">#REF!</definedName>
    <definedName name="woogi2" localSheetId="5" hidden="1">#REF!</definedName>
    <definedName name="woogi2" hidden="1">#REF!</definedName>
    <definedName name="WPP">#REF!</definedName>
    <definedName name="wqr">'[82]N賃率-職'!#REF!</definedName>
    <definedName name="WRFDSZR">[67]교각계산!$K$98</definedName>
    <definedName name="wrn.2번." localSheetId="6">{#N/A,#N/A,FALSE,"2~8번"}</definedName>
    <definedName name="wrn.2번." localSheetId="5">{#N/A,#N/A,FALSE,"2~8번"}</definedName>
    <definedName name="wrn.2번.">{#N/A,#N/A,FALSE,"2~8번"}</definedName>
    <definedName name="wrn.97년._.사업계획._.및._.예산지침." localSheetId="6" hidden="1">{#N/A,#N/A,TRUE,"1";#N/A,#N/A,TRUE,"2";#N/A,#N/A,TRUE,"3";#N/A,#N/A,TRUE,"4";#N/A,#N/A,TRUE,"5";#N/A,#N/A,TRUE,"6";#N/A,#N/A,TRUE,"7"}</definedName>
    <definedName name="wrn.97년._.사업계획._.및._.예산지침." localSheetId="5" hidden="1">{#N/A,#N/A,TRUE,"1";#N/A,#N/A,TRUE,"2";#N/A,#N/A,TRUE,"3";#N/A,#N/A,TRUE,"4";#N/A,#N/A,TRUE,"5";#N/A,#N/A,TRUE,"6";#N/A,#N/A,TRUE,"7"}</definedName>
    <definedName name="wrn.97년._.사업계획._.및._.예산지침." hidden="1">{#N/A,#N/A,TRUE,"1";#N/A,#N/A,TRUE,"2";#N/A,#N/A,TRUE,"3";#N/A,#N/A,TRUE,"4";#N/A,#N/A,TRUE,"5";#N/A,#N/A,TRUE,"6";#N/A,#N/A,TRUE,"7"}</definedName>
    <definedName name="wrn.Print._.All." localSheetId="6" hidden="1">{#N/A,#N/A,TRUE,"SUMMARY";#N/A,#N/A,TRUE,"ECONOMIC";#N/A,#N/A,TRUE,"SUBS";#N/A,#N/A,TRUE,"Projects"}</definedName>
    <definedName name="wrn.Print._.All." localSheetId="5" hidden="1">{#N/A,#N/A,TRUE,"SUMMARY";#N/A,#N/A,TRUE,"ECONOMIC";#N/A,#N/A,TRUE,"SUBS";#N/A,#N/A,TRUE,"Projects"}</definedName>
    <definedName name="wrn.Print._.All." hidden="1">{#N/A,#N/A,TRUE,"SUMMARY";#N/A,#N/A,TRUE,"ECONOMIC";#N/A,#N/A,TRUE,"SUBS";#N/A,#N/A,TRUE,"Projects"}</definedName>
    <definedName name="wrn.골재소요량." localSheetId="6">{#N/A,#N/A,FALSE,"골재소요량";#N/A,#N/A,FALSE,"골재소요량"}</definedName>
    <definedName name="wrn.골재소요량." localSheetId="5">{#N/A,#N/A,FALSE,"골재소요량";#N/A,#N/A,FALSE,"골재소요량"}</definedName>
    <definedName name="wrn.골재소요량.">{#N/A,#N/A,FALSE,"골재소요량";#N/A,#N/A,FALSE,"골재소요량"}</definedName>
    <definedName name="wrn.교육청." localSheetId="6" hidden="1">{#N/A,#N/A,FALSE,"전력간선"}</definedName>
    <definedName name="wrn.교육청." localSheetId="5" hidden="1">{#N/A,#N/A,FALSE,"전력간선"}</definedName>
    <definedName name="wrn.교육청." hidden="1">{#N/A,#N/A,FALSE,"전력간선"}</definedName>
    <definedName name="wrn.구조2." localSheetId="6">{#N/A,#N/A,FALSE,"구조2"}</definedName>
    <definedName name="wrn.구조2." localSheetId="5">{#N/A,#N/A,FALSE,"구조2"}</definedName>
    <definedName name="wrn.구조2.">{#N/A,#N/A,FALSE,"구조2"}</definedName>
    <definedName name="wrn.단가표지." localSheetId="6">{#N/A,#N/A,FALSE,"단가표지"}</definedName>
    <definedName name="wrn.단가표지." localSheetId="5">{#N/A,#N/A,FALSE,"단가표지"}</definedName>
    <definedName name="wrn.단가표지.">{#N/A,#N/A,FALSE,"단가표지"}</definedName>
    <definedName name="wrn.배수1." localSheetId="6">{#N/A,#N/A,FALSE,"배수1"}</definedName>
    <definedName name="wrn.배수1." localSheetId="5">{#N/A,#N/A,FALSE,"배수1"}</definedName>
    <definedName name="wrn.배수1.">{#N/A,#N/A,FALSE,"배수1"}</definedName>
    <definedName name="wrn.배수2." localSheetId="6">{#N/A,#N/A,FALSE,"배수2"}</definedName>
    <definedName name="wrn.배수2." localSheetId="5">{#N/A,#N/A,FALSE,"배수2"}</definedName>
    <definedName name="wrn.배수2.">{#N/A,#N/A,FALSE,"배수2"}</definedName>
    <definedName name="wrn.부대1." localSheetId="6">{#N/A,#N/A,FALSE,"부대1"}</definedName>
    <definedName name="wrn.부대1." localSheetId="5">{#N/A,#N/A,FALSE,"부대1"}</definedName>
    <definedName name="wrn.부대1.">{#N/A,#N/A,FALSE,"부대1"}</definedName>
    <definedName name="wrn.부대2." localSheetId="6">{#N/A,#N/A,FALSE,"부대2"}</definedName>
    <definedName name="wrn.부대2." localSheetId="5">{#N/A,#N/A,FALSE,"부대2"}</definedName>
    <definedName name="wrn.부대2.">{#N/A,#N/A,FALSE,"부대2"}</definedName>
    <definedName name="wrn.속도." localSheetId="6">{#N/A,#N/A,FALSE,"속도"}</definedName>
    <definedName name="wrn.속도." localSheetId="5">{#N/A,#N/A,FALSE,"속도"}</definedName>
    <definedName name="wrn.속도.">{#N/A,#N/A,FALSE,"속도"}</definedName>
    <definedName name="wrn.신용찬." localSheetId="6">{#N/A,#N/A,TRUE,"토적및재료집계";#N/A,#N/A,TRUE,"토적및재료집계";#N/A,#N/A,TRUE,"단위량"}</definedName>
    <definedName name="wrn.신용찬." localSheetId="5">{#N/A,#N/A,TRUE,"토적및재료집계";#N/A,#N/A,TRUE,"토적및재료집계";#N/A,#N/A,TRUE,"단위량"}</definedName>
    <definedName name="wrn.신용찬.">{#N/A,#N/A,TRUE,"토적및재료집계";#N/A,#N/A,TRUE,"토적및재료집계";#N/A,#N/A,TRUE,"단위량"}</definedName>
    <definedName name="wrn.운반시간." localSheetId="6">{#N/A,#N/A,FALSE,"운반시간"}</definedName>
    <definedName name="wrn.운반시간." localSheetId="5">{#N/A,#N/A,FALSE,"운반시간"}</definedName>
    <definedName name="wrn.운반시간.">{#N/A,#N/A,FALSE,"운반시간"}</definedName>
    <definedName name="wrn.이정표." localSheetId="6">{#N/A,#N/A,FALSE,"이정표"}</definedName>
    <definedName name="wrn.이정표." localSheetId="5">{#N/A,#N/A,FALSE,"이정표"}</definedName>
    <definedName name="wrn.이정표.">{#N/A,#N/A,FALSE,"이정표"}</definedName>
    <definedName name="wrn.조골재." localSheetId="6">{#N/A,#N/A,FALSE,"조골재"}</definedName>
    <definedName name="wrn.조골재." localSheetId="5">{#N/A,#N/A,FALSE,"조골재"}</definedName>
    <definedName name="wrn.조골재.">{#N/A,#N/A,FALSE,"조골재"}</definedName>
    <definedName name="wrn.토공1." localSheetId="6">{#N/A,#N/A,FALSE,"구조1"}</definedName>
    <definedName name="wrn.토공1." localSheetId="5">{#N/A,#N/A,FALSE,"구조1"}</definedName>
    <definedName name="wrn.토공1.">{#N/A,#N/A,FALSE,"구조1"}</definedName>
    <definedName name="wrn.토공2." localSheetId="6">{#N/A,#N/A,FALSE,"토공2"}</definedName>
    <definedName name="wrn.토공2." localSheetId="5">{#N/A,#N/A,FALSE,"토공2"}</definedName>
    <definedName name="wrn.토공2.">{#N/A,#N/A,FALSE,"토공2"}</definedName>
    <definedName name="wrn.포장1." localSheetId="6">{#N/A,#N/A,FALSE,"포장1";#N/A,#N/A,FALSE,"포장1"}</definedName>
    <definedName name="wrn.포장1." localSheetId="5">{#N/A,#N/A,FALSE,"포장1";#N/A,#N/A,FALSE,"포장1"}</definedName>
    <definedName name="wrn.포장1.">{#N/A,#N/A,FALSE,"포장1";#N/A,#N/A,FALSE,"포장1"}</definedName>
    <definedName name="wrn.포장2." localSheetId="6">{#N/A,#N/A,FALSE,"포장2"}</definedName>
    <definedName name="wrn.포장2." localSheetId="5">{#N/A,#N/A,FALSE,"포장2"}</definedName>
    <definedName name="wrn.포장2.">{#N/A,#N/A,FALSE,"포장2"}</definedName>
    <definedName name="wrn.표지." localSheetId="6" hidden="1">{#N/A,#N/A,FALSE,"표지"}</definedName>
    <definedName name="wrn.표지." localSheetId="5" hidden="1">{#N/A,#N/A,FALSE,"표지"}</definedName>
    <definedName name="wrn.표지." hidden="1">{#N/A,#N/A,FALSE,"표지"}</definedName>
    <definedName name="wrn.표지목차." localSheetId="6">{#N/A,#N/A,FALSE,"표지목차"}</definedName>
    <definedName name="wrn.표지목차." localSheetId="5">{#N/A,#N/A,FALSE,"표지목차"}</definedName>
    <definedName name="wrn.표지목차.">{#N/A,#N/A,FALSE,"표지목차"}</definedName>
    <definedName name="wrn.현장._.NCR._.분석." localSheetId="6" hidden="1">{#N/A,#N/A,FALSE,"현장 NCR 분석";#N/A,#N/A,FALSE,"현장품질감사";#N/A,#N/A,FALSE,"현장품질감사"}</definedName>
    <definedName name="wrn.현장._.NCR._.분석." localSheetId="5" hidden="1">{#N/A,#N/A,FALSE,"현장 NCR 분석";#N/A,#N/A,FALSE,"현장품질감사";#N/A,#N/A,FALSE,"현장품질감사"}</definedName>
    <definedName name="wrn.현장._.NCR._.분석." hidden="1">{#N/A,#N/A,FALSE,"현장 NCR 분석";#N/A,#N/A,FALSE,"현장품질감사";#N/A,#N/A,FALSE,"현장품질감사"}</definedName>
    <definedName name="wrn.혼합골재." localSheetId="6">{#N/A,#N/A,FALSE,"혼합골재"}</definedName>
    <definedName name="wrn.혼합골재." localSheetId="5">{#N/A,#N/A,FALSE,"혼합골재"}</definedName>
    <definedName name="wrn.혼합골재.">{#N/A,#N/A,FALSE,"혼합골재"}</definedName>
    <definedName name="WS">#REF!</definedName>
    <definedName name="WSO">#REF!</definedName>
    <definedName name="WSS">[150]날개벽!#REF!</definedName>
    <definedName name="WST" localSheetId="6">#REF!</definedName>
    <definedName name="WST" localSheetId="5">#REF!</definedName>
    <definedName name="WST">#REF!</definedName>
    <definedName name="WSUM" localSheetId="6">#REF!</definedName>
    <definedName name="WSUM" localSheetId="5">#REF!</definedName>
    <definedName name="WSUM">#REF!</definedName>
    <definedName name="Ws삼" localSheetId="6">#REF!</definedName>
    <definedName name="Ws삼" localSheetId="5">#REF!</definedName>
    <definedName name="Ws삼">#REF!</definedName>
    <definedName name="Ws이">#REF!</definedName>
    <definedName name="Ws일">#REF!</definedName>
    <definedName name="WT">#REF!</definedName>
    <definedName name="WTT">[103]원형1호맨홀토공수량!#REF!</definedName>
    <definedName name="WW" localSheetId="6">{#N/A,#N/A,FALSE,"골재소요량";#N/A,#N/A,FALSE,"골재소요량"}</definedName>
    <definedName name="WW" localSheetId="5">{#N/A,#N/A,FALSE,"골재소요량";#N/A,#N/A,FALSE,"골재소요량"}</definedName>
    <definedName name="WW">{#N/A,#N/A,FALSE,"골재소요량";#N/A,#N/A,FALSE,"골재소요량"}</definedName>
    <definedName name="www">'[121]ABUT수량-A1'!$T$25</definedName>
    <definedName name="WWWW" localSheetId="6">'[48] 설계내역서(전기).xlsx'!WWWW</definedName>
    <definedName name="WWWW" localSheetId="5">'[48] 설계내역서(전기).xlsx'!WWWW</definedName>
    <definedName name="WWWW">'[49] 설계내역서(전기).xlsx'!WWWW</definedName>
    <definedName name="wwwwww" localSheetId="6" hidden="1">{"'자리배치도'!$AG$1:$CI$28"}</definedName>
    <definedName name="wwwwww" localSheetId="5" hidden="1">{"'자리배치도'!$AG$1:$CI$28"}</definedName>
    <definedName name="wwwwww" hidden="1">{"'자리배치도'!$AG$1:$CI$28"}</definedName>
    <definedName name="x" localSheetId="6">{#N/A,#N/A,FALSE,"운반시간"}</definedName>
    <definedName name="x" localSheetId="5">{#N/A,#N/A,FALSE,"운반시간"}</definedName>
    <definedName name="x">{#N/A,#N/A,FALSE,"운반시간"}</definedName>
    <definedName name="X48호선_1_구조물철거집계표_국도48__List" localSheetId="6">#REF!</definedName>
    <definedName name="X48호선_1_구조물철거집계표_국도48__List" localSheetId="5">#REF!</definedName>
    <definedName name="X48호선_1_구조물철거집계표_국도48__List">#REF!</definedName>
    <definedName name="X9701D_일위대가_List" localSheetId="6">#REF!</definedName>
    <definedName name="X9701D_일위대가_List" localSheetId="5">#REF!</definedName>
    <definedName name="X9701D_일위대가_List">#REF!</definedName>
    <definedName name="XCVBGSDFGSER" localSheetId="6" hidden="1">#REF!</definedName>
    <definedName name="XCVBGSDFGSER" localSheetId="5" hidden="1">#REF!</definedName>
    <definedName name="XCVBGSDFGSER" hidden="1">#REF!</definedName>
    <definedName name="XCX">'[46]인건비 '!$B$2</definedName>
    <definedName name="xfe" localSheetId="6">#REF!</definedName>
    <definedName name="xfe" localSheetId="5">#REF!</definedName>
    <definedName name="xfe">#REF!</definedName>
    <definedName name="xm" localSheetId="6">#REF!</definedName>
    <definedName name="xm" localSheetId="5">#REF!</definedName>
    <definedName name="xm">#REF!</definedName>
    <definedName name="xref" localSheetId="6">#REF!</definedName>
    <definedName name="xref" localSheetId="5">#REF!</definedName>
    <definedName name="xref">#REF!</definedName>
    <definedName name="XSE">#REF!</definedName>
    <definedName name="XX">[20]내역서!$P$3</definedName>
    <definedName name="XXX">[20]내역서!$P$3</definedName>
    <definedName name="XXXX">[20]내역서!$P$3</definedName>
    <definedName name="XXXXXX" localSheetId="6" hidden="1">{"'공사부문'!$A$6:$A$32"}</definedName>
    <definedName name="XXXXXX" localSheetId="5" hidden="1">{"'공사부문'!$A$6:$A$32"}</definedName>
    <definedName name="XXXXXX" hidden="1">{"'공사부문'!$A$6:$A$32"}</definedName>
    <definedName name="Y" localSheetId="6">[34]기본DATA!#REF!</definedName>
    <definedName name="Y" localSheetId="5">[34]기본DATA!#REF!</definedName>
    <definedName name="Y">[34]기본DATA!#REF!</definedName>
    <definedName name="Y.S.KIM" localSheetId="6">#REF!,#REF!,#REF!,#REF!,#REF!,#REF!,#REF!,#REF!,#REF!,#REF!,#REF!,#REF!,#REF!,#REF!,#REF!,#REF!,#REF!,#REF!,#REF!</definedName>
    <definedName name="Y.S.KIM" localSheetId="5">#REF!,#REF!,#REF!,#REF!,#REF!,#REF!,#REF!,#REF!,#REF!,#REF!,#REF!,#REF!,#REF!,#REF!,#REF!,#REF!,#REF!,#REF!,#REF!</definedName>
    <definedName name="Y.S.KIM">#REF!,#REF!,#REF!,#REF!,#REF!,#REF!,#REF!,#REF!,#REF!,#REF!,#REF!,#REF!,#REF!,#REF!,#REF!,#REF!,#REF!,#REF!,#REF!</definedName>
    <definedName name="YA" localSheetId="6">#REF!</definedName>
    <definedName name="YA" localSheetId="5">#REF!</definedName>
    <definedName name="YA">#REF!</definedName>
    <definedName name="YC">[18]Sheet2!$P$16</definedName>
    <definedName name="YD">[34]기본DATA!#REF!</definedName>
    <definedName name="YE">#N/A</definedName>
    <definedName name="YEKA">#N/A</definedName>
    <definedName name="ygfdtrg">#REF!</definedName>
    <definedName name="YH">'[105]3련 BOX'!#REF!</definedName>
    <definedName name="YHJ">[18]Sheet2!$AF$2</definedName>
    <definedName name="yitd">[62]제직재!#REF!</definedName>
    <definedName name="YOO" localSheetId="6">'[29]01'!#REF!</definedName>
    <definedName name="YOO" localSheetId="5">'[29]01'!#REF!</definedName>
    <definedName name="YOO">'[29]01'!#REF!</definedName>
    <definedName name="yoo10" localSheetId="6">#REF!</definedName>
    <definedName name="yoo10" localSheetId="5">#REF!</definedName>
    <definedName name="yoo10">#REF!</definedName>
    <definedName name="yoo2" localSheetId="6">#REF!</definedName>
    <definedName name="yoo2" localSheetId="5">#REF!</definedName>
    <definedName name="yoo2">#REF!</definedName>
    <definedName name="yoo3" localSheetId="6">#REF!</definedName>
    <definedName name="yoo3" localSheetId="5">#REF!</definedName>
    <definedName name="yoo3">#REF!</definedName>
    <definedName name="yoo4">#REF!</definedName>
    <definedName name="YOO5">'[29]01'!#REF!</definedName>
    <definedName name="YOO6">'[29]01'!#REF!</definedName>
    <definedName name="YOO7">'[29]01'!#REF!</definedName>
    <definedName name="yoo8" localSheetId="6">#REF!</definedName>
    <definedName name="yoo8" localSheetId="5">#REF!</definedName>
    <definedName name="yoo8">#REF!</definedName>
    <definedName name="YOO9" localSheetId="6">'[29]01'!#REF!</definedName>
    <definedName name="YOO9" localSheetId="5">'[29]01'!#REF!</definedName>
    <definedName name="YOO9">'[29]01'!#REF!</definedName>
    <definedName name="YOON" localSheetId="6">'[29]01'!#REF!</definedName>
    <definedName name="YOON" localSheetId="5">'[29]01'!#REF!</definedName>
    <definedName name="YOON">'[29]01'!#REF!</definedName>
    <definedName name="YOON2" localSheetId="6">'[29]01'!#REF!</definedName>
    <definedName name="YOON2" localSheetId="5">'[29]01'!#REF!</definedName>
    <definedName name="YOON2">'[29]01'!#REF!</definedName>
    <definedName name="YOON3" localSheetId="6">'[29]01'!#REF!</definedName>
    <definedName name="YOON3" localSheetId="5">'[29]01'!#REF!</definedName>
    <definedName name="YOON3">'[29]01'!#REF!</definedName>
    <definedName name="YOON4">'[29]01'!#REF!</definedName>
    <definedName name="young">'[151]ABUT수량-A1'!$T$25</definedName>
    <definedName name="yrtgftr" localSheetId="6">#REF!</definedName>
    <definedName name="yrtgftr" localSheetId="5">#REF!</definedName>
    <definedName name="yrtgftr">#REF!</definedName>
    <definedName name="ytbty" localSheetId="6">#REF!</definedName>
    <definedName name="ytbty" localSheetId="5">#REF!</definedName>
    <definedName name="ytbty">#REF!</definedName>
    <definedName name="YYY" localSheetId="6">#REF!</definedName>
    <definedName name="YYY" localSheetId="5">#REF!</definedName>
    <definedName name="YYY">#REF!</definedName>
    <definedName name="yyyyyy" localSheetId="6" hidden="1">{"'자리배치도'!$AG$1:$CI$28"}</definedName>
    <definedName name="yyyyyy" localSheetId="5" hidden="1">{"'자리배치도'!$AG$1:$CI$28"}</definedName>
    <definedName name="yyyyyy" hidden="1">{"'자리배치도'!$AG$1:$CI$28"}</definedName>
    <definedName name="Z" localSheetId="6">'[48] 설계내역서(전기).xlsx'!Z</definedName>
    <definedName name="Z" localSheetId="5">'[48] 설계내역서(전기).xlsx'!Z</definedName>
    <definedName name="Z">'[49] 설계내역서(전기).xlsx'!Z</definedName>
    <definedName name="Z_4F74ED08_7DE6_11D4_BC29_005004C1F3AD_.wvu.PrintTitles" localSheetId="6" hidden="1">#REF!</definedName>
    <definedName name="Z_4F74ED08_7DE6_11D4_BC29_005004C1F3AD_.wvu.PrintTitles" localSheetId="5" hidden="1">#REF!</definedName>
    <definedName name="Z_4F74ED08_7DE6_11D4_BC29_005004C1F3AD_.wvu.PrintTitles" hidden="1">#REF!</definedName>
    <definedName name="zfgrg">'[83]ABUT수량-A1'!$T$25</definedName>
    <definedName name="zm" localSheetId="6">#REF!</definedName>
    <definedName name="zm" localSheetId="5">#REF!</definedName>
    <definedName name="zm">#REF!</definedName>
    <definedName name="ZP" localSheetId="6">#REF!</definedName>
    <definedName name="ZP" localSheetId="5">#REF!</definedName>
    <definedName name="ZP">#REF!</definedName>
    <definedName name="ZXZ">'[46]인건비 '!$B$12</definedName>
    <definedName name="zz" localSheetId="6">#REF!</definedName>
    <definedName name="zz" localSheetId="5">#REF!</definedName>
    <definedName name="zz">#REF!</definedName>
    <definedName name="zzz" localSheetId="6">BLCH</definedName>
    <definedName name="zzz" localSheetId="5">BLCH</definedName>
    <definedName name="zzz">BLCH</definedName>
    <definedName name="λ" localSheetId="6">#REF!</definedName>
    <definedName name="λ" localSheetId="5">#REF!</definedName>
    <definedName name="λ">#REF!</definedName>
    <definedName name="ㄱ" localSheetId="6">#REF!</definedName>
    <definedName name="ㄱ" localSheetId="5">#REF!</definedName>
    <definedName name="ㄱ">#REF!</definedName>
    <definedName name="ㄱ1" localSheetId="6">#REF!</definedName>
    <definedName name="ㄱ1" localSheetId="5">#REF!</definedName>
    <definedName name="ㄱ1">#REF!</definedName>
    <definedName name="ㄱ2">#REF!</definedName>
    <definedName name="ㄱㄱㄱ" localSheetId="6" hidden="1">{#N/A,#N/A,FALSE,"표지목차"}</definedName>
    <definedName name="ㄱㄱㄱ" localSheetId="5" hidden="1">{#N/A,#N/A,FALSE,"표지목차"}</definedName>
    <definedName name="ㄱㄱㄱ" hidden="1">{#N/A,#N/A,FALSE,"표지목차"}</definedName>
    <definedName name="ㄱㄷ">#REF!</definedName>
    <definedName name="ㄱㅈㅎ" hidden="1">#REF!</definedName>
    <definedName name="가" localSheetId="6">{"'정산내역서'!$A$1:$I$35","'정산서(절.성토부)'!$A$1:$Q$17","'정산서(교량부)'!$A$1:$Q$84","'총괄표'!$A$1:$M$12","'시행현황'!$A$1:$G$12","'표지'!$A$1:$N$27","'정산서(절.성토부)'!$A$3:$Q$7"}</definedName>
    <definedName name="가" localSheetId="5">{"'정산내역서'!$A$1:$I$35","'정산서(절.성토부)'!$A$1:$Q$17","'정산서(교량부)'!$A$1:$Q$84","'총괄표'!$A$1:$M$12","'시행현황'!$A$1:$G$12","'표지'!$A$1:$N$27","'정산서(절.성토부)'!$A$3:$Q$7"}</definedName>
    <definedName name="가">{"'정산내역서'!$A$1:$I$35","'정산서(절.성토부)'!$A$1:$Q$17","'정산서(교량부)'!$A$1:$Q$84","'총괄표'!$A$1:$M$12","'시행현황'!$A$1:$G$12","'표지'!$A$1:$N$27","'정산서(절.성토부)'!$A$3:$Q$7"}</definedName>
    <definedName name="가2">#REF!</definedName>
    <definedName name="가3">#REF!</definedName>
    <definedName name="가4">#REF!</definedName>
    <definedName name="가5">#REF!</definedName>
    <definedName name="가6">#REF!</definedName>
    <definedName name="가건물" localSheetId="6">#REF!</definedName>
    <definedName name="가건물" localSheetId="5">#REF!</definedName>
    <definedName name="가건물">#REF!</definedName>
    <definedName name="가격범위">#REF!</definedName>
    <definedName name="가나" localSheetId="6">{"'정산내역서'!$A$1:$I$35","'정산서(절.성토부)'!$A$1:$Q$17","'정산서(교량부)'!$A$1:$Q$84","'총괄표'!$A$1:$M$12","'시행현황'!$A$1:$G$12","'표지'!$A$1:$N$27","'정산서(절.성토부)'!$A$3:$Q$7"}</definedName>
    <definedName name="가나" localSheetId="5">{"'정산내역서'!$A$1:$I$35","'정산서(절.성토부)'!$A$1:$Q$17","'정산서(교량부)'!$A$1:$Q$84","'총괄표'!$A$1:$M$12","'시행현황'!$A$1:$G$12","'표지'!$A$1:$N$27","'정산서(절.성토부)'!$A$3:$Q$7"}</definedName>
    <definedName name="가나">{"'정산내역서'!$A$1:$I$35","'정산서(절.성토부)'!$A$1:$Q$17","'정산서(교량부)'!$A$1:$Q$84","'총괄표'!$A$1:$M$12","'시행현황'!$A$1:$G$12","'표지'!$A$1:$N$27","'정산서(절.성토부)'!$A$3:$Q$7"}</definedName>
    <definedName name="가나다" hidden="1">#REF!</definedName>
    <definedName name="가나다라">#REF!</definedName>
    <definedName name="가나다람ㅁㅁㅁ">#REF!</definedName>
    <definedName name="가다다라">'[17]ABUT수량-A1'!$T$25</definedName>
    <definedName name="가라" localSheetId="6">#REF!</definedName>
    <definedName name="가라" localSheetId="5">#REF!</definedName>
    <definedName name="가라">#REF!</definedName>
    <definedName name="가로등">#N/A</definedName>
    <definedName name="가로등부표1">[45]!Macro13</definedName>
    <definedName name="가로등부표2" localSheetId="6">#REF!,#REF!</definedName>
    <definedName name="가로등부표2" localSheetId="5">#REF!,#REF!</definedName>
    <definedName name="가로등부표2">#REF!,#REF!</definedName>
    <definedName name="가로등입력">#N/A</definedName>
    <definedName name="가로등주" localSheetId="6">#REF!</definedName>
    <definedName name="가로등주" localSheetId="5">#REF!</definedName>
    <definedName name="가로등주">#REF!</definedName>
    <definedName name="가링">#REF!</definedName>
    <definedName name="가배수로집계표" localSheetId="6">{"'정산내역서'!$A$1:$I$35","'정산서(절.성토부)'!$A$1:$Q$17","'정산서(교량부)'!$A$1:$Q$84","'총괄표'!$A$1:$M$12","'시행현황'!$A$1:$G$12","'표지'!$A$1:$N$27","'정산서(절.성토부)'!$A$3:$Q$7"}</definedName>
    <definedName name="가배수로집계표" localSheetId="5">{"'정산내역서'!$A$1:$I$35","'정산서(절.성토부)'!$A$1:$Q$17","'정산서(교량부)'!$A$1:$Q$84","'총괄표'!$A$1:$M$12","'시행현황'!$A$1:$G$12","'표지'!$A$1:$N$27","'정산서(절.성토부)'!$A$3:$Q$7"}</definedName>
    <definedName name="가배수로집계표">{"'정산내역서'!$A$1:$I$35","'정산서(절.성토부)'!$A$1:$Q$17","'정산서(교량부)'!$A$1:$Q$84","'총괄표'!$A$1:$M$12","'시행현황'!$A$1:$G$12","'표지'!$A$1:$N$27","'정산서(절.성토부)'!$A$3:$Q$7"}</definedName>
    <definedName name="가산단가">#REF!</definedName>
    <definedName name="가설">[152]노무비!$B$10</definedName>
    <definedName name="가설경비" localSheetId="6">#REF!</definedName>
    <definedName name="가설경비" localSheetId="5">#REF!</definedName>
    <definedName name="가설경비">#REF!</definedName>
    <definedName name="가설공사" localSheetId="6">#REF!</definedName>
    <definedName name="가설공사" localSheetId="5">#REF!</definedName>
    <definedName name="가설공사">#REF!</definedName>
    <definedName name="가설공사비" localSheetId="6">#REF!</definedName>
    <definedName name="가설공사비" localSheetId="5">#REF!</definedName>
    <definedName name="가설공사비">#REF!</definedName>
    <definedName name="가설공사안내" localSheetId="6">'[153]AS포장복구 '!#REF!</definedName>
    <definedName name="가설공사안내" localSheetId="5">'[153]AS포장복구 '!#REF!</definedName>
    <definedName name="가설공사안내">'[153]AS포장복구 '!#REF!</definedName>
    <definedName name="가설노무비" localSheetId="6">#REF!</definedName>
    <definedName name="가설노무비" localSheetId="5">#REF!</definedName>
    <definedName name="가설노무비">#REF!</definedName>
    <definedName name="가설방우판넬">[154]데리네이타현황!$A$4,[154]데리네이타현황!$A$2,[154]데리네이타현황!$A$1,[154]데리네이타현황!$A$279,[154]데리네이타현황!$A$1:$A$65536</definedName>
    <definedName name="가설사무실" localSheetId="6">#REF!</definedName>
    <definedName name="가설사무실" localSheetId="5">#REF!</definedName>
    <definedName name="가설사무실">#REF!</definedName>
    <definedName name="가설재료비" localSheetId="6">#REF!</definedName>
    <definedName name="가설재료비" localSheetId="5">#REF!</definedName>
    <definedName name="가설재료비">#REF!</definedName>
    <definedName name="가시나무H4.5" localSheetId="6">#REF!</definedName>
    <definedName name="가시나무H4.5" localSheetId="5">#REF!</definedName>
    <definedName name="가시나무H4.5">#REF!</definedName>
    <definedName name="가시나무R4">[155]데이타!$E$2</definedName>
    <definedName name="가시나무R5">[155]데이타!$E$3</definedName>
    <definedName name="가시나무R6">[155]데이타!$E$4</definedName>
    <definedName name="가시나무R8">[155]데이타!$E$5</definedName>
    <definedName name="가시설" localSheetId="6">#REF!</definedName>
    <definedName name="가시설" localSheetId="5">#REF!</definedName>
    <definedName name="가시설">#REF!</definedName>
    <definedName name="가식장" localSheetId="6">#REF!</definedName>
    <definedName name="가식장" localSheetId="5">#REF!</definedName>
    <definedName name="가식장">#REF!</definedName>
    <definedName name="가이즈까향1204">[155]데이타!$E$6</definedName>
    <definedName name="가이즈까향1505">[155]데이타!$E$7</definedName>
    <definedName name="가이즈까향2006">[155]데이타!$E$8</definedName>
    <definedName name="가이즈까향2008">[155]데이타!$E$9</definedName>
    <definedName name="가이즈까향2510">[155]데이타!$E$10</definedName>
    <definedName name="가제당경비" localSheetId="6">#REF!</definedName>
    <definedName name="가제당경비" localSheetId="5">#REF!</definedName>
    <definedName name="가제당경비">#REF!</definedName>
    <definedName name="가제당노무비" localSheetId="6">#REF!</definedName>
    <definedName name="가제당노무비" localSheetId="5">#REF!</definedName>
    <definedName name="가제당노무비">#REF!</definedName>
    <definedName name="가제당재료비" localSheetId="6">#REF!</definedName>
    <definedName name="가제당재료비" localSheetId="5">#REF!</definedName>
    <definedName name="가제당재료비">#REF!</definedName>
    <definedName name="가중나무B10">[155]데이타!$E$19</definedName>
    <definedName name="가중나무B4">[155]데이타!$E$15</definedName>
    <definedName name="가중나무B5">[155]데이타!$E$16</definedName>
    <definedName name="가중나무B6">[155]데이타!$E$17</definedName>
    <definedName name="가중나무B8">[155]데이타!$E$18</definedName>
    <definedName name="가합" localSheetId="6">#REF!</definedName>
    <definedName name="가합" localSheetId="5">#REF!</definedName>
    <definedName name="가합">#REF!</definedName>
    <definedName name="각재" localSheetId="6">#REF!</definedName>
    <definedName name="각재" localSheetId="5">#REF!</definedName>
    <definedName name="각재">#REF!</definedName>
    <definedName name="각종함" localSheetId="6">#REF!</definedName>
    <definedName name="각종함" localSheetId="5">#REF!</definedName>
    <definedName name="각종함">#REF!</definedName>
    <definedName name="간노">#REF!</definedName>
    <definedName name="간노비">#REF!</definedName>
    <definedName name="간노율">#N/A</definedName>
    <definedName name="간선변경" localSheetId="6">BlankMacro1</definedName>
    <definedName name="간선변경" localSheetId="5">BlankMacro1</definedName>
    <definedName name="간선변경">BlankMacro1</definedName>
    <definedName name="간성" localSheetId="6" hidden="1">{#N/A,#N/A,FALSE,"전력간선"}</definedName>
    <definedName name="간성" localSheetId="5" hidden="1">{#N/A,#N/A,FALSE,"전력간선"}</definedName>
    <definedName name="간성" hidden="1">{#N/A,#N/A,FALSE,"전력간선"}</definedName>
    <definedName name="간재비">#REF!</definedName>
    <definedName name="간접공사비">#REF!</definedName>
    <definedName name="간접노무비" localSheetId="6">#REF!</definedName>
    <definedName name="간접노무비" localSheetId="5">#REF!</definedName>
    <definedName name="간접노무비">#REF!</definedName>
    <definedName name="간접노무비2">#REF!</definedName>
    <definedName name="간접노무비4">#REF!</definedName>
    <definedName name="간접노무비요율">#REF!</definedName>
    <definedName name="간접노무비표">#REF!</definedName>
    <definedName name="간접재료비">#REF!</definedName>
    <definedName name="간지" localSheetId="6">'[48] 설계내역서(전기).xlsx'!간지</definedName>
    <definedName name="간지" localSheetId="5">'[48] 설계내역서(전기).xlsx'!간지</definedName>
    <definedName name="간지">'[49] 설계내역서(전기).xlsx'!간지</definedName>
    <definedName name="갈빌1호" localSheetId="6">#REF!</definedName>
    <definedName name="갈빌1호" localSheetId="5">#REF!</definedName>
    <definedName name="갈빌1호">#REF!</definedName>
    <definedName name="갈빌2호" localSheetId="6">#REF!</definedName>
    <definedName name="갈빌2호" localSheetId="5">#REF!</definedName>
    <definedName name="갈빌2호">#REF!</definedName>
    <definedName name="갈빌3호" localSheetId="6">#REF!</definedName>
    <definedName name="갈빌3호" localSheetId="5">#REF!</definedName>
    <definedName name="갈빌3호">#REF!</definedName>
    <definedName name="감R10">[155]데이타!$E$24</definedName>
    <definedName name="감R12">[155]데이타!$E$25</definedName>
    <definedName name="감R15">[155]데이타!$E$26</definedName>
    <definedName name="감R5">[155]데이타!$E$20</definedName>
    <definedName name="감R6">[155]데이타!$E$21</definedName>
    <definedName name="감R7">[155]데이타!$E$22</definedName>
    <definedName name="감R8">[155]데이타!$E$23</definedName>
    <definedName name="감나무" localSheetId="6">#REF!</definedName>
    <definedName name="감나무" localSheetId="5">#REF!</definedName>
    <definedName name="감나무">#REF!</definedName>
    <definedName name="감나무H2.5" localSheetId="6">#REF!</definedName>
    <definedName name="감나무H2.5" localSheetId="5">#REF!</definedName>
    <definedName name="감나무H2.5">#REF!</definedName>
    <definedName name="감나무H3.0" localSheetId="6">#REF!</definedName>
    <definedName name="감나무H3.0" localSheetId="5">#REF!</definedName>
    <definedName name="감나무H3.0">#REF!</definedName>
    <definedName name="감속턱수량">#REF!</definedName>
    <definedName name="갑">#REF!</definedName>
    <definedName name="갑지">#REF!</definedName>
    <definedName name="갑지8" localSheetId="6" hidden="1">{#N/A,#N/A,FALSE,"전력간선"}</definedName>
    <definedName name="갑지8" localSheetId="5" hidden="1">{#N/A,#N/A,FALSE,"전력간선"}</definedName>
    <definedName name="갑지8" hidden="1">{#N/A,#N/A,FALSE,"전력간선"}</definedName>
    <definedName name="갑지변경" localSheetId="6" hidden="1">{#N/A,#N/A,FALSE,"전력간선"}</definedName>
    <definedName name="갑지변경" localSheetId="5" hidden="1">{#N/A,#N/A,FALSE,"전력간선"}</definedName>
    <definedName name="갑지변경" hidden="1">{#N/A,#N/A,FALSE,"전력간선"}</definedName>
    <definedName name="갑지변경1" localSheetId="6" hidden="1">{#N/A,#N/A,FALSE,"전력간선"}</definedName>
    <definedName name="갑지변경1" localSheetId="5" hidden="1">{#N/A,#N/A,FALSE,"전력간선"}</definedName>
    <definedName name="갑지변경1" hidden="1">{#N/A,#N/A,FALSE,"전력간선"}</definedName>
    <definedName name="갑지변경2" localSheetId="6" hidden="1">{#N/A,#N/A,FALSE,"전력간선"}</definedName>
    <definedName name="갑지변경2" localSheetId="5" hidden="1">{#N/A,#N/A,FALSE,"전력간선"}</definedName>
    <definedName name="갑지변경2" hidden="1">{#N/A,#N/A,FALSE,"전력간선"}</definedName>
    <definedName name="갑지변경3" localSheetId="6" hidden="1">{#N/A,#N/A,FALSE,"전력간선"}</definedName>
    <definedName name="갑지변경3" localSheetId="5" hidden="1">{#N/A,#N/A,FALSE,"전력간선"}</definedName>
    <definedName name="갑지변경3" hidden="1">{#N/A,#N/A,FALSE,"전력간선"}</definedName>
    <definedName name="갑지변경4" localSheetId="6" hidden="1">{#N/A,#N/A,FALSE,"전력간선"}</definedName>
    <definedName name="갑지변경4" localSheetId="5" hidden="1">{#N/A,#N/A,FALSE,"전력간선"}</definedName>
    <definedName name="갑지변경4" hidden="1">{#N/A,#N/A,FALSE,"전력간선"}</definedName>
    <definedName name="갑지변경5" localSheetId="6" hidden="1">{#N/A,#N/A,FALSE,"전력간선"}</definedName>
    <definedName name="갑지변경5" localSheetId="5" hidden="1">{#N/A,#N/A,FALSE,"전력간선"}</definedName>
    <definedName name="갑지변경5" hidden="1">{#N/A,#N/A,FALSE,"전력간선"}</definedName>
    <definedName name="갑지변경6" localSheetId="6" hidden="1">{#N/A,#N/A,FALSE,"전력간선"}</definedName>
    <definedName name="갑지변경6" localSheetId="5" hidden="1">{#N/A,#N/A,FALSE,"전력간선"}</definedName>
    <definedName name="갑지변경6" hidden="1">{#N/A,#N/A,FALSE,"전력간선"}</definedName>
    <definedName name="갑지변경7" localSheetId="6" hidden="1">{#N/A,#N/A,FALSE,"전력간선"}</definedName>
    <definedName name="갑지변경7" localSheetId="5" hidden="1">{#N/A,#N/A,FALSE,"전력간선"}</definedName>
    <definedName name="갑지변경7" hidden="1">{#N/A,#N/A,FALSE,"전력간선"}</definedName>
    <definedName name="갑지변경8" localSheetId="6" hidden="1">{#N/A,#N/A,FALSE,"전력간선"}</definedName>
    <definedName name="갑지변경8" localSheetId="5" hidden="1">{#N/A,#N/A,FALSE,"전력간선"}</definedName>
    <definedName name="갑지변경8" hidden="1">{#N/A,#N/A,FALSE,"전력간선"}</definedName>
    <definedName name="갑지변경9" localSheetId="6" hidden="1">{#N/A,#N/A,FALSE,"전력간선"}</definedName>
    <definedName name="갑지변경9" localSheetId="5" hidden="1">{#N/A,#N/A,FALSE,"전력간선"}</definedName>
    <definedName name="갑지변경9" hidden="1">{#N/A,#N/A,FALSE,"전력간선"}</definedName>
    <definedName name="강_동바리">[156]수량산출!#REF!</definedName>
    <definedName name="강_비계">[156]수량산출!#REF!</definedName>
    <definedName name="강관말뚝공" localSheetId="6">#REF!</definedName>
    <definedName name="강관말뚝공" localSheetId="5">#REF!</definedName>
    <definedName name="강관말뚝공">#REF!</definedName>
    <definedName name="강관파일공" localSheetId="6">#REF!</definedName>
    <definedName name="강관파일공" localSheetId="5">#REF!</definedName>
    <definedName name="강관파일공">#REF!</definedName>
    <definedName name="강교스치로폴_채움" localSheetId="6">#REF!</definedName>
    <definedName name="강교스치로폴_채움" localSheetId="5">#REF!</definedName>
    <definedName name="강교스치로폴_채움">#REF!</definedName>
    <definedName name="강의" localSheetId="6">#REF!</definedName>
    <definedName name="강의" localSheetId="5">#REF!</definedName>
    <definedName name="강의">#REF!</definedName>
    <definedName name="강재DATA">[100]단위수량!$A$4:$Z$7</definedName>
    <definedName name="강재거푸집" localSheetId="6">#REF!</definedName>
    <definedName name="강재거푸집" localSheetId="5">#REF!</definedName>
    <definedName name="강재거푸집">#REF!</definedName>
    <definedName name="강재규격">[100]단위수량!$B$4:$B$7</definedName>
    <definedName name="강재운반">[100]가시설수량!$AE$235</definedName>
    <definedName name="강탄성계수" localSheetId="6">#REF!</definedName>
    <definedName name="강탄성계수" localSheetId="5">#REF!</definedName>
    <definedName name="강탄성계수">#REF!</definedName>
    <definedName name="개거" localSheetId="6" hidden="1">#REF!</definedName>
    <definedName name="개거" localSheetId="5" hidden="1">#REF!</definedName>
    <definedName name="개거" hidden="1">#REF!</definedName>
    <definedName name="개나리" localSheetId="6">#REF!</definedName>
    <definedName name="개나리" localSheetId="5">#REF!</definedName>
    <definedName name="개나리">#REF!</definedName>
    <definedName name="개나리12">[155]데이타!$E$31</definedName>
    <definedName name="개나리3">[155]데이타!$E$27</definedName>
    <definedName name="개나리5">[155]데이타!$E$28</definedName>
    <definedName name="개나리7">[155]데이타!$E$29</definedName>
    <definedName name="개나리9">[155]데이타!$E$30</definedName>
    <definedName name="개발뱃치1" localSheetId="6">#REF!</definedName>
    <definedName name="개발뱃치1" localSheetId="5">#REF!</definedName>
    <definedName name="개발뱃치1">#REF!</definedName>
    <definedName name="개발비산출근거" localSheetId="6">#REF!</definedName>
    <definedName name="개발비산출근거" localSheetId="5">#REF!</definedName>
    <definedName name="개발비산출근거">#REF!</definedName>
    <definedName name="개발실시간1" localSheetId="6">#REF!</definedName>
    <definedName name="개발실시간1" localSheetId="5">#REF!</definedName>
    <definedName name="개발실시간1">#REF!</definedName>
    <definedName name="개발언어">[153]setup!$T$4:$T$33</definedName>
    <definedName name="개발언어보정계수" localSheetId="6">#REF!</definedName>
    <definedName name="개발언어보정계수" localSheetId="5">#REF!</definedName>
    <definedName name="개발언어보정계수">#REF!</definedName>
    <definedName name="개발온라인1" localSheetId="6">#REF!</definedName>
    <definedName name="개발온라인1" localSheetId="5">#REF!</definedName>
    <definedName name="개발온라인1">#REF!</definedName>
    <definedName name="개발원가" localSheetId="6">#REF!</definedName>
    <definedName name="개발원가" localSheetId="5">#REF!</definedName>
    <definedName name="개발원가">#REF!</definedName>
    <definedName name="개발장비임대료">#REF!</definedName>
    <definedName name="개산급">[157]내역서!$A$2:$D$1396</definedName>
    <definedName name="개산분" localSheetId="6">#REF!</definedName>
    <definedName name="개산분" localSheetId="5">#REF!</definedName>
    <definedName name="개산분">#REF!</definedName>
    <definedName name="개수" localSheetId="6">#REF!</definedName>
    <definedName name="개수" localSheetId="5">#REF!</definedName>
    <definedName name="개수">#REF!</definedName>
    <definedName name="개쉬땅1204">[155]데이타!$E$32</definedName>
    <definedName name="개쉬땅1506">[155]데이타!$E$33</definedName>
    <definedName name="개요부분" localSheetId="6">#REF!</definedName>
    <definedName name="개요부분" localSheetId="5">#REF!</definedName>
    <definedName name="개요부분">#REF!</definedName>
    <definedName name="갱부" localSheetId="6">#REF!</definedName>
    <definedName name="갱부" localSheetId="5">#REF!</definedName>
    <definedName name="갱부">#REF!</definedName>
    <definedName name="갱부001" localSheetId="6">#REF!</definedName>
    <definedName name="갱부001" localSheetId="5">#REF!</definedName>
    <definedName name="갱부001">#REF!</definedName>
    <definedName name="갱부002">#REF!</definedName>
    <definedName name="갱부011">#REF!</definedName>
    <definedName name="갱부012">#REF!</definedName>
    <definedName name="갱부982">#REF!</definedName>
    <definedName name="갱부991">#REF!</definedName>
    <definedName name="갱부992">#REF!</definedName>
    <definedName name="거">'[158]N賃率-職'!#REF!</definedName>
    <definedName name="거_3">[156]수량산출!#REF!</definedName>
    <definedName name="거_4">'[159]수량산출(음암)'!#REF!</definedName>
    <definedName name="거_44">[156]수량산출!$R$20</definedName>
    <definedName name="거_6">'[159]수량산출(음암)'!#REF!</definedName>
    <definedName name="거리" localSheetId="6">'[160]H-PILE수량집계'!#REF!</definedName>
    <definedName name="거리" localSheetId="5">'[160]H-PILE수량집계'!#REF!</definedName>
    <definedName name="거리">'[160]H-PILE수량집계'!#REF!</definedName>
    <definedName name="거리1" localSheetId="6">#REF!</definedName>
    <definedName name="거리1" localSheetId="5">#REF!</definedName>
    <definedName name="거리1">#REF!</definedName>
    <definedName name="거리2" localSheetId="6">#REF!</definedName>
    <definedName name="거리2" localSheetId="5">#REF!</definedName>
    <definedName name="거리2">#REF!</definedName>
    <definedName name="거리3" localSheetId="6">#REF!</definedName>
    <definedName name="거리3" localSheetId="5">#REF!</definedName>
    <definedName name="거리3">#REF!</definedName>
    <definedName name="거리4">#REF!</definedName>
    <definedName name="거리5">#REF!</definedName>
    <definedName name="거친마감">#REF!</definedName>
    <definedName name="거푸4재">[161]관급자재대!#REF!</definedName>
    <definedName name="거푸집">[162]설계명세서!#REF!</definedName>
    <definedName name="거푸집공" localSheetId="6">#REF!</definedName>
    <definedName name="거푸집공" localSheetId="5">#REF!</definedName>
    <definedName name="거푸집공">#REF!</definedName>
    <definedName name="거푸집설치" localSheetId="6">#REF!</definedName>
    <definedName name="거푸집설치" localSheetId="5">#REF!</definedName>
    <definedName name="거푸집설치">#REF!</definedName>
    <definedName name="건설기계운전기사" localSheetId="6">#REF!</definedName>
    <definedName name="건설기계운전기사" localSheetId="5">#REF!</definedName>
    <definedName name="건설기계운전기사">#REF!</definedName>
    <definedName name="건설기계운전기사001">#REF!</definedName>
    <definedName name="건설기계운전기사002">#REF!</definedName>
    <definedName name="건설기계운전기사011">#REF!</definedName>
    <definedName name="건설기계운전기사012">#REF!</definedName>
    <definedName name="건설기계운전기사982">#REF!</definedName>
    <definedName name="건설기계운전기사991">#REF!</definedName>
    <definedName name="건설기계운전기사992">#REF!</definedName>
    <definedName name="건설기계운전조수">#REF!</definedName>
    <definedName name="건설기계운전조수001">#REF!</definedName>
    <definedName name="건설기계운전조수002">#REF!</definedName>
    <definedName name="건설기계운전조수011">#REF!</definedName>
    <definedName name="건설기계운전조수012">#REF!</definedName>
    <definedName name="건설기계운전조수982">#REF!</definedName>
    <definedName name="건설기계운전조수991">#REF!</definedName>
    <definedName name="건설기계운전조수992">#REF!</definedName>
    <definedName name="건설기계조장">#REF!</definedName>
    <definedName name="건설기계조장001">#REF!</definedName>
    <definedName name="건설기계조장002">#REF!</definedName>
    <definedName name="건설기계조장011">#REF!</definedName>
    <definedName name="건설기계조장012">#REF!</definedName>
    <definedName name="건설기계조장982">#REF!</definedName>
    <definedName name="건설기계조장991">#REF!</definedName>
    <definedName name="건설기계조장992">#REF!</definedName>
    <definedName name="건접노무비4">#REF!</definedName>
    <definedName name="건축" localSheetId="6">{#N/A,#N/A,TRUE,"토적및재료집계";#N/A,#N/A,TRUE,"토적및재료집계";#N/A,#N/A,TRUE,"단위량"}</definedName>
    <definedName name="건축" localSheetId="5">{#N/A,#N/A,TRUE,"토적및재료집계";#N/A,#N/A,TRUE,"토적및재료집계";#N/A,#N/A,TRUE,"단위량"}</definedName>
    <definedName name="건축">{#N/A,#N/A,TRUE,"토적및재료집계";#N/A,#N/A,TRUE,"토적및재료집계";#N/A,#N/A,TRUE,"단위량"}</definedName>
    <definedName name="건축경비">[163]건축내역서!$I$1,[163]건축내역서!$J:$J</definedName>
    <definedName name="건축공사" localSheetId="6">#REF!</definedName>
    <definedName name="건축공사" localSheetId="5">#REF!</definedName>
    <definedName name="건축공사">#REF!</definedName>
    <definedName name="건축공사1" localSheetId="6">#REF!</definedName>
    <definedName name="건축공사1" localSheetId="5">#REF!</definedName>
    <definedName name="건축공사1">#REF!</definedName>
    <definedName name="건축노무">[163]건축내역서!$G$1,[163]건축내역서!$H:$H</definedName>
    <definedName name="건축목공" localSheetId="6">#REF!</definedName>
    <definedName name="건축목공" localSheetId="5">#REF!</definedName>
    <definedName name="건축목공">#REF!</definedName>
    <definedName name="건축목공001" localSheetId="6">#REF!</definedName>
    <definedName name="건축목공001" localSheetId="5">#REF!</definedName>
    <definedName name="건축목공001">#REF!</definedName>
    <definedName name="건축목공002" localSheetId="6">#REF!</definedName>
    <definedName name="건축목공002" localSheetId="5">#REF!</definedName>
    <definedName name="건축목공002">#REF!</definedName>
    <definedName name="건축목공011">#REF!</definedName>
    <definedName name="건축목공012">#REF!</definedName>
    <definedName name="건축목공982">#REF!</definedName>
    <definedName name="건축목공991">#REF!</definedName>
    <definedName name="건축목공992">#REF!</definedName>
    <definedName name="건축재료">[163]건축내역서!$E$1,[163]건축내역서!$F:$F</definedName>
    <definedName name="건축총괄" localSheetId="6">#REF!</definedName>
    <definedName name="건축총괄" localSheetId="5">#REF!</definedName>
    <definedName name="건축총괄">#REF!</definedName>
    <definedName name="건축합계">[163]건축내역서!$K$1,[163]건축내역서!$L:$L</definedName>
    <definedName name="검조부" localSheetId="6">#REF!</definedName>
    <definedName name="검조부" localSheetId="5">#REF!</definedName>
    <definedName name="검조부">#REF!</definedName>
    <definedName name="게" localSheetId="6" hidden="1">{#N/A,#N/A,TRUE,"토적및재료집계";#N/A,#N/A,TRUE,"토적및재료집계";#N/A,#N/A,TRUE,"단위량"}</definedName>
    <definedName name="게" localSheetId="5" hidden="1">{#N/A,#N/A,TRUE,"토적및재료집계";#N/A,#N/A,TRUE,"토적및재료집계";#N/A,#N/A,TRUE,"단위량"}</definedName>
    <definedName name="게" hidden="1">{#N/A,#N/A,TRUE,"토적및재료집계";#N/A,#N/A,TRUE,"토적및재료집계";#N/A,#N/A,TRUE,"단위량"}</definedName>
    <definedName name="겨산" localSheetId="6">[164]철거산출근거!#REF!</definedName>
    <definedName name="겨산" localSheetId="5">[164]철거산출근거!#REF!</definedName>
    <definedName name="겨산">[164]철거산출근거!#REF!</definedName>
    <definedName name="겨울" localSheetId="6">#REF!</definedName>
    <definedName name="겨울" localSheetId="5">#REF!</definedName>
    <definedName name="겨울">#REF!</definedName>
    <definedName name="견" localSheetId="6">#REF!,#REF!</definedName>
    <definedName name="견" localSheetId="5">#REF!,#REF!</definedName>
    <definedName name="견">#REF!,#REF!</definedName>
    <definedName name="견적" localSheetId="6">#REF!</definedName>
    <definedName name="견적" localSheetId="5">#REF!</definedName>
    <definedName name="견적">#REF!</definedName>
    <definedName name="견적단가">[165]견적단가!$A$3:$K$132</definedName>
    <definedName name="견적대비권" localSheetId="6">#REF!</definedName>
    <definedName name="견적대비권" localSheetId="5">#REF!</definedName>
    <definedName name="견적대비권">#REF!</definedName>
    <definedName name="견적서" localSheetId="6">#REF!</definedName>
    <definedName name="견적서" localSheetId="5">#REF!</definedName>
    <definedName name="견적서">#REF!</definedName>
    <definedName name="견출공" localSheetId="6">#REF!</definedName>
    <definedName name="견출공" localSheetId="5">#REF!</definedName>
    <definedName name="견출공">#REF!</definedName>
    <definedName name="견출공001">#REF!</definedName>
    <definedName name="견출공002">#REF!</definedName>
    <definedName name="견출공011">#REF!</definedName>
    <definedName name="견출공012">#REF!</definedName>
    <definedName name="견출공982">#REF!</definedName>
    <definedName name="견출공991">#REF!</definedName>
    <definedName name="견출공992">#REF!</definedName>
    <definedName name="결정치">#REF!</definedName>
    <definedName name="겹동백1002">[155]데이타!$E$145</definedName>
    <definedName name="겹동백1204">[155]데이타!$E$146</definedName>
    <definedName name="겹동백1506">[155]데이타!$E$147</definedName>
    <definedName name="겹벗R6">[155]데이타!$E$34</definedName>
    <definedName name="겹벗R8">[155]데이타!$E$35</definedName>
    <definedName name="겹철쭉0304">[155]데이타!$E$36</definedName>
    <definedName name="겹철쭉0506">[155]데이타!$E$37</definedName>
    <definedName name="겹철쭉0608">[155]데이타!$E$38</definedName>
    <definedName name="겹철쭉0810">[155]데이타!$E$39</definedName>
    <definedName name="겹철쭉0812">[155]데이타!$E$40</definedName>
    <definedName name="경계블럭연장" hidden="1">[166]조명시설!#REF!</definedName>
    <definedName name="경계석설치" localSheetId="6">#REF!</definedName>
    <definedName name="경계석설치" localSheetId="5">#REF!</definedName>
    <definedName name="경계석설치">#REF!</definedName>
    <definedName name="경기노임" localSheetId="6">#REF!</definedName>
    <definedName name="경기노임" localSheetId="5">#REF!</definedName>
    <definedName name="경기노임">#REF!</definedName>
    <definedName name="경동연선14" localSheetId="6">#REF!</definedName>
    <definedName name="경동연선14" localSheetId="5">#REF!</definedName>
    <definedName name="경동연선14">#REF!</definedName>
    <definedName name="경동연선22">#REF!</definedName>
    <definedName name="경동연선5.5">#REF!</definedName>
    <definedName name="경동연선8">#REF!</definedName>
    <definedName name="경보점멸기함체포함">[167]단가!$C$63</definedName>
    <definedName name="경비" localSheetId="6">#REF!</definedName>
    <definedName name="경비" localSheetId="5">#REF!</definedName>
    <definedName name="경비">#REF!</definedName>
    <definedName name="경비2" localSheetId="6">#REF!</definedName>
    <definedName name="경비2" localSheetId="5">#REF!</definedName>
    <definedName name="경비2">#REF!</definedName>
    <definedName name="경비3" localSheetId="6">#REF!</definedName>
    <definedName name="경비3" localSheetId="5">#REF!</definedName>
    <definedName name="경비3">#REF!</definedName>
    <definedName name="경비4">#REF!</definedName>
    <definedName name="경비계">#REF!</definedName>
    <definedName name="경비율">#REF!</definedName>
    <definedName name="경비합">#REF!</definedName>
    <definedName name="경사1">#REF!</definedName>
    <definedName name="경사2">#REF!</definedName>
    <definedName name="경사3">#REF!</definedName>
    <definedName name="경사4">#REF!</definedName>
    <definedName name="경사5">#REF!</definedName>
    <definedName name="경상비1">'[32]#REF'!#REF!</definedName>
    <definedName name="경암" localSheetId="6">#REF!</definedName>
    <definedName name="경암" localSheetId="5">#REF!</definedName>
    <definedName name="경암">#REF!</definedName>
    <definedName name="경영2000" localSheetId="6">#REF!</definedName>
    <definedName name="경영2000" localSheetId="5">#REF!</definedName>
    <definedName name="경영2000">#REF!</definedName>
    <definedName name="경영99" localSheetId="6">#REF!</definedName>
    <definedName name="경영99" localSheetId="5">#REF!</definedName>
    <definedName name="경영99">#REF!</definedName>
    <definedName name="경유">#REF!</definedName>
    <definedName name="경유가격" localSheetId="6">'[48] 설계내역서(전기).xlsx'!경유가격</definedName>
    <definedName name="경유가격" localSheetId="5">'[48] 설계내역서(전기).xlsx'!경유가격</definedName>
    <definedName name="경유가격">'[49] 설계내역서(전기).xlsx'!경유가격</definedName>
    <definedName name="계" localSheetId="6">#REF!</definedName>
    <definedName name="계" localSheetId="5">#REF!</definedName>
    <definedName name="계">#REF!</definedName>
    <definedName name="계략" localSheetId="6">#REF!</definedName>
    <definedName name="계략" localSheetId="5">#REF!</definedName>
    <definedName name="계략">#REF!</definedName>
    <definedName name="계령공" localSheetId="6">#REF!</definedName>
    <definedName name="계령공" localSheetId="5">#REF!</definedName>
    <definedName name="계령공">#REF!</definedName>
    <definedName name="계보율" localSheetId="6">[14]산정표!#REF!</definedName>
    <definedName name="계보율" localSheetId="5">[14]산정표!#REF!</definedName>
    <definedName name="계보율">[14]산정표!#REF!</definedName>
    <definedName name="계산범위" localSheetId="6">#REF!</definedName>
    <definedName name="계산범위" localSheetId="5">#REF!</definedName>
    <definedName name="계산범위">#REF!</definedName>
    <definedName name="계산서2" localSheetId="6">'[48] 설계내역서(전기).xlsx'!계산서2</definedName>
    <definedName name="계산서2" localSheetId="5">'[48] 설계내역서(전기).xlsx'!계산서2</definedName>
    <definedName name="계산서2">'[49] 설계내역서(전기).xlsx'!계산서2</definedName>
    <definedName name="계산조건" localSheetId="6">#REF!,#REF!</definedName>
    <definedName name="계산조건" localSheetId="5">#REF!,#REF!</definedName>
    <definedName name="계산조건">#REF!,#REF!</definedName>
    <definedName name="계산조건1">[45]!Macro6</definedName>
    <definedName name="계수B5">[155]데이타!$E$41</definedName>
    <definedName name="계수B6">[155]데이타!$E$42</definedName>
    <definedName name="계수B8">[155]데이타!$E$43</definedName>
    <definedName name="계약공기" localSheetId="6">#REF!</definedName>
    <definedName name="계약공기" localSheetId="5">#REF!</definedName>
    <definedName name="계약공기">#REF!</definedName>
    <definedName name="계약방법" localSheetId="6">#REF!</definedName>
    <definedName name="계약방법" localSheetId="5">#REF!</definedName>
    <definedName name="계약방법">#REF!</definedName>
    <definedName name="계약보증금납부서" localSheetId="6">#REF!</definedName>
    <definedName name="계약보증금납부서" localSheetId="5">#REF!</definedName>
    <definedName name="계약보증금납부서">#REF!</definedName>
    <definedName name="계약서">#REF!</definedName>
    <definedName name="계약일">[14]산정표!#REF!</definedName>
    <definedName name="계장">#REF!</definedName>
    <definedName name="계장공" localSheetId="6">#REF!</definedName>
    <definedName name="계장공" localSheetId="5">#REF!</definedName>
    <definedName name="계장공">#REF!</definedName>
    <definedName name="계장공001" localSheetId="6">#REF!</definedName>
    <definedName name="계장공001" localSheetId="5">#REF!</definedName>
    <definedName name="계장공001">#REF!</definedName>
    <definedName name="계장공002" localSheetId="6">#REF!</definedName>
    <definedName name="계장공002" localSheetId="5">#REF!</definedName>
    <definedName name="계장공002">#REF!</definedName>
    <definedName name="계장공011">#REF!</definedName>
    <definedName name="계장공012">#REF!</definedName>
    <definedName name="계장공982">#REF!</definedName>
    <definedName name="계장공991">#REF!</definedName>
    <definedName name="계장공992">#REF!</definedName>
    <definedName name="계획표">#REF!</definedName>
    <definedName name="고" localSheetId="6" hidden="1">{#N/A,#N/A,FALSE,"조골재"}</definedName>
    <definedName name="고" localSheetId="5" hidden="1">{#N/A,#N/A,FALSE,"조골재"}</definedName>
    <definedName name="고" hidden="1">{#N/A,#N/A,FALSE,"조골재"}</definedName>
    <definedName name="고강직경D13">#REF!</definedName>
    <definedName name="고강직경D16_25">#REF!</definedName>
    <definedName name="고강직경D29_35">#REF!</definedName>
    <definedName name="고광3">[155]데이타!$E$44</definedName>
    <definedName name="고광5">[155]데이타!$E$45</definedName>
    <definedName name="고급기능" localSheetId="6">#REF!</definedName>
    <definedName name="고급기능" localSheetId="5">#REF!</definedName>
    <definedName name="고급기능">#REF!</definedName>
    <definedName name="고급기능사" localSheetId="6">#REF!</definedName>
    <definedName name="고급기능사" localSheetId="5">#REF!</definedName>
    <definedName name="고급기능사">#REF!</definedName>
    <definedName name="고급기능사노임" localSheetId="6">#REF!</definedName>
    <definedName name="고급기능사노임" localSheetId="5">#REF!</definedName>
    <definedName name="고급기능사노임">#REF!</definedName>
    <definedName name="고급기술">[168]심사물량!$C$4</definedName>
    <definedName name="고급기술자" localSheetId="6">#REF!</definedName>
    <definedName name="고급기술자" localSheetId="5">#REF!</definedName>
    <definedName name="고급기술자">#REF!</definedName>
    <definedName name="고급기술자노임" localSheetId="6">#REF!</definedName>
    <definedName name="고급기술자노임" localSheetId="5">#REF!</definedName>
    <definedName name="고급기술자노임">#REF!</definedName>
    <definedName name="고급도화" localSheetId="6">#REF!</definedName>
    <definedName name="고급도화" localSheetId="5">#REF!</definedName>
    <definedName name="고급도화">#REF!</definedName>
    <definedName name="고급선원" localSheetId="6">#REF!</definedName>
    <definedName name="고급선원" localSheetId="5">#REF!</definedName>
    <definedName name="고급선원">#REF!</definedName>
    <definedName name="고급선원001">#REF!</definedName>
    <definedName name="고급선원002">#REF!</definedName>
    <definedName name="고급선원011">#REF!</definedName>
    <definedName name="고급선원012">#REF!</definedName>
    <definedName name="고급선원982">#REF!</definedName>
    <definedName name="고급선원991">#REF!</definedName>
    <definedName name="고급선원992">#REF!</definedName>
    <definedName name="고급엔지니어링">#REF!</definedName>
    <definedName name="고급여비">#REF!</definedName>
    <definedName name="고급원자력비파괴시험">#REF!</definedName>
    <definedName name="고급원자력비파괴시험공001">#REF!</definedName>
    <definedName name="고급원자력비파괴시험공002">#REF!</definedName>
    <definedName name="고급원자력비파괴시험공011">#REF!</definedName>
    <definedName name="고급원자력비파괴시험공012">#REF!</definedName>
    <definedName name="고급원자력비파괴시험공982">#REF!</definedName>
    <definedName name="고급원자력비파괴시험공991">#REF!</definedName>
    <definedName name="고급원자력비파괴시험공992">#REF!</definedName>
    <definedName name="고급임금">#REF!</definedName>
    <definedName name="고급지도제작">#REF!</definedName>
    <definedName name="고급측량">#REF!</definedName>
    <definedName name="고급항공사진">#REF!</definedName>
    <definedName name="고기">#REF!</definedName>
    <definedName name="고능">#REF!</definedName>
    <definedName name="고압">#REF!</definedName>
    <definedName name="고압1">#REF!</definedName>
    <definedName name="고압2">#REF!</definedName>
    <definedName name="고압복구">[169]일위대가!#REF!</definedName>
    <definedName name="고압블럭수량" localSheetId="6">#REF!</definedName>
    <definedName name="고압블럭수량" localSheetId="5">#REF!</definedName>
    <definedName name="고압블럭수량">#REF!</definedName>
    <definedName name="고압케이블전공" localSheetId="6">#REF!</definedName>
    <definedName name="고압케이블전공" localSheetId="5">#REF!</definedName>
    <definedName name="고압케이블전공">#REF!</definedName>
    <definedName name="고압케이블전공001" localSheetId="6">#REF!</definedName>
    <definedName name="고압케이블전공001" localSheetId="5">#REF!</definedName>
    <definedName name="고압케이블전공001">#REF!</definedName>
    <definedName name="고압케이블전공002">#REF!</definedName>
    <definedName name="고압케이블전공011">#REF!</definedName>
    <definedName name="고압케이블전공012">#REF!</definedName>
    <definedName name="고압케이블전공982">#REF!</definedName>
    <definedName name="고압케이블전공991">#REF!</definedName>
    <definedName name="고압케이블전공992">#REF!</definedName>
    <definedName name="고양" localSheetId="6">'[48] 설계내역서(전기).xlsx'!고양</definedName>
    <definedName name="고양" localSheetId="5">'[48] 설계내역서(전기).xlsx'!고양</definedName>
    <definedName name="고양">'[49] 설계내역서(전기).xlsx'!고양</definedName>
    <definedName name="고양시" localSheetId="6">'[48] 설계내역서(전기).xlsx'!고양시</definedName>
    <definedName name="고양시" localSheetId="5">'[48] 설계내역서(전기).xlsx'!고양시</definedName>
    <definedName name="고양시">'[49] 설계내역서(전기).xlsx'!고양시</definedName>
    <definedName name="고용기준일" localSheetId="6">#REF!</definedName>
    <definedName name="고용기준일" localSheetId="5">#REF!</definedName>
    <definedName name="고용기준일">#REF!</definedName>
    <definedName name="고용보험료" localSheetId="6">[170]총괄내역서!#REF!</definedName>
    <definedName name="고용보험료" localSheetId="5">[170]총괄내역서!#REF!</definedName>
    <definedName name="고용보험료">[170]총괄내역서!#REF!</definedName>
    <definedName name="고용보험료_산식" localSheetId="6">[170]총괄내역서!#REF!</definedName>
    <definedName name="고용보험료_산식" localSheetId="5">[170]총괄내역서!#REF!</definedName>
    <definedName name="고용보험료_산식">[170]총괄내역서!#REF!</definedName>
    <definedName name="고용보험료2" localSheetId="6">#REF!</definedName>
    <definedName name="고용보험료2" localSheetId="5">#REF!</definedName>
    <definedName name="고용보험료2">#REF!</definedName>
    <definedName name="고재" localSheetId="6">#REF!</definedName>
    <definedName name="고재" localSheetId="5">#REF!</definedName>
    <definedName name="고재">#REF!</definedName>
    <definedName name="고케" localSheetId="6">#REF!</definedName>
    <definedName name="고케" localSheetId="5">#REF!</definedName>
    <definedName name="고케">#REF!</definedName>
    <definedName name="곡관135.J">[77]진주방향!$AN$355</definedName>
    <definedName name="곡관90.J">[77]진주방향!$AN$348</definedName>
    <definedName name="골재Q모래불량">[42]변수값!#REF!</definedName>
    <definedName name="골재Q자갈불량">[42]변수값!#REF!</definedName>
    <definedName name="골재Q잡석불량">[42]변수값!#REF!</definedName>
    <definedName name="골재사용료">[170]총괄내역서!#REF!</definedName>
    <definedName name="골조" localSheetId="6">#REF!</definedName>
    <definedName name="골조" localSheetId="5">#REF!</definedName>
    <definedName name="골조">#REF!</definedName>
    <definedName name="곰솔2508">[171]데이타!$E$46</definedName>
    <definedName name="곰솔3010">[155]데이타!$E$47</definedName>
    <definedName name="곰솔H3.0xW1.0" localSheetId="6">#REF!</definedName>
    <definedName name="곰솔H3.0xW1.0" localSheetId="5">#REF!</definedName>
    <definedName name="곰솔H3.0xW1.0">#REF!</definedName>
    <definedName name="곰솔H3.0xW1.2xR10" localSheetId="6">#REF!</definedName>
    <definedName name="곰솔H3.0xW1.2xR10" localSheetId="5">#REF!</definedName>
    <definedName name="곰솔H3.0xW1.2xR10">#REF!</definedName>
    <definedName name="곰솔H3.5xW1.5xR12" localSheetId="6">#REF!</definedName>
    <definedName name="곰솔H3.5xW1.5xR12" localSheetId="5">#REF!</definedName>
    <definedName name="곰솔H3.5xW1.5xR12">#REF!</definedName>
    <definedName name="곰솔R10">[155]데이타!$E$48</definedName>
    <definedName name="곰솔R12">[155]데이타!$E$49</definedName>
    <definedName name="곰솔R15">[155]데이타!$E$50</definedName>
    <definedName name="곱">[118]DATE!$I$24:$I$85</definedName>
    <definedName name="공" localSheetId="6">#REF!</definedName>
    <definedName name="공" localSheetId="5">#REF!</definedName>
    <definedName name="공">#REF!</definedName>
    <definedName name="공1" localSheetId="6">#REF!</definedName>
    <definedName name="공1" localSheetId="5">#REF!</definedName>
    <definedName name="공1">#REF!</definedName>
    <definedName name="공2" localSheetId="6">#REF!</definedName>
    <definedName name="공2" localSheetId="5">#REF!</definedName>
    <definedName name="공2">#REF!</definedName>
    <definedName name="공3">#REF!</definedName>
    <definedName name="공4">#REF!</definedName>
    <definedName name="공5">#REF!</definedName>
    <definedName name="공7">#REF!</definedName>
    <definedName name="공8">#REF!</definedName>
    <definedName name="공9">#REF!</definedName>
    <definedName name="공9501" localSheetId="6">[14]산정표!#REF!</definedName>
    <definedName name="공9501" localSheetId="5">[14]산정표!#REF!</definedName>
    <definedName name="공9501">[14]산정표!#REF!</definedName>
    <definedName name="공간노">#N/A</definedName>
    <definedName name="공감비">#REF!</definedName>
    <definedName name="공감비수">#REF!</definedName>
    <definedName name="공감비율">#REF!</definedName>
    <definedName name="공감비평">#REF!</definedName>
    <definedName name="공공근로사업비">#REF!</definedName>
    <definedName name="공구관로번호" localSheetId="6">#REF!</definedName>
    <definedName name="공구관로번호" localSheetId="5">#REF!</definedName>
    <definedName name="공구관로번호">#REF!</definedName>
    <definedName name="공구도로명" localSheetId="6">#REF!</definedName>
    <definedName name="공구도로명" localSheetId="5">#REF!</definedName>
    <definedName name="공구도로명">#REF!</definedName>
    <definedName name="공구별관로번호">[172]Sheet1!$A$4:$B$235</definedName>
    <definedName name="공구별도로명">[172]Sheet1!$D$3:$E$103</definedName>
    <definedName name="공구손료" localSheetId="6">#REF!</definedName>
    <definedName name="공구손료" localSheetId="5">#REF!</definedName>
    <definedName name="공구손료">#REF!</definedName>
    <definedName name="공급가액" localSheetId="6">#REF!</definedName>
    <definedName name="공급가액" localSheetId="5">#REF!</definedName>
    <definedName name="공급가액">#REF!</definedName>
    <definedName name="공급가액2" localSheetId="6">#REF!</definedName>
    <definedName name="공급가액2" localSheetId="5">#REF!</definedName>
    <definedName name="공급가액2">#REF!</definedName>
    <definedName name="공급가액4">#REF!</definedName>
    <definedName name="공기">#REF!</definedName>
    <definedName name="공기1" hidden="1">[173]설계내역서!#REF!</definedName>
    <definedName name="공단" localSheetId="6">#REF!</definedName>
    <definedName name="공단" localSheetId="5">#REF!</definedName>
    <definedName name="공단">#REF!</definedName>
    <definedName name="공도구수량" localSheetId="6">#REF!</definedName>
    <definedName name="공도구수량" localSheetId="5">#REF!</definedName>
    <definedName name="공도구수량">#REF!</definedName>
    <definedName name="공동공" localSheetId="6">#REF!</definedName>
    <definedName name="공동공" localSheetId="5">#REF!</definedName>
    <definedName name="공동공">#REF!</definedName>
    <definedName name="공동구">#REF!</definedName>
    <definedName name="공동구공" localSheetId="6">#REF!</definedName>
    <definedName name="공동구공" localSheetId="5">#REF!</definedName>
    <definedName name="공동구공">#REF!</definedName>
    <definedName name="공동구공집계표">#REF!</definedName>
    <definedName name="공동구집계표">#REF!</definedName>
    <definedName name="공량단가">[167]공량산출서!$E$1:$O$65536</definedName>
    <definedName name="공명">[174]도급예산내역서봉투!$C$5</definedName>
    <definedName name="공문" localSheetId="6">#REF!</definedName>
    <definedName name="공문" localSheetId="5">#REF!</definedName>
    <definedName name="공문">#REF!</definedName>
    <definedName name="공문2" localSheetId="6">'[143]준검 내역서'!#REF!</definedName>
    <definedName name="공문2" localSheetId="5">'[143]준검 내역서'!#REF!</definedName>
    <definedName name="공문2">'[143]준검 내역서'!#REF!</definedName>
    <definedName name="공보" localSheetId="6">#REF!</definedName>
    <definedName name="공보" localSheetId="5">#REF!</definedName>
    <definedName name="공보">#REF!</definedName>
    <definedName name="공비" localSheetId="6">#REF!</definedName>
    <definedName name="공비" localSheetId="5">#REF!</definedName>
    <definedName name="공비">#REF!</definedName>
    <definedName name="공사" localSheetId="6">[175]설계명세서!#REF!</definedName>
    <definedName name="공사" localSheetId="5">[175]설계명세서!#REF!</definedName>
    <definedName name="공사">[175]설계명세서!#REF!</definedName>
    <definedName name="공사감독자" localSheetId="6">#REF!</definedName>
    <definedName name="공사감독자" localSheetId="5">#REF!</definedName>
    <definedName name="공사감독자">#REF!</definedName>
    <definedName name="공사개요" localSheetId="6">BlankMacro1</definedName>
    <definedName name="공사개요" localSheetId="5">BlankMacro1</definedName>
    <definedName name="공사개요">BlankMacro1</definedName>
    <definedName name="공사금액">[53]평가데이터!$R$6:$R$8</definedName>
    <definedName name="공사기간" localSheetId="6">#REF!</definedName>
    <definedName name="공사기간" localSheetId="5">#REF!</definedName>
    <definedName name="공사기간">#REF!</definedName>
    <definedName name="공사명" localSheetId="6">#REF!</definedName>
    <definedName name="공사명" localSheetId="5">#REF!</definedName>
    <definedName name="공사명">#REF!</definedName>
    <definedName name="공사비" localSheetId="6">#REF!</definedName>
    <definedName name="공사비" localSheetId="5">#REF!</definedName>
    <definedName name="공사비">#REF!</definedName>
    <definedName name="공사비1310">#REF!</definedName>
    <definedName name="공사비1315">#REF!</definedName>
    <definedName name="공사비1320">#REF!</definedName>
    <definedName name="공사비135">#REF!</definedName>
    <definedName name="공사비2005">#REF!</definedName>
    <definedName name="공사비2010">#REF!</definedName>
    <definedName name="공사비2015">#REF!</definedName>
    <definedName name="공사비2020">#REF!</definedName>
    <definedName name="공사비2505">#REF!</definedName>
    <definedName name="공사비2510">#REF!</definedName>
    <definedName name="공사비2515">#REF!</definedName>
    <definedName name="공사비2520">#REF!</definedName>
    <definedName name="공사비산출근거" localSheetId="6">'[48] 설계내역서(전기).xlsx'!공사비산출근거</definedName>
    <definedName name="공사비산출근거" localSheetId="5">'[48] 설계내역서(전기).xlsx'!공사비산출근거</definedName>
    <definedName name="공사비산출근거">'[49] 설계내역서(전기).xlsx'!공사비산출근거</definedName>
    <definedName name="공사비집" localSheetId="6">#REF!</definedName>
    <definedName name="공사비집" localSheetId="5">#REF!</definedName>
    <definedName name="공사비집">#REF!</definedName>
    <definedName name="공사비합계1" localSheetId="6">'[176]2003 일위대가'!#REF!</definedName>
    <definedName name="공사비합계1" localSheetId="5">'[176]2003 일위대가'!#REF!</definedName>
    <definedName name="공사비합계1">'[176]2003 일위대가'!#REF!</definedName>
    <definedName name="공사비합계10" localSheetId="6">'[176]2003 일위대가'!#REF!</definedName>
    <definedName name="공사비합계10" localSheetId="5">'[176]2003 일위대가'!#REF!</definedName>
    <definedName name="공사비합계10">'[176]2003 일위대가'!#REF!</definedName>
    <definedName name="공사비합계11" localSheetId="6">'[176]2003 일위대가'!#REF!</definedName>
    <definedName name="공사비합계11" localSheetId="5">'[176]2003 일위대가'!#REF!</definedName>
    <definedName name="공사비합계11">'[176]2003 일위대가'!#REF!</definedName>
    <definedName name="공사비합계12" localSheetId="6">'[176]2003 일위대가'!#REF!</definedName>
    <definedName name="공사비합계12" localSheetId="5">'[176]2003 일위대가'!#REF!</definedName>
    <definedName name="공사비합계12">'[176]2003 일위대가'!#REF!</definedName>
    <definedName name="공사비합계13" localSheetId="6">'[176]2003 일위대가'!#REF!</definedName>
    <definedName name="공사비합계13" localSheetId="5">'[176]2003 일위대가'!#REF!</definedName>
    <definedName name="공사비합계13">'[176]2003 일위대가'!#REF!</definedName>
    <definedName name="공사비합계14">'[176]2003 일위대가'!#REF!</definedName>
    <definedName name="공사비합계15">'[176]2003 일위대가'!#REF!</definedName>
    <definedName name="공사비합계16">'[176]2003 일위대가'!#REF!</definedName>
    <definedName name="공사비합계17">'[176]2003 일위대가'!#REF!</definedName>
    <definedName name="공사비합계18">'[176]2003 일위대가'!#REF!</definedName>
    <definedName name="공사비합계19">'[176]2003 일위대가'!#REF!</definedName>
    <definedName name="공사비합계2">'[176]2003 일위대가'!#REF!</definedName>
    <definedName name="공사비합계20">'[176]2003 일위대가'!#REF!</definedName>
    <definedName name="공사비합계21">'[176]2003 일위대가'!#REF!</definedName>
    <definedName name="공사비합계22">'[176]2003 일위대가'!#REF!</definedName>
    <definedName name="공사비합계23">'[176]2003 일위대가'!#REF!</definedName>
    <definedName name="공사비합계24">'[176]2003 일위대가'!#REF!</definedName>
    <definedName name="공사비합계25">'[176]2003 일위대가'!#REF!</definedName>
    <definedName name="공사비합계26">'[176]2003 일위대가'!#REF!</definedName>
    <definedName name="공사비합계27">'[176]2003 일위대가'!#REF!</definedName>
    <definedName name="공사비합계28">'[176]2003 일위대가'!#REF!</definedName>
    <definedName name="공사비합계29">'[176]2003 일위대가'!#REF!</definedName>
    <definedName name="공사비합계3">'[176]2003 일위대가'!#REF!</definedName>
    <definedName name="공사비합계30">'[176]2003 일위대가'!#REF!</definedName>
    <definedName name="공사비합계31">'[176]2003 일위대가'!#REF!</definedName>
    <definedName name="공사비합계32">'[176]2003 일위대가'!#REF!</definedName>
    <definedName name="공사비합계33">'[176]2003 일위대가'!#REF!</definedName>
    <definedName name="공사비합계34">'[176]2003 일위대가'!#REF!</definedName>
    <definedName name="공사비합계35">'[176]2003 일위대가'!#REF!</definedName>
    <definedName name="공사비합계36">'[176]2003 일위대가'!#REF!</definedName>
    <definedName name="공사비합계37">'[176]2003 일위대가'!#REF!</definedName>
    <definedName name="공사비합계38">'[176]2003 일위대가'!#REF!</definedName>
    <definedName name="공사비합계39">'[176]2003 일위대가'!#REF!</definedName>
    <definedName name="공사비합계4">'[176]2003 일위대가'!#REF!</definedName>
    <definedName name="공사비합계40">'[176]2003 일위대가'!#REF!</definedName>
    <definedName name="공사비합계41">'[176]2003 일위대가'!#REF!</definedName>
    <definedName name="공사비합계42">'[176]2003 일위대가'!#REF!</definedName>
    <definedName name="공사비합계43">'[176]2003 일위대가'!#REF!</definedName>
    <definedName name="공사비합계44">'[176]2003 일위대가'!#REF!</definedName>
    <definedName name="공사비합계45">'[176]2003 일위대가'!#REF!</definedName>
    <definedName name="공사비합계46">'[176]2003 일위대가'!#REF!</definedName>
    <definedName name="공사비합계47">'[176]2003 일위대가'!#REF!</definedName>
    <definedName name="공사비합계48">'[176]2003 일위대가'!#REF!</definedName>
    <definedName name="공사비합계49">'[176]2003 일위대가'!#REF!</definedName>
    <definedName name="공사비합계5">'[176]2003 일위대가'!#REF!</definedName>
    <definedName name="공사비합계50">'[176]2003 일위대가'!#REF!</definedName>
    <definedName name="공사비합계51">'[176]2003 일위대가'!#REF!</definedName>
    <definedName name="공사비합계52">'[176]2003 일위대가'!#REF!</definedName>
    <definedName name="공사비합계53">'[176]2003 일위대가'!#REF!</definedName>
    <definedName name="공사비합계54">'[176]2003 일위대가'!#REF!</definedName>
    <definedName name="공사비합계55">'[176]2003 일위대가'!#REF!</definedName>
    <definedName name="공사비합계56">'[176]2003 일위대가'!#REF!</definedName>
    <definedName name="공사비합계57">'[176]2003 일위대가'!#REF!</definedName>
    <definedName name="공사비합계58">'[176]2003 일위대가'!#REF!</definedName>
    <definedName name="공사비합계6">'[176]2003 일위대가'!#REF!</definedName>
    <definedName name="공사비합계7">'[176]2003 일위대가'!#REF!</definedName>
    <definedName name="공사비합계8">'[176]2003 일위대가'!#REF!</definedName>
    <definedName name="공사비합계9">'[176]2003 일위대가'!#REF!</definedName>
    <definedName name="공사설명" localSheetId="6">BlankMacro1</definedName>
    <definedName name="공사설명" localSheetId="5">BlankMacro1</definedName>
    <definedName name="공사설명">BlankMacro1</definedName>
    <definedName name="공사설명2" localSheetId="6">BlankMacro1</definedName>
    <definedName name="공사설명2" localSheetId="5">BlankMacro1</definedName>
    <definedName name="공사설명2">BlankMacro1</definedName>
    <definedName name="공사원가" localSheetId="6">#REF!</definedName>
    <definedName name="공사원가" localSheetId="5">#REF!</definedName>
    <definedName name="공사원가">#REF!</definedName>
    <definedName name="공사원가계산서" localSheetId="6">{#N/A,#N/A,TRUE,"토적및재료집계";#N/A,#N/A,TRUE,"토적및재료집계";#N/A,#N/A,TRUE,"단위량"}</definedName>
    <definedName name="공사원가계산서" localSheetId="5">{#N/A,#N/A,TRUE,"토적및재료집계";#N/A,#N/A,TRUE,"토적및재료집계";#N/A,#N/A,TRUE,"단위량"}</definedName>
    <definedName name="공사원가계산서">{#N/A,#N/A,TRUE,"토적및재료집계";#N/A,#N/A,TRUE,"토적및재료집계";#N/A,#N/A,TRUE,"단위량"}</definedName>
    <definedName name="공사원가계산서경비소계">[174]공사원가계산서!$C$22</definedName>
    <definedName name="공사원가계산서노무비">[174]공사원가계산서!$C$9</definedName>
    <definedName name="공사원가계산서재료비">[174]공사원가계산서!$C$6</definedName>
    <definedName name="공사책임자" localSheetId="6">#REF!</definedName>
    <definedName name="공사책임자" localSheetId="5">#REF!</definedName>
    <definedName name="공사책임자">#REF!</definedName>
    <definedName name="공수1" localSheetId="6">BLCH</definedName>
    <definedName name="공수1" localSheetId="5">BLCH</definedName>
    <definedName name="공수1">BLCH</definedName>
    <definedName name="공압축3.5간재">'[177]기계경비(시간당)'!$H$248</definedName>
    <definedName name="공압축3.5노무">'[177]기계경비(시간당)'!$H$244</definedName>
    <definedName name="공압축3.5노무야간">'[177]기계경비(시간당)'!$H$245</definedName>
    <definedName name="공압축3.5손료">'[177]기계경비(시간당)'!$H$243</definedName>
    <definedName name="공압축7.1간재">'[177]기계경비(시간당)'!$H$256</definedName>
    <definedName name="공압축7.1노무">'[177]기계경비(시간당)'!$H$252</definedName>
    <definedName name="공압축7.1노무야간">'[177]기계경비(시간당)'!$H$253</definedName>
    <definedName name="공압축7.1손료">'[177]기계경비(시간당)'!$H$251</definedName>
    <definedName name="공용" localSheetId="6">#REF!</definedName>
    <definedName name="공용" localSheetId="5">#REF!</definedName>
    <definedName name="공용">#REF!</definedName>
    <definedName name="공원">[178]조명율표!$AC$8:$AJ$98</definedName>
    <definedName name="공임">'[167]2010공임'!$B$5:$C$136</definedName>
    <definedName name="공자수" localSheetId="6">#REF!</definedName>
    <definedName name="공자수" localSheetId="5">#REF!</definedName>
    <definedName name="공자수">#REF!</definedName>
    <definedName name="공자평" localSheetId="6">#REF!</definedName>
    <definedName name="공자평" localSheetId="5">#REF!</definedName>
    <definedName name="공자평">#REF!</definedName>
    <definedName name="공전" localSheetId="6">#REF!</definedName>
    <definedName name="공전" localSheetId="5">#REF!</definedName>
    <definedName name="공전">#REF!</definedName>
    <definedName name="공정" localSheetId="6">#REF!</definedName>
    <definedName name="공정" localSheetId="5">#REF!</definedName>
    <definedName name="공정">#REF!</definedName>
    <definedName name="공정량">#REF!</definedName>
    <definedName name="공정표">#REF!</definedName>
    <definedName name="공제" hidden="1">[179]조명시설!#REF!</definedName>
    <definedName name="공종" localSheetId="6">#REF!</definedName>
    <definedName name="공종" localSheetId="5">#REF!</definedName>
    <definedName name="공종">#REF!</definedName>
    <definedName name="공종갯수" localSheetId="6">#REF!</definedName>
    <definedName name="공종갯수" localSheetId="5">#REF!</definedName>
    <definedName name="공종갯수">#REF!</definedName>
    <definedName name="공종별대비표" localSheetId="6">#REF!</definedName>
    <definedName name="공종별대비표" localSheetId="5">#REF!</definedName>
    <definedName name="공종별대비표">#REF!</definedName>
    <definedName name="공종별증감대비표" localSheetId="6">BlankMacro1</definedName>
    <definedName name="공종별증감대비표" localSheetId="5">BlankMacro1</definedName>
    <definedName name="공종별증감대비표">BlankMacro1</definedName>
    <definedName name="공통가설공사" localSheetId="6">#REF!</definedName>
    <definedName name="공통가설공사" localSheetId="5">#REF!</definedName>
    <definedName name="공통가설공사">#REF!</definedName>
    <definedName name="공통일위" localSheetId="6">#REF!</definedName>
    <definedName name="공통일위" localSheetId="5">#REF!</definedName>
    <definedName name="공통일위">#REF!</definedName>
    <definedName name="관_지" localSheetId="6">'[159]수량산출(음암)'!#REF!</definedName>
    <definedName name="관_지" localSheetId="5">'[159]수량산출(음암)'!#REF!</definedName>
    <definedName name="관_지">'[159]수량산출(음암)'!#REF!</definedName>
    <definedName name="관1" localSheetId="6">#REF!</definedName>
    <definedName name="관1" localSheetId="5">#REF!</definedName>
    <definedName name="관1">#REF!</definedName>
    <definedName name="관2" localSheetId="6">#REF!</definedName>
    <definedName name="관2" localSheetId="5">#REF!</definedName>
    <definedName name="관2">#REF!</definedName>
    <definedName name="관3" localSheetId="6">#REF!</definedName>
    <definedName name="관3" localSheetId="5">#REF!</definedName>
    <definedName name="관3">#REF!</definedName>
    <definedName name="관4">#REF!</definedName>
    <definedName name="관5">#REF!</definedName>
    <definedName name="관6">#REF!</definedName>
    <definedName name="관7">#REF!</definedName>
    <definedName name="관8">#REF!</definedName>
    <definedName name="관9">#REF!</definedName>
    <definedName name="관T" localSheetId="6">#REF!</definedName>
    <definedName name="관T" localSheetId="5">#REF!</definedName>
    <definedName name="관T">#REF!</definedName>
    <definedName name="관갉" localSheetId="6">#REF!,#REF!,#REF!</definedName>
    <definedName name="관갉" localSheetId="5">#REF!,#REF!,#REF!</definedName>
    <definedName name="관갉">#REF!,#REF!,#REF!</definedName>
    <definedName name="관경" localSheetId="6">#REF!</definedName>
    <definedName name="관경" localSheetId="5">#REF!</definedName>
    <definedName name="관경">#REF!</definedName>
    <definedName name="관경1">#REF!</definedName>
    <definedName name="관급" localSheetId="6">#REF!,#REF!,#REF!</definedName>
    <definedName name="관급" localSheetId="5">#REF!,#REF!,#REF!</definedName>
    <definedName name="관급">#REF!,#REF!,#REF!</definedName>
    <definedName name="관급1" localSheetId="6">#REF!,#REF!,#REF!</definedName>
    <definedName name="관급1" localSheetId="5">#REF!,#REF!,#REF!</definedName>
    <definedName name="관급1">#REF!,#REF!,#REF!</definedName>
    <definedName name="관급1310">#REF!</definedName>
    <definedName name="관급1315">#REF!</definedName>
    <definedName name="관급1320">#REF!</definedName>
    <definedName name="관급135">#REF!</definedName>
    <definedName name="관급2005">#REF!</definedName>
    <definedName name="관급2010">#REF!</definedName>
    <definedName name="관급2015">#REF!</definedName>
    <definedName name="관급2020">#REF!</definedName>
    <definedName name="관급2505">#REF!</definedName>
    <definedName name="관급2510">#REF!</definedName>
    <definedName name="관급2515">#REF!</definedName>
    <definedName name="관급2520">#REF!</definedName>
    <definedName name="관급단가">#REF!</definedName>
    <definedName name="관급액">#REF!</definedName>
    <definedName name="관급자재" localSheetId="6">#REF!,#REF!,#REF!</definedName>
    <definedName name="관급자재" localSheetId="5">#REF!,#REF!,#REF!</definedName>
    <definedName name="관급자재">#REF!,#REF!,#REF!</definedName>
    <definedName name="관급자재내역서" localSheetId="6">#REF!,#REF!,#REF!</definedName>
    <definedName name="관급자재내역서" localSheetId="5">#REF!,#REF!,#REF!</definedName>
    <definedName name="관급자재내역서">#REF!,#REF!,#REF!</definedName>
    <definedName name="관급자재대">#REF!</definedName>
    <definedName name="관급자재비" localSheetId="6">#REF!</definedName>
    <definedName name="관급자재비" localSheetId="5">#REF!</definedName>
    <definedName name="관급자재비">#REF!</definedName>
    <definedName name="관로공내부" localSheetId="6">#REF!</definedName>
    <definedName name="관로공내부" localSheetId="5">#REF!</definedName>
    <definedName name="관로공내부">#REF!</definedName>
    <definedName name="관로연장거리" localSheetId="6">#REF!</definedName>
    <definedName name="관로연장거리" localSheetId="5">#REF!</definedName>
    <definedName name="관로연장거리">#REF!</definedName>
    <definedName name="관로총괄">#REF!</definedName>
    <definedName name="관로터파기">[180]!돌아가기</definedName>
    <definedName name="관리" localSheetId="6">#REF!</definedName>
    <definedName name="관리" localSheetId="5">#REF!</definedName>
    <definedName name="관리">#REF!</definedName>
    <definedName name="관리를요하는자재" localSheetId="6">#REF!</definedName>
    <definedName name="관리를요하는자재" localSheetId="5">#REF!</definedName>
    <definedName name="관리를요하는자재">#REF!</definedName>
    <definedName name="관리비수" localSheetId="6">#REF!</definedName>
    <definedName name="관리비수" localSheetId="5">#REF!</definedName>
    <definedName name="관리비수">#REF!</definedName>
    <definedName name="관리비율">#REF!</definedName>
    <definedName name="관리비평">#REF!</definedName>
    <definedName name="관리인원비율">#REF!</definedName>
    <definedName name="관목">#REF!</definedName>
    <definedName name="관목계">#REF!</definedName>
    <definedName name="관세">'[181]국내조달(통합-1)'!$I$2</definedName>
    <definedName name="관세1">'[182]국내조달(통합-1)'!$I$2</definedName>
    <definedName name="관용접300간재">[142]G.R300경비!$F$109</definedName>
    <definedName name="관용접300노무">[142]G.R300경비!$F$114</definedName>
    <definedName name="관절단300간재">[142]G.R300경비!$F$95</definedName>
    <definedName name="관절단300노무">[142]G.R300경비!$F$103</definedName>
    <definedName name="관정지반고" localSheetId="6">#REF!</definedName>
    <definedName name="관정지반고" localSheetId="5">#REF!</definedName>
    <definedName name="관정지반고">#REF!</definedName>
    <definedName name="관제원" localSheetId="6">#REF!</definedName>
    <definedName name="관제원" localSheetId="5">#REF!</definedName>
    <definedName name="관제원">#REF!</definedName>
    <definedName name="관지수판" localSheetId="6">'[159]수량산출(음암)'!#REF!</definedName>
    <definedName name="관지수판" localSheetId="5">'[159]수량산출(음암)'!#REF!</definedName>
    <definedName name="관지수판">'[159]수량산출(음암)'!#REF!</definedName>
    <definedName name="관총자재" localSheetId="6">#REF!</definedName>
    <definedName name="관총자재" localSheetId="5">#REF!</definedName>
    <definedName name="관총자재">#REF!</definedName>
    <definedName name="관치수">'[183]2호맨홀공제수량'!$A$5:$C$11</definedName>
    <definedName name="괄" localSheetId="6">#REF!</definedName>
    <definedName name="괄" localSheetId="5">#REF!</definedName>
    <definedName name="괄">#REF!</definedName>
    <definedName name="광" localSheetId="6" hidden="1">{#N/A,#N/A,TRUE,"토적및재료집계";#N/A,#N/A,TRUE,"토적및재료집계";#N/A,#N/A,TRUE,"단위량"}</definedName>
    <definedName name="광" localSheetId="5" hidden="1">{#N/A,#N/A,TRUE,"토적및재료집계";#N/A,#N/A,TRUE,"토적및재료집계";#N/A,#N/A,TRUE,"단위량"}</definedName>
    <definedName name="광" hidden="1">{#N/A,#N/A,TRUE,"토적및재료집계";#N/A,#N/A,TRUE,"토적및재료집계";#N/A,#N/A,TRUE,"단위량"}</definedName>
    <definedName name="광_전기">#REF!</definedName>
    <definedName name="광나무1003">[155]데이타!$E$51</definedName>
    <definedName name="광나무1203">[155]데이타!$E$52</definedName>
    <definedName name="광나무1506">[155]데이타!$E$53</definedName>
    <definedName name="광도">'[184]2. 공원조도'!#REF!</definedName>
    <definedName name="광명" localSheetId="6">#REF!</definedName>
    <definedName name="광명" localSheetId="5">#REF!</definedName>
    <definedName name="광명">#REF!</definedName>
    <definedName name="광전자직종" localSheetId="6">#REF!</definedName>
    <definedName name="광전자직종" localSheetId="5">#REF!</definedName>
    <definedName name="광전자직종">#REF!</definedName>
    <definedName name="광케">'[185]인건비 '!$B$28</definedName>
    <definedName name="광케이블기사" localSheetId="6">#REF!</definedName>
    <definedName name="광케이블기사" localSheetId="5">#REF!</definedName>
    <definedName name="광케이블기사">#REF!</definedName>
    <definedName name="광케이블설치사001" localSheetId="6">#REF!</definedName>
    <definedName name="광케이블설치사001" localSheetId="5">#REF!</definedName>
    <definedName name="광케이블설치사001">#REF!</definedName>
    <definedName name="광케이블설치사002" localSheetId="6">#REF!</definedName>
    <definedName name="광케이블설치사002" localSheetId="5">#REF!</definedName>
    <definedName name="광케이블설치사002">#REF!</definedName>
    <definedName name="광케이블설치사011">#REF!</definedName>
    <definedName name="광케이블설치사012">#REF!</definedName>
    <definedName name="광케이블설치사982">#REF!</definedName>
    <definedName name="광케이블설치사991">#REF!</definedName>
    <definedName name="광케이블설치사992">#REF!</definedName>
    <definedName name="광케입블">#REF!</definedName>
    <definedName name="광통신기사">#REF!</definedName>
    <definedName name="광통신설치사001">#REF!</definedName>
    <definedName name="광통신설치사002">#REF!</definedName>
    <definedName name="광통신설치사011">#REF!</definedName>
    <definedName name="광통신설치사012">#REF!</definedName>
    <definedName name="광통신설치사982">#REF!</definedName>
    <definedName name="광통신설치사991">#REF!</definedName>
    <definedName name="광통신설치사992">#REF!</definedName>
    <definedName name="광편백0405">[155]데이타!$E$153</definedName>
    <definedName name="광편백0507">[155]데이타!$E$154</definedName>
    <definedName name="광편백0509">[155]데이타!$E$155</definedName>
    <definedName name="교각1">'[186]토공(우물통,기타) '!$V$2:$AG$22</definedName>
    <definedName name="교각2">'[186]토공(우물통,기타) '!$V$22:$AG$47</definedName>
    <definedName name="교대">'[186]토공(우물통,기타) '!$A$52:$K$66</definedName>
    <definedName name="교대2">'[186]토공(우물통,기타) '!$V$52:$AG$67</definedName>
    <definedName name="교대보호블럭_설치" localSheetId="6">#REF!</definedName>
    <definedName name="교대보호블럭_설치" localSheetId="5">#REF!</definedName>
    <definedName name="교대보호블럭_설치">#REF!</definedName>
    <definedName name="교대접합공" localSheetId="6">#REF!</definedName>
    <definedName name="교대접합공" localSheetId="5">#REF!</definedName>
    <definedName name="교대접합공">#REF!</definedName>
    <definedName name="교량배수시설공" localSheetId="6">#REF!</definedName>
    <definedName name="교량배수시설공" localSheetId="5">#REF!</definedName>
    <definedName name="교량배수시설공">#REF!</definedName>
    <definedName name="교면방수">#REF!</definedName>
    <definedName name="교명판및설명판">#REF!</definedName>
    <definedName name="교목계" localSheetId="6">#REF!</definedName>
    <definedName name="교목계" localSheetId="5">#REF!</definedName>
    <definedName name="교목계">#REF!</definedName>
    <definedName name="교외지비율">#REF!</definedName>
    <definedName name="교육내용" localSheetId="6">[53]연결임시!#REF!</definedName>
    <definedName name="교육내용" localSheetId="5">[53]연결임시!#REF!</definedName>
    <definedName name="교육내용">[53]연결임시!#REF!</definedName>
    <definedName name="교정" localSheetId="6" hidden="1">{#N/A,#N/A,FALSE,"전력간선"}</definedName>
    <definedName name="교정" localSheetId="5" hidden="1">{#N/A,#N/A,FALSE,"전력간선"}</definedName>
    <definedName name="교정" hidden="1">{#N/A,#N/A,FALSE,"전력간선"}</definedName>
    <definedName name="교좌받침공">#REF!</definedName>
    <definedName name="교첨">#REF!</definedName>
    <definedName name="교통" localSheetId="6" hidden="1">#REF!</definedName>
    <definedName name="교통" localSheetId="5" hidden="1">#REF!</definedName>
    <definedName name="교통" hidden="1">#REF!</definedName>
    <definedName name="교폭" localSheetId="6">#REF!</definedName>
    <definedName name="교폭" localSheetId="5">#REF!</definedName>
    <definedName name="교폭">#REF!</definedName>
    <definedName name="구" localSheetId="6">#REF!</definedName>
    <definedName name="구" localSheetId="5">#REF!</definedName>
    <definedName name="구">#REF!</definedName>
    <definedName name="구룡" localSheetId="6">'[48] 설계내역서(전기).xlsx'!구룡</definedName>
    <definedName name="구룡" localSheetId="5">'[48] 설계내역서(전기).xlsx'!구룡</definedName>
    <definedName name="구룡">'[49] 설계내역서(전기).xlsx'!구룡</definedName>
    <definedName name="구릉지비율" localSheetId="6">#REF!</definedName>
    <definedName name="구릉지비율" localSheetId="5">#REF!</definedName>
    <definedName name="구릉지비율">#REF!</definedName>
    <definedName name="구산갑지" hidden="1">'[187]#REF'!#REF!</definedName>
    <definedName name="구상나무1505">[155]데이타!$E$69</definedName>
    <definedName name="구상나무2008">[155]데이타!$E$70</definedName>
    <definedName name="구상나무2510">[155]데이타!$E$71</definedName>
    <definedName name="구상나무3012">[155]데이타!$E$72</definedName>
    <definedName name="구조물R" localSheetId="6">#REF!</definedName>
    <definedName name="구조물R" localSheetId="5">#REF!</definedName>
    <definedName name="구조물R">#REF!</definedName>
    <definedName name="구조물공" localSheetId="6" hidden="1">{#N/A,#N/A,FALSE,"이정표"}</definedName>
    <definedName name="구조물공" localSheetId="5" hidden="1">{#N/A,#N/A,FALSE,"이정표"}</definedName>
    <definedName name="구조물공" hidden="1">{#N/A,#N/A,FALSE,"이정표"}</definedName>
    <definedName name="구조물집계">[188]터파기및재료!#REF!</definedName>
    <definedName name="국내여비숙박비" localSheetId="6">#REF!</definedName>
    <definedName name="국내여비숙박비" localSheetId="5">#REF!</definedName>
    <definedName name="국내여비숙박비">#REF!</definedName>
    <definedName name="국내여비일당" localSheetId="6">#REF!</definedName>
    <definedName name="국내여비일당" localSheetId="5">#REF!</definedName>
    <definedName name="국내여비일당">#REF!</definedName>
    <definedName name="군유1" localSheetId="6">#REF!</definedName>
    <definedName name="군유1" localSheetId="5">#REF!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굵기">[180]!굵기</definedName>
    <definedName name="궁22" localSheetId="6">#REF!</definedName>
    <definedName name="궁22" localSheetId="5">#REF!</definedName>
    <definedName name="궁22">#REF!</definedName>
    <definedName name="궤도공" localSheetId="6">#REF!</definedName>
    <definedName name="궤도공" localSheetId="5">#REF!</definedName>
    <definedName name="궤도공">#REF!</definedName>
    <definedName name="궤도공001" localSheetId="6">#REF!</definedName>
    <definedName name="궤도공001" localSheetId="5">#REF!</definedName>
    <definedName name="궤도공001">#REF!</definedName>
    <definedName name="궤도공002">#REF!</definedName>
    <definedName name="궤도공011">#REF!</definedName>
    <definedName name="궤도공012">#REF!</definedName>
    <definedName name="궤도공982">#REF!</definedName>
    <definedName name="궤도공991">#REF!</definedName>
    <definedName name="궤도공992">#REF!</definedName>
    <definedName name="귀도공">#REF!</definedName>
    <definedName name="귀선">#REF!</definedName>
    <definedName name="귀선1">#REF!</definedName>
    <definedName name="귀선2">#REF!</definedName>
    <definedName name="귀선3">#REF!</definedName>
    <definedName name="귀선4">#REF!</definedName>
    <definedName name="규격">[118]DATE!$C$24:$C$85</definedName>
    <definedName name="규모별보정계수" localSheetId="6">#REF!</definedName>
    <definedName name="규모별보정계수" localSheetId="5">#REF!</definedName>
    <definedName name="규모별보정계수">#REF!</definedName>
    <definedName name="규모보정계수" localSheetId="6">#REF!</definedName>
    <definedName name="규모보정계수" localSheetId="5">#REF!</definedName>
    <definedName name="규모보정계수">#REF!</definedName>
    <definedName name="그림" localSheetId="6" hidden="1">{#N/A,#N/A,FALSE,"전력간선"}</definedName>
    <definedName name="그림" localSheetId="5" hidden="1">{#N/A,#N/A,FALSE,"전력간선"}</definedName>
    <definedName name="그림" hidden="1">{#N/A,#N/A,FALSE,"전력간선"}</definedName>
    <definedName name="근로자계수">#REF!</definedName>
    <definedName name="근입장" localSheetId="6">#REF!</definedName>
    <definedName name="근입장" localSheetId="5">#REF!</definedName>
    <definedName name="근입장">#REF!</definedName>
    <definedName name="금년계" localSheetId="6">#REF!</definedName>
    <definedName name="금년계" localSheetId="5">#REF!</definedName>
    <definedName name="금년계">#REF!</definedName>
    <definedName name="금마타리" localSheetId="6">#REF!</definedName>
    <definedName name="금마타리" localSheetId="5">#REF!</definedName>
    <definedName name="금마타리">#REF!</definedName>
    <definedName name="금송1006">[155]데이타!$E$73</definedName>
    <definedName name="금송1208">[155]데이타!$E$74</definedName>
    <definedName name="금송1510">[155]데이타!$E$75</definedName>
    <definedName name="금액" localSheetId="6">#REF!</definedName>
    <definedName name="금액" localSheetId="5">#REF!</definedName>
    <definedName name="금액">#REF!</definedName>
    <definedName name="급료" localSheetId="6">#REF!</definedName>
    <definedName name="급료" localSheetId="5">#REF!</definedName>
    <definedName name="급료">#REF!</definedName>
    <definedName name="급여" localSheetId="6">BlankMacro1</definedName>
    <definedName name="급여" localSheetId="5">BlankMacro1</definedName>
    <definedName name="급여">BlankMacro1</definedName>
    <definedName name="급여명세" localSheetId="6">BlankMacro1</definedName>
    <definedName name="급여명세" localSheetId="5">BlankMacro1</definedName>
    <definedName name="급여명세">BlankMacro1</definedName>
    <definedName name="기">#N/A</definedName>
    <definedName name="기1997" localSheetId="6">'[14]노무비 경비'!#REF!</definedName>
    <definedName name="기1997" localSheetId="5">'[14]노무비 경비'!#REF!</definedName>
    <definedName name="기1997">'[14]노무비 경비'!#REF!</definedName>
    <definedName name="기96083" localSheetId="6">'[14]노무비 경비'!#REF!</definedName>
    <definedName name="기96083" localSheetId="5">'[14]노무비 경비'!#REF!</definedName>
    <definedName name="기96083">'[14]노무비 경비'!#REF!</definedName>
    <definedName name="기96091" localSheetId="6">'[14]노무비 경비'!#REF!</definedName>
    <definedName name="기96091" localSheetId="5">'[14]노무비 경비'!#REF!</definedName>
    <definedName name="기96091">'[14]노무비 경비'!#REF!</definedName>
    <definedName name="기96093">'[14]노무비 경비'!#REF!</definedName>
    <definedName name="기96101">'[14]노무비 경비'!#REF!</definedName>
    <definedName name="기96103">'[14]노무비 경비'!#REF!</definedName>
    <definedName name="기96111">'[14]노무비 경비'!#REF!</definedName>
    <definedName name="기96113">'[14]노무비 경비'!#REF!</definedName>
    <definedName name="기96121">'[14]노무비 경비'!#REF!</definedName>
    <definedName name="기96123">'[14]노무비 경비'!#REF!</definedName>
    <definedName name="기97011">'[14]노무비 경비'!#REF!</definedName>
    <definedName name="기97013">'[14]노무비 경비'!#REF!</definedName>
    <definedName name="기경" localSheetId="6">'[48] 설계내역서(전기).xlsx'!기경</definedName>
    <definedName name="기경" localSheetId="5">'[48] 설계내역서(전기).xlsx'!기경</definedName>
    <definedName name="기경">'[49] 설계내역서(전기).xlsx'!기경</definedName>
    <definedName name="기계가격" localSheetId="6">#REF!</definedName>
    <definedName name="기계가격" localSheetId="5">#REF!</definedName>
    <definedName name="기계가격">#REF!</definedName>
    <definedName name="기계건주9">'[189]설계(안)'!$K$302</definedName>
    <definedName name="기계경비" localSheetId="6">'[14]노무비 경비'!#REF!</definedName>
    <definedName name="기계경비" localSheetId="5">'[14]노무비 경비'!#REF!</definedName>
    <definedName name="기계경비">'[14]노무비 경비'!#REF!</definedName>
    <definedName name="기계공" localSheetId="6">#REF!</definedName>
    <definedName name="기계공" localSheetId="5">#REF!</definedName>
    <definedName name="기계공">#REF!</definedName>
    <definedName name="기계공001" localSheetId="6">#REF!</definedName>
    <definedName name="기계공001" localSheetId="5">#REF!</definedName>
    <definedName name="기계공001">#REF!</definedName>
    <definedName name="기계공002" localSheetId="6">#REF!</definedName>
    <definedName name="기계공002" localSheetId="5">#REF!</definedName>
    <definedName name="기계공002">#REF!</definedName>
    <definedName name="기계공011">#REF!</definedName>
    <definedName name="기계공012">#REF!</definedName>
    <definedName name="기계공982">#REF!</definedName>
    <definedName name="기계공991">#REF!</definedName>
    <definedName name="기계공992">#REF!</definedName>
    <definedName name="기계글로브">'[189]설계(안)'!$K$328</definedName>
    <definedName name="기계등기구">'[189]설계(안)'!$G$328</definedName>
    <definedName name="기계등주세척">'[189]설계(안)'!$O$328</definedName>
    <definedName name="기계등주세척동시">'[189]설계(안)'!$O$329</definedName>
    <definedName name="기계상차비" localSheetId="6" hidden="1">{"'내역서 '!$A$1:$L$16"}</definedName>
    <definedName name="기계상차비" localSheetId="5" hidden="1">{"'내역서 '!$A$1:$L$16"}</definedName>
    <definedName name="기계상차비" hidden="1">{"'내역서 '!$A$1:$L$16"}</definedName>
    <definedName name="기계설치">#REF!</definedName>
    <definedName name="기계설치공">#REF!</definedName>
    <definedName name="기계설치공001">#REF!</definedName>
    <definedName name="기계설치공002">#REF!</definedName>
    <definedName name="기계설치공011">#REF!</definedName>
    <definedName name="기계설치공012">#REF!</definedName>
    <definedName name="기계설치공982">#REF!</definedName>
    <definedName name="기계설치공991">#REF!</definedName>
    <definedName name="기계설치공992">#REF!</definedName>
    <definedName name="기계설치대장소노무">[142]G.R300경비!$F$131</definedName>
    <definedName name="기계터널세척">'[189]설계(안)'!$Q$328</definedName>
    <definedName name="기계터널야간">'[189]설계(안)'!$P$353</definedName>
    <definedName name="기기" localSheetId="6">#REF!</definedName>
    <definedName name="기기" localSheetId="5">#REF!</definedName>
    <definedName name="기기">#REF!</definedName>
    <definedName name="기기신설" localSheetId="6">#REF!</definedName>
    <definedName name="기기신설" localSheetId="5">#REF!</definedName>
    <definedName name="기기신설">#REF!</definedName>
    <definedName name="기기철거" localSheetId="6">#REF!</definedName>
    <definedName name="기기철거" localSheetId="5">#REF!</definedName>
    <definedName name="기기철거">#REF!</definedName>
    <definedName name="기노52">#REF!</definedName>
    <definedName name="기노52.1">#REF!</definedName>
    <definedName name="기노53">#REF!</definedName>
    <definedName name="기노53.1">#REF!</definedName>
    <definedName name="기노54">#REF!</definedName>
    <definedName name="기노54.1">#REF!</definedName>
    <definedName name="기노55">#REF!</definedName>
    <definedName name="기노55.1">#REF!</definedName>
    <definedName name="기노56">#REF!</definedName>
    <definedName name="기노56.1">#REF!</definedName>
    <definedName name="기노57">#REF!</definedName>
    <definedName name="기노57.1">#REF!</definedName>
    <definedName name="기노58">#REF!</definedName>
    <definedName name="기노58.1">#REF!</definedName>
    <definedName name="기노59">#REF!</definedName>
    <definedName name="기노59.1">#REF!</definedName>
    <definedName name="기노6">#REF!</definedName>
    <definedName name="기노6.1">#REF!</definedName>
    <definedName name="기노60">#REF!</definedName>
    <definedName name="기노60.1">#REF!</definedName>
    <definedName name="기노61">#REF!</definedName>
    <definedName name="기노61.1">#REF!</definedName>
    <definedName name="기노62">#REF!</definedName>
    <definedName name="기노62.1">#REF!</definedName>
    <definedName name="기노63">#REF!</definedName>
    <definedName name="기노63.1">#REF!</definedName>
    <definedName name="기노64">#REF!</definedName>
    <definedName name="기노64.1">#REF!</definedName>
    <definedName name="기노65">#REF!</definedName>
    <definedName name="기노65.1">#REF!</definedName>
    <definedName name="기노66">#REF!</definedName>
    <definedName name="기노66.1">#REF!</definedName>
    <definedName name="기노67">#REF!</definedName>
    <definedName name="기노67.1">#REF!</definedName>
    <definedName name="기노68">#REF!</definedName>
    <definedName name="기노68.1">#REF!</definedName>
    <definedName name="기노69">#REF!</definedName>
    <definedName name="기노69.1">#REF!</definedName>
    <definedName name="기노7">#REF!</definedName>
    <definedName name="기노7.1">#REF!</definedName>
    <definedName name="기노70">#REF!</definedName>
    <definedName name="기노70.1">#REF!</definedName>
    <definedName name="기노71">#REF!</definedName>
    <definedName name="기노71.1">#REF!</definedName>
    <definedName name="기노72">#REF!</definedName>
    <definedName name="기노72.1">#REF!</definedName>
    <definedName name="기노73">#REF!</definedName>
    <definedName name="기노73.1">#REF!</definedName>
    <definedName name="기노74">#REF!</definedName>
    <definedName name="기노74.1">#REF!</definedName>
    <definedName name="기노75">#REF!</definedName>
    <definedName name="기노75.1">#REF!</definedName>
    <definedName name="기노76">#REF!</definedName>
    <definedName name="기노76.1">#REF!</definedName>
    <definedName name="기노77">#REF!</definedName>
    <definedName name="기노77.1">#REF!</definedName>
    <definedName name="기노78">#REF!</definedName>
    <definedName name="기노78.1">#REF!</definedName>
    <definedName name="기노79">#REF!</definedName>
    <definedName name="기노79.1">#REF!</definedName>
    <definedName name="기노8">#REF!</definedName>
    <definedName name="기노8.1">#REF!</definedName>
    <definedName name="기노80">#REF!</definedName>
    <definedName name="기노80.1">#REF!</definedName>
    <definedName name="기노81">#REF!</definedName>
    <definedName name="기노81.1">#REF!</definedName>
    <definedName name="기노82">#REF!</definedName>
    <definedName name="기노82.1">#REF!</definedName>
    <definedName name="기노83">#REF!</definedName>
    <definedName name="기노83.1">#REF!</definedName>
    <definedName name="기노84">#REF!</definedName>
    <definedName name="기노84.1">#REF!</definedName>
    <definedName name="기노85">#REF!</definedName>
    <definedName name="기노85.1">#REF!</definedName>
    <definedName name="기노86">#REF!</definedName>
    <definedName name="기노86.1">#REF!</definedName>
    <definedName name="기노87">#REF!</definedName>
    <definedName name="기노87.1">#REF!</definedName>
    <definedName name="기노88">#REF!</definedName>
    <definedName name="기노88.1">#REF!</definedName>
    <definedName name="기노89">#REF!</definedName>
    <definedName name="기노89.1">#REF!</definedName>
    <definedName name="기노9">#REF!</definedName>
    <definedName name="기노9.1">#REF!</definedName>
    <definedName name="기노90">#REF!</definedName>
    <definedName name="기노90.1">#REF!</definedName>
    <definedName name="기노91">#REF!</definedName>
    <definedName name="기노91.1">#REF!</definedName>
    <definedName name="기노92">#REF!</definedName>
    <definedName name="기노92.1">#REF!</definedName>
    <definedName name="기노93">#REF!</definedName>
    <definedName name="기노93.1">#REF!</definedName>
    <definedName name="기노94">#REF!</definedName>
    <definedName name="기노94.1">#REF!</definedName>
    <definedName name="기노95">#REF!</definedName>
    <definedName name="기노95.1">#REF!</definedName>
    <definedName name="기노96">#REF!</definedName>
    <definedName name="기노96.1">#REF!</definedName>
    <definedName name="기노97">#REF!</definedName>
    <definedName name="기노97.1">#REF!</definedName>
    <definedName name="기노98">#REF!</definedName>
    <definedName name="기노98.1">#REF!</definedName>
    <definedName name="기노99">#REF!</definedName>
    <definedName name="기노99.1">#REF!</definedName>
    <definedName name="기능수">#REF!</definedName>
    <definedName name="기능점수방법선택" localSheetId="4">#REF!</definedName>
    <definedName name="기능점수방법선택">#REF!</definedName>
    <definedName name="기본">#REF!</definedName>
    <definedName name="기본1">[190]데리네이타현황!$A$4,[190]데리네이타현황!$A$2,[190]데리네이타현황!$A$1,[190]데리네이타현황!$A$279,[190]데리네이타현황!$A$1:$A$65536</definedName>
    <definedName name="기본조사율" localSheetId="6">#REF!</definedName>
    <definedName name="기본조사율" localSheetId="5">#REF!</definedName>
    <definedName name="기본조사율">#REF!</definedName>
    <definedName name="기설" localSheetId="6">[191]임시전기공사설계서!#REF!</definedName>
    <definedName name="기설" localSheetId="5">[191]임시전기공사설계서!#REF!</definedName>
    <definedName name="기설">[191]임시전기공사설계서!#REF!</definedName>
    <definedName name="기성일" localSheetId="6">#REF!</definedName>
    <definedName name="기성일" localSheetId="5">#REF!</definedName>
    <definedName name="기성일">#REF!</definedName>
    <definedName name="기성집계" localSheetId="6">[192]집계표!#REF!</definedName>
    <definedName name="기성집계" localSheetId="5">[192]집계표!#REF!</definedName>
    <definedName name="기성집계">[192]집계표!#REF!</definedName>
    <definedName name="기성현황" localSheetId="6">'[193]준검 내역서'!#REF!</definedName>
    <definedName name="기성현황" localSheetId="5">'[193]준검 내역서'!#REF!</definedName>
    <definedName name="기성현황">'[193]준검 내역서'!#REF!</definedName>
    <definedName name="기술료율">[194]입력변수!$D$37</definedName>
    <definedName name="기술사" localSheetId="6">#REF!</definedName>
    <definedName name="기술사" localSheetId="5">#REF!</definedName>
    <definedName name="기술사">#REF!</definedName>
    <definedName name="기와공" localSheetId="6">#REF!</definedName>
    <definedName name="기와공" localSheetId="5">#REF!</definedName>
    <definedName name="기와공">#REF!</definedName>
    <definedName name="기자재수량" localSheetId="6">#REF!</definedName>
    <definedName name="기자재수량" localSheetId="5">#REF!</definedName>
    <definedName name="기자재수량">#REF!</definedName>
    <definedName name="기재1">#REF!</definedName>
    <definedName name="기재1.1">#REF!</definedName>
    <definedName name="기재10">#REF!</definedName>
    <definedName name="기재10.1">#REF!</definedName>
    <definedName name="기재100">#REF!</definedName>
    <definedName name="기재100.1">#REF!</definedName>
    <definedName name="기재101">#REF!</definedName>
    <definedName name="기재101.1">#REF!</definedName>
    <definedName name="기재102">#REF!</definedName>
    <definedName name="기재102.1">#REF!</definedName>
    <definedName name="기재103">#REF!</definedName>
    <definedName name="기재103.1">#REF!</definedName>
    <definedName name="기재104">#REF!</definedName>
    <definedName name="기재104.1">#REF!</definedName>
    <definedName name="기재105">#REF!</definedName>
    <definedName name="기재105.1">#REF!</definedName>
    <definedName name="기재106">#REF!</definedName>
    <definedName name="기재106.1">#REF!</definedName>
    <definedName name="기재107">#REF!</definedName>
    <definedName name="기재107.1">#REF!</definedName>
    <definedName name="기재108">#REF!</definedName>
    <definedName name="기재108.1">#REF!</definedName>
    <definedName name="기재109">#REF!</definedName>
    <definedName name="기재109.1">#REF!</definedName>
    <definedName name="기재11">#REF!</definedName>
    <definedName name="기재11.1">#REF!</definedName>
    <definedName name="기재110">#REF!</definedName>
    <definedName name="기재110.1">#REF!</definedName>
    <definedName name="기재111">#REF!</definedName>
    <definedName name="기재111.1">#REF!</definedName>
    <definedName name="기재112">#REF!</definedName>
    <definedName name="기재112.1">#REF!</definedName>
    <definedName name="기재113">#REF!</definedName>
    <definedName name="기재113.1">#REF!</definedName>
    <definedName name="기재114">#REF!</definedName>
    <definedName name="기재114.1">#REF!</definedName>
    <definedName name="기재115">#REF!</definedName>
    <definedName name="기재115.1">#REF!</definedName>
    <definedName name="기재116">#REF!</definedName>
    <definedName name="기재116.1">#REF!</definedName>
    <definedName name="기재117">#REF!</definedName>
    <definedName name="기재117.1">#REF!</definedName>
    <definedName name="기재118">#REF!</definedName>
    <definedName name="기재118.1">#REF!</definedName>
    <definedName name="기재119">#REF!</definedName>
    <definedName name="기재119.1">#REF!</definedName>
    <definedName name="기재12">#REF!</definedName>
    <definedName name="기재12.1">#REF!</definedName>
    <definedName name="기재120">#REF!</definedName>
    <definedName name="기재120.1">#REF!</definedName>
    <definedName name="기재121">#REF!</definedName>
    <definedName name="기재121.1">#REF!</definedName>
    <definedName name="기재122">#REF!</definedName>
    <definedName name="기재122.1">#REF!</definedName>
    <definedName name="기재123">#REF!</definedName>
    <definedName name="기재123.1">#REF!</definedName>
    <definedName name="기재124">#REF!</definedName>
    <definedName name="기재124.1">#REF!</definedName>
    <definedName name="기재125">#REF!</definedName>
    <definedName name="기재125.1">#REF!</definedName>
    <definedName name="기재126">#REF!</definedName>
    <definedName name="기재126.1">#REF!</definedName>
    <definedName name="기재127">#REF!</definedName>
    <definedName name="기재127.1">#REF!</definedName>
    <definedName name="기재128">#REF!</definedName>
    <definedName name="기재128.1">#REF!</definedName>
    <definedName name="기재129">#REF!</definedName>
    <definedName name="기재129.1">#REF!</definedName>
    <definedName name="기재13">#REF!</definedName>
    <definedName name="기재13.1">#REF!</definedName>
    <definedName name="기재130">#REF!</definedName>
    <definedName name="기재130.1">#REF!</definedName>
    <definedName name="기재131">#REF!</definedName>
    <definedName name="기재131.1">#REF!</definedName>
    <definedName name="기재132">#REF!</definedName>
    <definedName name="기재132.1">#REF!</definedName>
    <definedName name="기재133">#REF!</definedName>
    <definedName name="기재133.1">#REF!</definedName>
    <definedName name="기재134">#REF!</definedName>
    <definedName name="기재134.1">#REF!</definedName>
    <definedName name="기재135">#REF!</definedName>
    <definedName name="기재135.1">#REF!</definedName>
    <definedName name="기재136">#REF!</definedName>
    <definedName name="기재136.1">#REF!</definedName>
    <definedName name="기재137">#REF!</definedName>
    <definedName name="기재137.1">#REF!</definedName>
    <definedName name="기재138">#REF!</definedName>
    <definedName name="기재138.1">#REF!</definedName>
    <definedName name="기재139">#REF!</definedName>
    <definedName name="기재139.1">#REF!</definedName>
    <definedName name="기재14">#REF!</definedName>
    <definedName name="기재14.1">#REF!</definedName>
    <definedName name="기재140">#REF!</definedName>
    <definedName name="기재140.1">#REF!</definedName>
    <definedName name="기재141">#REF!</definedName>
    <definedName name="기재141.1">#REF!</definedName>
    <definedName name="기재142">#REF!</definedName>
    <definedName name="기재142.1">#REF!</definedName>
    <definedName name="기재143">#REF!</definedName>
    <definedName name="기재143.1">#REF!</definedName>
    <definedName name="기재144">#REF!</definedName>
    <definedName name="기재144.1">#REF!</definedName>
    <definedName name="기재145">#REF!</definedName>
    <definedName name="기재145.1">#REF!</definedName>
    <definedName name="기재146">#REF!</definedName>
    <definedName name="기재146.1">#REF!</definedName>
    <definedName name="기재147">#REF!</definedName>
    <definedName name="기재147.1">#REF!</definedName>
    <definedName name="기재148">#REF!</definedName>
    <definedName name="기재148.1">#REF!</definedName>
    <definedName name="기재149">#REF!</definedName>
    <definedName name="기재149.1">#REF!</definedName>
    <definedName name="기재15">#REF!</definedName>
    <definedName name="기재15.1">#REF!</definedName>
    <definedName name="기재150">#REF!</definedName>
    <definedName name="기재150.1">#REF!</definedName>
    <definedName name="기재151">#REF!</definedName>
    <definedName name="기재151.1">#REF!</definedName>
    <definedName name="기재152">#REF!</definedName>
    <definedName name="기재152.1">#REF!</definedName>
    <definedName name="기재153">#REF!</definedName>
    <definedName name="기재153.1">#REF!</definedName>
    <definedName name="기재154">#REF!</definedName>
    <definedName name="기재154.1">#REF!</definedName>
    <definedName name="기재155">#REF!</definedName>
    <definedName name="기재155.1">#REF!</definedName>
    <definedName name="기재156">#REF!</definedName>
    <definedName name="기재156.1">#REF!</definedName>
    <definedName name="기재157">#REF!</definedName>
    <definedName name="기재157.1">#REF!</definedName>
    <definedName name="기재158">#REF!</definedName>
    <definedName name="기재158.1">#REF!</definedName>
    <definedName name="기재159">#REF!</definedName>
    <definedName name="기재159.1">#REF!</definedName>
    <definedName name="기재16">#REF!</definedName>
    <definedName name="기재16.1">#REF!</definedName>
    <definedName name="기재160">#REF!</definedName>
    <definedName name="기재160.1">#REF!</definedName>
    <definedName name="기재161">#REF!</definedName>
    <definedName name="기재161.1">#REF!</definedName>
    <definedName name="기재162">#REF!</definedName>
    <definedName name="기재162.1">#REF!</definedName>
    <definedName name="기재163">#REF!</definedName>
    <definedName name="기재163.1">#REF!</definedName>
    <definedName name="기재164">#REF!</definedName>
    <definedName name="기재164.1">#REF!</definedName>
    <definedName name="기재165">#REF!</definedName>
    <definedName name="기재165.1">#REF!</definedName>
    <definedName name="기재166">#REF!</definedName>
    <definedName name="기재166.1">#REF!</definedName>
    <definedName name="기재167">#REF!</definedName>
    <definedName name="기재167.1">#REF!</definedName>
    <definedName name="기재168">#REF!</definedName>
    <definedName name="기재168.1">#REF!</definedName>
    <definedName name="기재169">#REF!</definedName>
    <definedName name="기재169.1">#REF!</definedName>
    <definedName name="기재17">#REF!</definedName>
    <definedName name="기재17.1">#REF!</definedName>
    <definedName name="기재170">#REF!</definedName>
    <definedName name="기재170.1">#REF!</definedName>
    <definedName name="기재171">#REF!</definedName>
    <definedName name="기재171.1">#REF!</definedName>
    <definedName name="기재172">#REF!</definedName>
    <definedName name="기재172.1">#REF!</definedName>
    <definedName name="기재173">#REF!</definedName>
    <definedName name="기재173.1">#REF!</definedName>
    <definedName name="기재174">#REF!</definedName>
    <definedName name="기재174.1">#REF!</definedName>
    <definedName name="기재175">#REF!</definedName>
    <definedName name="기재175.1">#REF!</definedName>
    <definedName name="기재176">#REF!</definedName>
    <definedName name="기재176.1">#REF!</definedName>
    <definedName name="기재177">#REF!</definedName>
    <definedName name="기재177.1">#REF!</definedName>
    <definedName name="기재178">#REF!</definedName>
    <definedName name="기재178.1">#REF!</definedName>
    <definedName name="기재179">#REF!</definedName>
    <definedName name="기재179.1">#REF!</definedName>
    <definedName name="기재18">#REF!</definedName>
    <definedName name="기재18.1">#REF!</definedName>
    <definedName name="기재180">#REF!</definedName>
    <definedName name="기재180.1">#REF!</definedName>
    <definedName name="기재181">#REF!</definedName>
    <definedName name="기재181.1">#REF!</definedName>
    <definedName name="기재182">#REF!</definedName>
    <definedName name="기재182.1">#REF!</definedName>
    <definedName name="기재183">#REF!</definedName>
    <definedName name="기재183.1">#REF!</definedName>
    <definedName name="기재184">#REF!</definedName>
    <definedName name="기재184.1">#REF!</definedName>
    <definedName name="기재185">#REF!</definedName>
    <definedName name="기재185.1">#REF!</definedName>
    <definedName name="기재186">#REF!</definedName>
    <definedName name="기재186.1">#REF!</definedName>
    <definedName name="기재187">#REF!</definedName>
    <definedName name="기재187.1">#REF!</definedName>
    <definedName name="기재188">#REF!</definedName>
    <definedName name="기재188.1">#REF!</definedName>
    <definedName name="기재189">#REF!</definedName>
    <definedName name="기재189.1">#REF!</definedName>
    <definedName name="기재19">#REF!</definedName>
    <definedName name="기재19.1">#REF!</definedName>
    <definedName name="기재190">#REF!</definedName>
    <definedName name="기재190.1">#REF!</definedName>
    <definedName name="기재191">#REF!</definedName>
    <definedName name="기재191.1">#REF!</definedName>
    <definedName name="기재192">#REF!</definedName>
    <definedName name="기재192.1">#REF!</definedName>
    <definedName name="기재193">#REF!</definedName>
    <definedName name="기재193.1">#REF!</definedName>
    <definedName name="기재194">#REF!</definedName>
    <definedName name="기재194.1">#REF!</definedName>
    <definedName name="기재195">#REF!</definedName>
    <definedName name="기재195.1">#REF!</definedName>
    <definedName name="기재196">#REF!</definedName>
    <definedName name="기재196.1">#REF!</definedName>
    <definedName name="기재197">#REF!</definedName>
    <definedName name="기재197.1">#REF!</definedName>
    <definedName name="기재198">#REF!</definedName>
    <definedName name="기재198.1">#REF!</definedName>
    <definedName name="기재199">#REF!</definedName>
    <definedName name="기재199.1">#REF!</definedName>
    <definedName name="기재2">#REF!</definedName>
    <definedName name="기재2.1">#REF!</definedName>
    <definedName name="기재20">#REF!</definedName>
    <definedName name="기재20.1">#REF!</definedName>
    <definedName name="기재200">#REF!</definedName>
    <definedName name="기재200.1">#REF!</definedName>
    <definedName name="기재201">#REF!</definedName>
    <definedName name="기재201.1">#REF!</definedName>
    <definedName name="기재202">#REF!</definedName>
    <definedName name="기재202.1">#REF!</definedName>
    <definedName name="기재203">#REF!</definedName>
    <definedName name="기재203.1">#REF!</definedName>
    <definedName name="기재204">#REF!</definedName>
    <definedName name="기재204.1">#REF!</definedName>
    <definedName name="기재205">#REF!</definedName>
    <definedName name="기재205.1">#REF!</definedName>
    <definedName name="기재206">#REF!</definedName>
    <definedName name="기재206.1">#REF!</definedName>
    <definedName name="기재207">#REF!</definedName>
    <definedName name="기재207.1">#REF!</definedName>
    <definedName name="기재208">#REF!</definedName>
    <definedName name="기재208.1">#REF!</definedName>
    <definedName name="기재209">#REF!</definedName>
    <definedName name="기재209.1">#REF!</definedName>
    <definedName name="기재21">#REF!</definedName>
    <definedName name="기재21.1">#REF!</definedName>
    <definedName name="기재210">#REF!</definedName>
    <definedName name="기재210.1">#REF!</definedName>
    <definedName name="기재211">#REF!</definedName>
    <definedName name="기재211.1">#REF!</definedName>
    <definedName name="기재212">#REF!</definedName>
    <definedName name="기재212.1">#REF!</definedName>
    <definedName name="기재213">#REF!</definedName>
    <definedName name="기재213.1">#REF!</definedName>
    <definedName name="기재214">#REF!</definedName>
    <definedName name="기재214.1">#REF!</definedName>
    <definedName name="기재215">#REF!</definedName>
    <definedName name="기재215.1">#REF!</definedName>
    <definedName name="기재216">#REF!</definedName>
    <definedName name="기재216.1">#REF!</definedName>
    <definedName name="기재217">#REF!</definedName>
    <definedName name="기재217.1">#REF!</definedName>
    <definedName name="기재218">#REF!</definedName>
    <definedName name="기재218.1">#REF!</definedName>
    <definedName name="기재219">#REF!</definedName>
    <definedName name="기재219.1">#REF!</definedName>
    <definedName name="기재22">#REF!</definedName>
    <definedName name="기재22.1">#REF!</definedName>
    <definedName name="기재220">#REF!</definedName>
    <definedName name="기재220.1">#REF!</definedName>
    <definedName name="기재221">#REF!</definedName>
    <definedName name="기재221.1">#REF!</definedName>
    <definedName name="기재222">#REF!</definedName>
    <definedName name="기재222.1">#REF!</definedName>
    <definedName name="기재223">#REF!</definedName>
    <definedName name="기재223.1">#REF!</definedName>
    <definedName name="기재224">#REF!</definedName>
    <definedName name="기재224.1">#REF!</definedName>
    <definedName name="기재225">#REF!</definedName>
    <definedName name="기재225.1">#REF!</definedName>
    <definedName name="기재226">#REF!</definedName>
    <definedName name="기재226.1">#REF!</definedName>
    <definedName name="기재227">#REF!</definedName>
    <definedName name="기재227.1">#REF!</definedName>
    <definedName name="기재228">#REF!</definedName>
    <definedName name="기재228.1">#REF!</definedName>
    <definedName name="기재229">#REF!</definedName>
    <definedName name="기재229.1">#REF!</definedName>
    <definedName name="기재23">#REF!</definedName>
    <definedName name="기재23.1">#REF!</definedName>
    <definedName name="기재230">#REF!</definedName>
    <definedName name="기재230.1">#REF!</definedName>
    <definedName name="기재231">#REF!</definedName>
    <definedName name="기재231.1">#REF!</definedName>
    <definedName name="기재232">#REF!</definedName>
    <definedName name="기재232.1">#REF!</definedName>
    <definedName name="기재233">#REF!</definedName>
    <definedName name="기재233.1">#REF!</definedName>
    <definedName name="기재234">#REF!</definedName>
    <definedName name="기재234.1">#REF!</definedName>
    <definedName name="기재235">#REF!</definedName>
    <definedName name="기재235.1">#REF!</definedName>
    <definedName name="기재236">#REF!</definedName>
    <definedName name="기재236.1">#REF!</definedName>
    <definedName name="기재237">#REF!</definedName>
    <definedName name="기재237.1">#REF!</definedName>
    <definedName name="기재238">#REF!</definedName>
    <definedName name="기재238.1">#REF!</definedName>
    <definedName name="기재239">#REF!</definedName>
    <definedName name="기재239.1">#REF!</definedName>
    <definedName name="기재24">#REF!</definedName>
    <definedName name="기재24.1">#REF!</definedName>
    <definedName name="기재240">#REF!</definedName>
    <definedName name="기재240.1">#REF!</definedName>
    <definedName name="기재241">#REF!</definedName>
    <definedName name="기재241.1">#REF!</definedName>
    <definedName name="기재242">#REF!</definedName>
    <definedName name="기재242.1">#REF!</definedName>
    <definedName name="기재243">#REF!</definedName>
    <definedName name="기재243.1">#REF!</definedName>
    <definedName name="기재244">#REF!</definedName>
    <definedName name="기재244.1">#REF!</definedName>
    <definedName name="기재245">#REF!</definedName>
    <definedName name="기재245.1">#REF!</definedName>
    <definedName name="기재246">#REF!</definedName>
    <definedName name="기재246.1">#REF!</definedName>
    <definedName name="기재247">#REF!</definedName>
    <definedName name="기재247.1">#REF!</definedName>
    <definedName name="기재248">#REF!</definedName>
    <definedName name="기재248.1">#REF!</definedName>
    <definedName name="기재249">#REF!</definedName>
    <definedName name="기재249.1">#REF!</definedName>
    <definedName name="기재25">#REF!</definedName>
    <definedName name="기재25.1">#REF!</definedName>
    <definedName name="기재250">#REF!</definedName>
    <definedName name="기재250.1">#REF!</definedName>
    <definedName name="기재251">#REF!</definedName>
    <definedName name="기재251.1">#REF!</definedName>
    <definedName name="기재252">#REF!</definedName>
    <definedName name="기재252.1">#REF!</definedName>
    <definedName name="기재253">#REF!</definedName>
    <definedName name="기재253.1">#REF!</definedName>
    <definedName name="기재254">#REF!</definedName>
    <definedName name="기재254.1">#REF!</definedName>
    <definedName name="기재255">#REF!</definedName>
    <definedName name="기재255.1">#REF!</definedName>
    <definedName name="기재256">#REF!</definedName>
    <definedName name="기재256.1">#REF!</definedName>
    <definedName name="기재257">#REF!</definedName>
    <definedName name="기재257.1">#REF!</definedName>
    <definedName name="기재258">#REF!</definedName>
    <definedName name="기재258.1">#REF!</definedName>
    <definedName name="기재259">#REF!</definedName>
    <definedName name="기재259.1">#REF!</definedName>
    <definedName name="기재26">#REF!</definedName>
    <definedName name="기재26.1">#REF!</definedName>
    <definedName name="기재260">#REF!</definedName>
    <definedName name="기재260.1">#REF!</definedName>
    <definedName name="기재261">#REF!</definedName>
    <definedName name="기재261.1">#REF!</definedName>
    <definedName name="기재262">#REF!</definedName>
    <definedName name="기재262.1">#REF!</definedName>
    <definedName name="기재263">#REF!</definedName>
    <definedName name="기재263.1">#REF!</definedName>
    <definedName name="기재264">#REF!</definedName>
    <definedName name="기재264.1">#REF!</definedName>
    <definedName name="기재265">#REF!</definedName>
    <definedName name="기재265.1">#REF!</definedName>
    <definedName name="기재266">#REF!</definedName>
    <definedName name="기재266.1">#REF!</definedName>
    <definedName name="기재267">#REF!</definedName>
    <definedName name="기재267.1">#REF!</definedName>
    <definedName name="기재268">#REF!</definedName>
    <definedName name="기재268.1">#REF!</definedName>
    <definedName name="기재269">#REF!</definedName>
    <definedName name="기재269.1">#REF!</definedName>
    <definedName name="기재27">#REF!</definedName>
    <definedName name="기재27.1">#REF!</definedName>
    <definedName name="기재270">#REF!</definedName>
    <definedName name="기재270.1">#REF!</definedName>
    <definedName name="기재271">#REF!</definedName>
    <definedName name="기재271.1">#REF!</definedName>
    <definedName name="기재272">#REF!</definedName>
    <definedName name="기재272.1">#REF!</definedName>
    <definedName name="기재273">#REF!</definedName>
    <definedName name="기재273.1">#REF!</definedName>
    <definedName name="기재274">#REF!</definedName>
    <definedName name="기재274.1">#REF!</definedName>
    <definedName name="기재275">#REF!</definedName>
    <definedName name="기재275.1">#REF!</definedName>
    <definedName name="기재276">#REF!</definedName>
    <definedName name="기재276.1">#REF!</definedName>
    <definedName name="기재277">#REF!</definedName>
    <definedName name="기재277.1">#REF!</definedName>
    <definedName name="기재278">#REF!</definedName>
    <definedName name="기재278.1">#REF!</definedName>
    <definedName name="기재279">#REF!</definedName>
    <definedName name="기재279.1">#REF!</definedName>
    <definedName name="기재28">#REF!</definedName>
    <definedName name="기재28.1">#REF!</definedName>
    <definedName name="기재280">#REF!</definedName>
    <definedName name="기재280.1">#REF!</definedName>
    <definedName name="기재281">#REF!</definedName>
    <definedName name="기재281.1">#REF!</definedName>
    <definedName name="기재282">#REF!</definedName>
    <definedName name="기재282.1">#REF!</definedName>
    <definedName name="기재283">#REF!</definedName>
    <definedName name="기재283.1">#REF!</definedName>
    <definedName name="기재284">#REF!</definedName>
    <definedName name="기재284.1">#REF!</definedName>
    <definedName name="기재285">#REF!</definedName>
    <definedName name="기재285.1">#REF!</definedName>
    <definedName name="기재286">#REF!</definedName>
    <definedName name="기재286.1">#REF!</definedName>
    <definedName name="기재287">#REF!</definedName>
    <definedName name="기재287.1">#REF!</definedName>
    <definedName name="기재288">#REF!</definedName>
    <definedName name="기재288.1">#REF!</definedName>
    <definedName name="기재289">#REF!</definedName>
    <definedName name="기재289.1">#REF!</definedName>
    <definedName name="기재29">#REF!</definedName>
    <definedName name="기재29.1">#REF!</definedName>
    <definedName name="기재290">#REF!</definedName>
    <definedName name="기재290.1">#REF!</definedName>
    <definedName name="기재291">#REF!</definedName>
    <definedName name="기재291.1">#REF!</definedName>
    <definedName name="기재292">#REF!</definedName>
    <definedName name="기재292.1">#REF!</definedName>
    <definedName name="기재293">#REF!</definedName>
    <definedName name="기재293.1">#REF!</definedName>
    <definedName name="기재294">#REF!</definedName>
    <definedName name="기재294.1">#REF!</definedName>
    <definedName name="기재295">#REF!</definedName>
    <definedName name="기재295.1">#REF!</definedName>
    <definedName name="기재296">#REF!</definedName>
    <definedName name="기재296.1">#REF!</definedName>
    <definedName name="기재297">#REF!</definedName>
    <definedName name="기재297.1">#REF!</definedName>
    <definedName name="기재298">#REF!</definedName>
    <definedName name="기재298.1">#REF!</definedName>
    <definedName name="기재299">#REF!</definedName>
    <definedName name="기재299.1">#REF!</definedName>
    <definedName name="기재3">#REF!</definedName>
    <definedName name="기재3.1">#REF!</definedName>
    <definedName name="기재30">#REF!</definedName>
    <definedName name="기재30.1">#REF!</definedName>
    <definedName name="기재300">#REF!</definedName>
    <definedName name="기재300.1">#REF!</definedName>
    <definedName name="기재301">#REF!</definedName>
    <definedName name="기재301.1">#REF!</definedName>
    <definedName name="기재302">#REF!</definedName>
    <definedName name="기재302.1">#REF!</definedName>
    <definedName name="기재303">#REF!</definedName>
    <definedName name="기재303.1">#REF!</definedName>
    <definedName name="기재304">#REF!</definedName>
    <definedName name="기재304.1">#REF!</definedName>
    <definedName name="기재305">#REF!</definedName>
    <definedName name="기재305.1">#REF!</definedName>
    <definedName name="기재306">#REF!</definedName>
    <definedName name="기재306.1">#REF!</definedName>
    <definedName name="기재307">#REF!</definedName>
    <definedName name="기재307.1">#REF!</definedName>
    <definedName name="기재308">#REF!</definedName>
    <definedName name="기재308.1">#REF!</definedName>
    <definedName name="기재309">#REF!</definedName>
    <definedName name="기재309.1">#REF!</definedName>
    <definedName name="기재31">#REF!</definedName>
    <definedName name="기재31.1">#REF!</definedName>
    <definedName name="기재310">#REF!</definedName>
    <definedName name="기재310.1">#REF!</definedName>
    <definedName name="기재311">#REF!</definedName>
    <definedName name="기재311.1">#REF!</definedName>
    <definedName name="기재312">#REF!</definedName>
    <definedName name="기재312.1">#REF!</definedName>
    <definedName name="기재313">#REF!</definedName>
    <definedName name="기재313.1">#REF!</definedName>
    <definedName name="기재314">#REF!</definedName>
    <definedName name="기재314.1">#REF!</definedName>
    <definedName name="기재315">#REF!</definedName>
    <definedName name="기재315.1">#REF!</definedName>
    <definedName name="기재316">#REF!</definedName>
    <definedName name="기재316.1">#REF!</definedName>
    <definedName name="기재317">#REF!</definedName>
    <definedName name="기재317.1">#REF!</definedName>
    <definedName name="기재318">#REF!</definedName>
    <definedName name="기재318.1">#REF!</definedName>
    <definedName name="기재319">#REF!</definedName>
    <definedName name="기재319.1">#REF!</definedName>
    <definedName name="기재32">#REF!</definedName>
    <definedName name="기재32.1">#REF!</definedName>
    <definedName name="기재320">#REF!</definedName>
    <definedName name="기재320.1">#REF!</definedName>
    <definedName name="기재321">#REF!</definedName>
    <definedName name="기재321.1">#REF!</definedName>
    <definedName name="기재322">#REF!</definedName>
    <definedName name="기재322.1">#REF!</definedName>
    <definedName name="기재323">#REF!</definedName>
    <definedName name="기재323.1">#REF!</definedName>
    <definedName name="기재324">#REF!</definedName>
    <definedName name="기재324.1">#REF!</definedName>
    <definedName name="기재325">#REF!</definedName>
    <definedName name="기재325.1">#REF!</definedName>
    <definedName name="기재326">#REF!</definedName>
    <definedName name="기재326.1">#REF!</definedName>
    <definedName name="기재327">#REF!</definedName>
    <definedName name="기재327.1">#REF!</definedName>
    <definedName name="기재328">#REF!</definedName>
    <definedName name="기재328.1">#REF!</definedName>
    <definedName name="기재329">#REF!</definedName>
    <definedName name="기재329.1">#REF!</definedName>
    <definedName name="기재33">#REF!</definedName>
    <definedName name="기재33.1">#REF!</definedName>
    <definedName name="기재330">#REF!</definedName>
    <definedName name="기재330.1">#REF!</definedName>
    <definedName name="기재331">#REF!</definedName>
    <definedName name="기재331.1">#REF!</definedName>
    <definedName name="기재332">#REF!</definedName>
    <definedName name="기재332.1">#REF!</definedName>
    <definedName name="기재333">#REF!</definedName>
    <definedName name="기재333.1">#REF!</definedName>
    <definedName name="기재334">#REF!</definedName>
    <definedName name="기재334.1">#REF!</definedName>
    <definedName name="기재335">#REF!</definedName>
    <definedName name="기재335.1">#REF!</definedName>
    <definedName name="기재336">#REF!</definedName>
    <definedName name="기재336.1">#REF!</definedName>
    <definedName name="기재337">#REF!</definedName>
    <definedName name="기재337.1">#REF!</definedName>
    <definedName name="기재338">#REF!</definedName>
    <definedName name="기재338.1">#REF!</definedName>
    <definedName name="기재339">#REF!</definedName>
    <definedName name="기재339.1">#REF!</definedName>
    <definedName name="기재34">#REF!</definedName>
    <definedName name="기재34.1">#REF!</definedName>
    <definedName name="기재340">#REF!</definedName>
    <definedName name="기재340.1">#REF!</definedName>
    <definedName name="기재341">#REF!</definedName>
    <definedName name="기재341.1">#REF!</definedName>
    <definedName name="기재342">#REF!</definedName>
    <definedName name="기재342.1">#REF!</definedName>
    <definedName name="기재343">#REF!</definedName>
    <definedName name="기재343.1">#REF!</definedName>
    <definedName name="기재344">#REF!</definedName>
    <definedName name="기재344.1">#REF!</definedName>
    <definedName name="기재345">#REF!</definedName>
    <definedName name="기재345.1">#REF!</definedName>
    <definedName name="기재346">#REF!</definedName>
    <definedName name="기재346.1">#REF!</definedName>
    <definedName name="기재347">#REF!</definedName>
    <definedName name="기재347.1">#REF!</definedName>
    <definedName name="기재348">#REF!</definedName>
    <definedName name="기재348.1">#REF!</definedName>
    <definedName name="기재349">#REF!</definedName>
    <definedName name="기재349.1">#REF!</definedName>
    <definedName name="기재35">#REF!</definedName>
    <definedName name="기재35.1">#REF!</definedName>
    <definedName name="기재350">#REF!</definedName>
    <definedName name="기재350.1">#REF!</definedName>
    <definedName name="기재351">#REF!</definedName>
    <definedName name="기재351.1">#REF!</definedName>
    <definedName name="기재352">#REF!</definedName>
    <definedName name="기재352.1">#REF!</definedName>
    <definedName name="기재353">#REF!</definedName>
    <definedName name="기재353.1">#REF!</definedName>
    <definedName name="기재354">#REF!</definedName>
    <definedName name="기재354.1">#REF!</definedName>
    <definedName name="기재355">#REF!</definedName>
    <definedName name="기재355.1">#REF!</definedName>
    <definedName name="기재356">#REF!</definedName>
    <definedName name="기재356.1">#REF!</definedName>
    <definedName name="기재357">#REF!</definedName>
    <definedName name="기재357.1">#REF!</definedName>
    <definedName name="기재358">#REF!</definedName>
    <definedName name="기재358.1">#REF!</definedName>
    <definedName name="기재359">#REF!</definedName>
    <definedName name="기재359.1">#REF!</definedName>
    <definedName name="기재36">#REF!</definedName>
    <definedName name="기재36.1">#REF!</definedName>
    <definedName name="기재360">#REF!</definedName>
    <definedName name="기재360.1">#REF!</definedName>
    <definedName name="기재361">#REF!</definedName>
    <definedName name="기재361.1">#REF!</definedName>
    <definedName name="기재362">#REF!</definedName>
    <definedName name="기재362.1">#REF!</definedName>
    <definedName name="기재363">#REF!</definedName>
    <definedName name="기재363.1">#REF!</definedName>
    <definedName name="기재364">#REF!</definedName>
    <definedName name="기재364.1">#REF!</definedName>
    <definedName name="기재365">#REF!</definedName>
    <definedName name="기재365.1">#REF!</definedName>
    <definedName name="기재366">#REF!</definedName>
    <definedName name="기재366.1">#REF!</definedName>
    <definedName name="기재367">#REF!</definedName>
    <definedName name="기재367.1">#REF!</definedName>
    <definedName name="기재368">#REF!</definedName>
    <definedName name="기재368.1">#REF!</definedName>
    <definedName name="기재369">#REF!</definedName>
    <definedName name="기재369.1">#REF!</definedName>
    <definedName name="기재37">#REF!</definedName>
    <definedName name="기재37.1">#REF!</definedName>
    <definedName name="기재370">#REF!</definedName>
    <definedName name="기재370.1">#REF!</definedName>
    <definedName name="기재371">#REF!</definedName>
    <definedName name="기재371.1">#REF!</definedName>
    <definedName name="기재372">#REF!</definedName>
    <definedName name="기재372.1">#REF!</definedName>
    <definedName name="기재373">#REF!</definedName>
    <definedName name="기재373.1">#REF!</definedName>
    <definedName name="기재374">#REF!</definedName>
    <definedName name="기재374.1">#REF!</definedName>
    <definedName name="기재375">#REF!</definedName>
    <definedName name="기재375.1">#REF!</definedName>
    <definedName name="기재376">#REF!</definedName>
    <definedName name="기재376.1">#REF!</definedName>
    <definedName name="기재377">#REF!</definedName>
    <definedName name="기재377.1">#REF!</definedName>
    <definedName name="기재378">#REF!</definedName>
    <definedName name="기재378.1">#REF!</definedName>
    <definedName name="기재379">#REF!</definedName>
    <definedName name="기재379.1">#REF!</definedName>
    <definedName name="기재38">#REF!</definedName>
    <definedName name="기재38.1">#REF!</definedName>
    <definedName name="기재380">#REF!</definedName>
    <definedName name="기재380.1">#REF!</definedName>
    <definedName name="기재381">#REF!</definedName>
    <definedName name="기재381.1">#REF!</definedName>
    <definedName name="기재382">#REF!</definedName>
    <definedName name="기재382.1">#REF!</definedName>
    <definedName name="기재383">#REF!</definedName>
    <definedName name="기재383.1">#REF!</definedName>
    <definedName name="기재384">#REF!</definedName>
    <definedName name="기재384.1">#REF!</definedName>
    <definedName name="기재385">#REF!</definedName>
    <definedName name="기재385.1">#REF!</definedName>
    <definedName name="기재386">#REF!</definedName>
    <definedName name="기재386.1">#REF!</definedName>
    <definedName name="기재387">#REF!</definedName>
    <definedName name="기재387.1">#REF!</definedName>
    <definedName name="기재388">#REF!</definedName>
    <definedName name="기재388.1">#REF!</definedName>
    <definedName name="기재389">#REF!</definedName>
    <definedName name="기재389.1">#REF!</definedName>
    <definedName name="기재39">#REF!</definedName>
    <definedName name="기재39.1">#REF!</definedName>
    <definedName name="기재390">#REF!</definedName>
    <definedName name="기재390.1">#REF!</definedName>
    <definedName name="기재391">#REF!</definedName>
    <definedName name="기재391.1">#REF!</definedName>
    <definedName name="기재392">#REF!</definedName>
    <definedName name="기재392.1">#REF!</definedName>
    <definedName name="기재393">#REF!</definedName>
    <definedName name="기재393.1">#REF!</definedName>
    <definedName name="기재394">#REF!</definedName>
    <definedName name="기재394.1">#REF!</definedName>
    <definedName name="기재395">#REF!</definedName>
    <definedName name="기재395.1">#REF!</definedName>
    <definedName name="기재396">#REF!</definedName>
    <definedName name="기재396.1">#REF!</definedName>
    <definedName name="기재397">#REF!</definedName>
    <definedName name="기재397.1">#REF!</definedName>
    <definedName name="기재398">#REF!</definedName>
    <definedName name="기재398.1">#REF!</definedName>
    <definedName name="기재399">#REF!</definedName>
    <definedName name="기재399.1">#REF!</definedName>
    <definedName name="기재4">#REF!</definedName>
    <definedName name="기재4.1">#REF!</definedName>
    <definedName name="기재40">#REF!</definedName>
    <definedName name="기재40.1">#REF!</definedName>
    <definedName name="기재400">#REF!</definedName>
    <definedName name="기재400.1">#REF!</definedName>
    <definedName name="기재401">#REF!</definedName>
    <definedName name="기재401.1">#REF!</definedName>
    <definedName name="기재402">#REF!</definedName>
    <definedName name="기재402.1">#REF!</definedName>
    <definedName name="기재403">#REF!</definedName>
    <definedName name="기재403.1">#REF!</definedName>
    <definedName name="기재404">#REF!</definedName>
    <definedName name="기재404.1">#REF!</definedName>
    <definedName name="기재405">#REF!</definedName>
    <definedName name="기재405.1">#REF!</definedName>
    <definedName name="기재406">#REF!</definedName>
    <definedName name="기재406.1">#REF!</definedName>
    <definedName name="기재407">#REF!</definedName>
    <definedName name="기재407.1">#REF!</definedName>
    <definedName name="기재408">#REF!</definedName>
    <definedName name="기재408.1">#REF!</definedName>
    <definedName name="기재409">#REF!</definedName>
    <definedName name="기재409.1">#REF!</definedName>
    <definedName name="기재41">#REF!</definedName>
    <definedName name="기재41.1">#REF!</definedName>
    <definedName name="기재410">#REF!</definedName>
    <definedName name="기재410.1">#REF!</definedName>
    <definedName name="기재411">#REF!</definedName>
    <definedName name="기재411.1">#REF!</definedName>
    <definedName name="기재412">#REF!</definedName>
    <definedName name="기재412.1">#REF!</definedName>
    <definedName name="기재413">#REF!</definedName>
    <definedName name="기재413.1">#REF!</definedName>
    <definedName name="기재414">#REF!</definedName>
    <definedName name="기재414.1">#REF!</definedName>
    <definedName name="기재415">#REF!</definedName>
    <definedName name="기재415.1">#REF!</definedName>
    <definedName name="기재416">#REF!</definedName>
    <definedName name="기재416.1">#REF!</definedName>
    <definedName name="기재417">#REF!</definedName>
    <definedName name="기재417.1">#REF!</definedName>
    <definedName name="기재418">#REF!</definedName>
    <definedName name="기재418.1">#REF!</definedName>
    <definedName name="기재419">#REF!</definedName>
    <definedName name="기재419.1">#REF!</definedName>
    <definedName name="기재42">#REF!</definedName>
    <definedName name="기재42.1">#REF!</definedName>
    <definedName name="기재420">#REF!</definedName>
    <definedName name="기재420.1">#REF!</definedName>
    <definedName name="기재421">#REF!</definedName>
    <definedName name="기재421.1">#REF!</definedName>
    <definedName name="기재422">#REF!</definedName>
    <definedName name="기재422.1">#REF!</definedName>
    <definedName name="기재423">#REF!</definedName>
    <definedName name="기재423.1">#REF!</definedName>
    <definedName name="기재424">#REF!</definedName>
    <definedName name="기재424.1">#REF!</definedName>
    <definedName name="기재425">#REF!</definedName>
    <definedName name="기재425.1">#REF!</definedName>
    <definedName name="기재426">#REF!</definedName>
    <definedName name="기재426.1">#REF!</definedName>
    <definedName name="기재427">#REF!</definedName>
    <definedName name="기재427.1">#REF!</definedName>
    <definedName name="기재428">#REF!</definedName>
    <definedName name="기재428.1">#REF!</definedName>
    <definedName name="기재429">#REF!</definedName>
    <definedName name="기재429.1">#REF!</definedName>
    <definedName name="기재43">#REF!</definedName>
    <definedName name="기재43.1">#REF!</definedName>
    <definedName name="기재430">#REF!</definedName>
    <definedName name="기재430.1">#REF!</definedName>
    <definedName name="기재431">#REF!</definedName>
    <definedName name="기재431.1">#REF!</definedName>
    <definedName name="기재432">#REF!</definedName>
    <definedName name="기재432.1">#REF!</definedName>
    <definedName name="기재433">#REF!</definedName>
    <definedName name="기재433.1">#REF!</definedName>
    <definedName name="기재434">#REF!</definedName>
    <definedName name="기재434.1">#REF!</definedName>
    <definedName name="기재435">#REF!</definedName>
    <definedName name="기재435.1">#REF!</definedName>
    <definedName name="기재436">#REF!</definedName>
    <definedName name="기재436.1">#REF!</definedName>
    <definedName name="기재437">#REF!</definedName>
    <definedName name="기재437.1">#REF!</definedName>
    <definedName name="기재438">#REF!</definedName>
    <definedName name="기재438.1">#REF!</definedName>
    <definedName name="기재439">#REF!</definedName>
    <definedName name="기재439.1">#REF!</definedName>
    <definedName name="기재44">#REF!</definedName>
    <definedName name="기재44.1">#REF!</definedName>
    <definedName name="기재440">#REF!</definedName>
    <definedName name="기재440.1">#REF!</definedName>
    <definedName name="기재441">#REF!</definedName>
    <definedName name="기재441.1">#REF!</definedName>
    <definedName name="기재442">#REF!</definedName>
    <definedName name="기재442.1">#REF!</definedName>
    <definedName name="기재443">#REF!</definedName>
    <definedName name="기재443.1">#REF!</definedName>
    <definedName name="기재444">#REF!</definedName>
    <definedName name="기재444.1">#REF!</definedName>
    <definedName name="기재445">#REF!</definedName>
    <definedName name="기재445.1">#REF!</definedName>
    <definedName name="기재446">#REF!</definedName>
    <definedName name="기재446.1">#REF!</definedName>
    <definedName name="기재447">#REF!</definedName>
    <definedName name="기재447.1">#REF!</definedName>
    <definedName name="기재448">#REF!</definedName>
    <definedName name="기재448.1">#REF!</definedName>
    <definedName name="기재449">#REF!</definedName>
    <definedName name="기재449.1">#REF!</definedName>
    <definedName name="기재45">#REF!</definedName>
    <definedName name="기재45.1">#REF!</definedName>
    <definedName name="기재450">#REF!</definedName>
    <definedName name="기재450.1">#REF!</definedName>
    <definedName name="기재451">#REF!</definedName>
    <definedName name="기재451.1">#REF!</definedName>
    <definedName name="기재452">#REF!</definedName>
    <definedName name="기재452.1">#REF!</definedName>
    <definedName name="기재453">#REF!</definedName>
    <definedName name="기재453.1">#REF!</definedName>
    <definedName name="기재454">#REF!</definedName>
    <definedName name="기재454.1">#REF!</definedName>
    <definedName name="기재455">#REF!</definedName>
    <definedName name="기재455.1">#REF!</definedName>
    <definedName name="기재456">#REF!</definedName>
    <definedName name="기재456.1">#REF!</definedName>
    <definedName name="기재457">#REF!</definedName>
    <definedName name="기재457.1">#REF!</definedName>
    <definedName name="기재458">#REF!</definedName>
    <definedName name="기재458.1">#REF!</definedName>
    <definedName name="기재459">#REF!</definedName>
    <definedName name="기재459.1">#REF!</definedName>
    <definedName name="기재46">#REF!</definedName>
    <definedName name="기재46.1">#REF!</definedName>
    <definedName name="기재460">#REF!</definedName>
    <definedName name="기재460.1">#REF!</definedName>
    <definedName name="기재461">#REF!</definedName>
    <definedName name="기재461.1">#REF!</definedName>
    <definedName name="기재47">#REF!</definedName>
    <definedName name="기재47.1">#REF!</definedName>
    <definedName name="기재48">#REF!</definedName>
    <definedName name="기재48.1">#REF!</definedName>
    <definedName name="기재49">#REF!</definedName>
    <definedName name="기재49.1">#REF!</definedName>
    <definedName name="기재5">#REF!</definedName>
    <definedName name="기재5.1">#REF!</definedName>
    <definedName name="기재50">#REF!</definedName>
    <definedName name="기재50.1">#REF!</definedName>
    <definedName name="기재51">#REF!</definedName>
    <definedName name="기재51.1">#REF!</definedName>
    <definedName name="기재52">#REF!</definedName>
    <definedName name="기재52.1">#REF!</definedName>
    <definedName name="기재53">#REF!</definedName>
    <definedName name="기재53.1">#REF!</definedName>
    <definedName name="기재54">#REF!</definedName>
    <definedName name="기재54.1">#REF!</definedName>
    <definedName name="기재55">#REF!</definedName>
    <definedName name="기재55.1">#REF!</definedName>
    <definedName name="기재56">#REF!</definedName>
    <definedName name="기재56.1">#REF!</definedName>
    <definedName name="기재57">#REF!</definedName>
    <definedName name="기재57.1">#REF!</definedName>
    <definedName name="기재58">#REF!</definedName>
    <definedName name="기재58.1">#REF!</definedName>
    <definedName name="기재59">#REF!</definedName>
    <definedName name="기재59.1">#REF!</definedName>
    <definedName name="기재6">#REF!</definedName>
    <definedName name="기재6.1">#REF!</definedName>
    <definedName name="기재60">#REF!</definedName>
    <definedName name="기재60.1">#REF!</definedName>
    <definedName name="기재61">#REF!</definedName>
    <definedName name="기재61.1">#REF!</definedName>
    <definedName name="기재62">#REF!</definedName>
    <definedName name="기재62.1">#REF!</definedName>
    <definedName name="기재63">#REF!</definedName>
    <definedName name="기재63.1">#REF!</definedName>
    <definedName name="기재64">#REF!</definedName>
    <definedName name="기재64.1">#REF!</definedName>
    <definedName name="기재65">#REF!</definedName>
    <definedName name="기재65.1">#REF!</definedName>
    <definedName name="기재66">#REF!</definedName>
    <definedName name="기재66.1">#REF!</definedName>
    <definedName name="기재67">#REF!</definedName>
    <definedName name="기재67.1">#REF!</definedName>
    <definedName name="기재68">#REF!</definedName>
    <definedName name="기재68.1">#REF!</definedName>
    <definedName name="기재69">#REF!</definedName>
    <definedName name="기재69.1">#REF!</definedName>
    <definedName name="기재7">#REF!</definedName>
    <definedName name="기재7.1">#REF!</definedName>
    <definedName name="기재70">#REF!</definedName>
    <definedName name="기재70.1">#REF!</definedName>
    <definedName name="기재71">#REF!</definedName>
    <definedName name="기재71.1">#REF!</definedName>
    <definedName name="기재72">#REF!</definedName>
    <definedName name="기재72.1">#REF!</definedName>
    <definedName name="기재73">#REF!</definedName>
    <definedName name="기재73.1">#REF!</definedName>
    <definedName name="기재74">#REF!</definedName>
    <definedName name="기재74.1">#REF!</definedName>
    <definedName name="기재75">#REF!</definedName>
    <definedName name="기재75.1">#REF!</definedName>
    <definedName name="기재76">#REF!</definedName>
    <definedName name="기재76.1">#REF!</definedName>
    <definedName name="기재77">#REF!</definedName>
    <definedName name="기재77.1">#REF!</definedName>
    <definedName name="기재78">#REF!</definedName>
    <definedName name="기재78.1">#REF!</definedName>
    <definedName name="기재79">#REF!</definedName>
    <definedName name="기재79.1">#REF!</definedName>
    <definedName name="기재8">#REF!</definedName>
    <definedName name="기재8.1">#REF!</definedName>
    <definedName name="기재80">#REF!</definedName>
    <definedName name="기재80.1">#REF!</definedName>
    <definedName name="기재81">#REF!</definedName>
    <definedName name="기재81.1">#REF!</definedName>
    <definedName name="기재82">#REF!</definedName>
    <definedName name="기재82.1">#REF!</definedName>
    <definedName name="기재83">#REF!</definedName>
    <definedName name="기재83.1">#REF!</definedName>
    <definedName name="기재84">#REF!</definedName>
    <definedName name="기재84.1">#REF!</definedName>
    <definedName name="기재85">#REF!</definedName>
    <definedName name="기재85.1">#REF!</definedName>
    <definedName name="기재86">#REF!</definedName>
    <definedName name="기재86.1">#REF!</definedName>
    <definedName name="기재87">#REF!</definedName>
    <definedName name="기재87.1">#REF!</definedName>
    <definedName name="기재88">#REF!</definedName>
    <definedName name="기재88.1">#REF!</definedName>
    <definedName name="기재89">#REF!</definedName>
    <definedName name="기재89.1">#REF!</definedName>
    <definedName name="기재9">#REF!</definedName>
    <definedName name="기재9.1">#REF!</definedName>
    <definedName name="기재90">#REF!</definedName>
    <definedName name="기재90.1">#REF!</definedName>
    <definedName name="기재91">#REF!</definedName>
    <definedName name="기재91.1">#REF!</definedName>
    <definedName name="기재92">#REF!</definedName>
    <definedName name="기재92.1">#REF!</definedName>
    <definedName name="기재93">#REF!</definedName>
    <definedName name="기재93.1">#REF!</definedName>
    <definedName name="기재94">#REF!</definedName>
    <definedName name="기재94.1">#REF!</definedName>
    <definedName name="기재95">#REF!</definedName>
    <definedName name="기재95.1">#REF!</definedName>
    <definedName name="기재96">#REF!</definedName>
    <definedName name="기재96.1">#REF!</definedName>
    <definedName name="기재97">#REF!</definedName>
    <definedName name="기재97.1">#REF!</definedName>
    <definedName name="기재98">#REF!</definedName>
    <definedName name="기재98.1">#REF!</definedName>
    <definedName name="기재99">#REF!</definedName>
    <definedName name="기재99.1">#REF!</definedName>
    <definedName name="기조">#REF!</definedName>
    <definedName name="기존부문업무관리연계정보관리">'[195]별첨 #1-1. 각기능별개발원가'!#REF!</definedName>
    <definedName name="기존부문재정분석_군수지휘정보">'[195]별첨 #1-1. 각기능별개발원가'!#REF!</definedName>
    <definedName name="기존부문전자결재연계정보관리">'[195]별첨 #1-1. 각기능별개발원가'!#REF!</definedName>
    <definedName name="기준기계" localSheetId="6">[14]산정표!#REF!</definedName>
    <definedName name="기준기계" localSheetId="5">[14]산정표!#REF!</definedName>
    <definedName name="기준기계">[14]산정표!#REF!</definedName>
    <definedName name="기준노임">[14]산정표!#REF!</definedName>
    <definedName name="기준단가표">[196]기준단가표!$A$3:$G$24</definedName>
    <definedName name="기준데이타" localSheetId="6">#REF!</definedName>
    <definedName name="기준데이타" localSheetId="5">#REF!</definedName>
    <definedName name="기준데이타">#REF!</definedName>
    <definedName name="기초">'[197]9509'!$A$3:$Y$665</definedName>
    <definedName name="기초1" localSheetId="6" hidden="1">{#N/A,#N/A,FALSE,"토공2"}</definedName>
    <definedName name="기초1" localSheetId="5" hidden="1">{#N/A,#N/A,FALSE,"토공2"}</definedName>
    <definedName name="기초1" hidden="1">{#N/A,#N/A,FALSE,"토공2"}</definedName>
    <definedName name="기초3" localSheetId="6" hidden="1">{#N/A,#N/A,FALSE,"포장1";#N/A,#N/A,FALSE,"포장1"}</definedName>
    <definedName name="기초3" localSheetId="5" hidden="1">{#N/A,#N/A,FALSE,"포장1";#N/A,#N/A,FALSE,"포장1"}</definedName>
    <definedName name="기초3" hidden="1">{#N/A,#N/A,FALSE,"포장1";#N/A,#N/A,FALSE,"포장1"}</definedName>
    <definedName name="기초길이" localSheetId="6">#REF!</definedName>
    <definedName name="기초길이" localSheetId="5">#REF!</definedName>
    <definedName name="기초길이">#REF!</definedName>
    <definedName name="기초단가">[198]기초일위!$G$1:$M$65536</definedName>
    <definedName name="기초단가1">[198]기초일위!$B$1:$G$65536</definedName>
    <definedName name="기초데이타" localSheetId="6">#REF!</definedName>
    <definedName name="기초데이타" localSheetId="5">#REF!</definedName>
    <definedName name="기초데이타">#REF!</definedName>
    <definedName name="기초액" localSheetId="6">#REF!</definedName>
    <definedName name="기초액" localSheetId="5">#REF!</definedName>
    <definedName name="기초액">#REF!</definedName>
    <definedName name="기초처리경비" localSheetId="6">#REF!</definedName>
    <definedName name="기초처리경비" localSheetId="5">#REF!</definedName>
    <definedName name="기초처리경비">#REF!</definedName>
    <definedName name="기초처리노무비">#REF!</definedName>
    <definedName name="기초처리재료비">#REF!</definedName>
    <definedName name="기초폭300">[16]대로근거!#REF!</definedName>
    <definedName name="기초폭350">[16]대로근거!#REF!</definedName>
    <definedName name="기층다짐2">#REF!</definedName>
    <definedName name="기층다짐3">#REF!</definedName>
    <definedName name="기타">#REF!</definedName>
    <definedName name="기타경비" localSheetId="6">{#N/A,#N/A,TRUE,"토적및재료집계";#N/A,#N/A,TRUE,"토적및재료집계";#N/A,#N/A,TRUE,"단위량"}</definedName>
    <definedName name="기타경비" localSheetId="5">{#N/A,#N/A,TRUE,"토적및재료집계";#N/A,#N/A,TRUE,"토적및재료집계";#N/A,#N/A,TRUE,"단위량"}</definedName>
    <definedName name="기타경비">{#N/A,#N/A,TRUE,"토적및재료집계";#N/A,#N/A,TRUE,"토적및재료집계";#N/A,#N/A,TRUE,"단위량"}</definedName>
    <definedName name="기타경비1" localSheetId="6" hidden="1">{#N/A,#N/A,TRUE,"토적및재료집계";#N/A,#N/A,TRUE,"토적및재료집계";#N/A,#N/A,TRUE,"단위량"}</definedName>
    <definedName name="기타경비1" localSheetId="5" hidden="1">{#N/A,#N/A,TRUE,"토적및재료집계";#N/A,#N/A,TRUE,"토적및재료집계";#N/A,#N/A,TRUE,"단위량"}</definedName>
    <definedName name="기타경비1" hidden="1">{#N/A,#N/A,TRUE,"토적및재료집계";#N/A,#N/A,TRUE,"토적및재료집계";#N/A,#N/A,TRUE,"단위량"}</definedName>
    <definedName name="기타경비2">#REF!</definedName>
    <definedName name="기타경비4">#REF!</definedName>
    <definedName name="기타경비요율" localSheetId="6">#REF!</definedName>
    <definedName name="기타경비요율" localSheetId="5">#REF!</definedName>
    <definedName name="기타경비요율">#REF!</definedName>
    <definedName name="기타경비표" localSheetId="6">#REF!</definedName>
    <definedName name="기타경비표" localSheetId="5">#REF!</definedName>
    <definedName name="기타경비표">#REF!</definedName>
    <definedName name="기타자재" localSheetId="6">'[48] 설계내역서(전기).xlsx'!기타자재</definedName>
    <definedName name="기타자재" localSheetId="5">'[48] 설계내역서(전기).xlsx'!기타자재</definedName>
    <definedName name="기타자재">'[49] 설계내역서(전기).xlsx'!기타자재</definedName>
    <definedName name="기타직종" localSheetId="6">#REF!</definedName>
    <definedName name="기타직종" localSheetId="5">#REF!</definedName>
    <definedName name="기타직종">#REF!</definedName>
    <definedName name="기터경비2" localSheetId="6">#REF!</definedName>
    <definedName name="기터경비2" localSheetId="5">#REF!</definedName>
    <definedName name="기터경비2">#REF!</definedName>
    <definedName name="긴급전화" localSheetId="6" hidden="1">{#N/A,#N/A,TRUE,"토적및재료집계";#N/A,#N/A,TRUE,"토적및재료집계";#N/A,#N/A,TRUE,"단위량"}</definedName>
    <definedName name="긴급전화" localSheetId="5" hidden="1">{#N/A,#N/A,TRUE,"토적및재료집계";#N/A,#N/A,TRUE,"토적및재료집계";#N/A,#N/A,TRUE,"단위량"}</definedName>
    <definedName name="긴급전화" hidden="1">{#N/A,#N/A,TRUE,"토적및재료집계";#N/A,#N/A,TRUE,"토적및재료집계";#N/A,#N/A,TRUE,"단위량"}</definedName>
    <definedName name="김">#REF!</definedName>
    <definedName name="김성혁" localSheetId="6">#REF!,#REF!,#REF!,#REF!,#REF!,#REF!,#REF!,#REF!,#REF!,#REF!,#REF!,#REF!,#REF!,#REF!</definedName>
    <definedName name="김성혁" localSheetId="5">#REF!,#REF!,#REF!,#REF!,#REF!,#REF!,#REF!,#REF!,#REF!,#REF!,#REF!,#REF!,#REF!,#REF!</definedName>
    <definedName name="김성혁">#REF!,#REF!,#REF!,#REF!,#REF!,#REF!,#REF!,#REF!,#REF!,#REF!,#REF!,#REF!,#REF!,#REF!</definedName>
    <definedName name="김양석" localSheetId="6">#REF!,#REF!,#REF!,#REF!,#REF!,#REF!,#REF!,#REF!,#REF!,#REF!,#REF!,#REF!,#REF!,#REF!,#REF!,#REF!,#REF!,#REF!,#REF!</definedName>
    <definedName name="김양석" localSheetId="5">#REF!,#REF!,#REF!,#REF!,#REF!,#REF!,#REF!,#REF!,#REF!,#REF!,#REF!,#REF!,#REF!,#REF!,#REF!,#REF!,#REF!,#REF!,#REF!</definedName>
    <definedName name="김양석">#REF!,#REF!,#REF!,#REF!,#REF!,#REF!,#REF!,#REF!,#REF!,#REF!,#REF!,#REF!,#REF!,#REF!,#REF!,#REF!,#REF!,#REF!,#REF!</definedName>
    <definedName name="김학민">[199]현장관리비!$F$12:$H$127,[199]현장관리비!$J$12:$L$127</definedName>
    <definedName name="깊이" localSheetId="6">#REF!</definedName>
    <definedName name="깊이" localSheetId="5">#REF!</definedName>
    <definedName name="깊이">#REF!</definedName>
    <definedName name="깬잡석">800</definedName>
    <definedName name="꽃복숭아R3">[155]데이타!$E$58</definedName>
    <definedName name="꽃복숭아R4">[155]데이타!$E$59</definedName>
    <definedName name="꽃복숭아R5">[155]데이타!$E$60</definedName>
    <definedName name="꽃사과R10">[155]데이타!$E$64</definedName>
    <definedName name="꽃사과R4">[155]데이타!$E$61</definedName>
    <definedName name="꽃사과R6">[155]데이타!$E$62</definedName>
    <definedName name="꽃사과R8">[155]데이타!$E$63</definedName>
    <definedName name="꽃아그배R10">[155]데이타!$E$68</definedName>
    <definedName name="꽃아그배R4">[155]데이타!$E$65</definedName>
    <definedName name="꽃아그배R6">[155]데이타!$E$66</definedName>
    <definedName name="꽃아그배R8">[155]데이타!$E$67</definedName>
    <definedName name="꽃창포" localSheetId="6">#REF!</definedName>
    <definedName name="꽃창포" localSheetId="5">#REF!</definedName>
    <definedName name="꽃창포">#REF!</definedName>
    <definedName name="꽃향유" localSheetId="6">#REF!</definedName>
    <definedName name="꽃향유" localSheetId="5">#REF!</definedName>
    <definedName name="꽃향유">#REF!</definedName>
    <definedName name="꽝꽝0304">[155]데이타!$E$54</definedName>
    <definedName name="꽝꽝0406">[155]데이타!$E$55</definedName>
    <definedName name="꽝꽝0508">[155]데이타!$E$56</definedName>
    <definedName name="꽝꽝0610">[155]데이타!$E$57</definedName>
    <definedName name="끝" localSheetId="6">#REF!</definedName>
    <definedName name="끝" localSheetId="5">#REF!</definedName>
    <definedName name="끝">#REF!</definedName>
    <definedName name="끝머리" localSheetId="6">#REF!</definedName>
    <definedName name="끝머리" localSheetId="5">#REF!</definedName>
    <definedName name="끝머리">#REF!</definedName>
    <definedName name="ㄴ" localSheetId="6">#REF!</definedName>
    <definedName name="ㄴ" localSheetId="5">#REF!</definedName>
    <definedName name="ㄴ">#REF!</definedName>
    <definedName name="ㄴ1">#REF!</definedName>
    <definedName name="ㄴ2">#REF!</definedName>
    <definedName name="ㄴㄱㄹ" hidden="1">#REF!</definedName>
    <definedName name="ㄴㄴ">#REF!</definedName>
    <definedName name="ㄴㄴㄴ" hidden="1">#REF!</definedName>
    <definedName name="ㄴㄴㄴㄴ" hidden="1">#REF!</definedName>
    <definedName name="ㄴㄴㄴㄴㄴ" hidden="1">#REF!</definedName>
    <definedName name="ㄴㄴㄴㄴㄴㄴㄴ">#REF!</definedName>
    <definedName name="ㄴㄴㅇ">#REF!</definedName>
    <definedName name="ㄴㄻㄹ">[200]제직재!#REF!</definedName>
    <definedName name="ㄴㅁ" localSheetId="6" hidden="1">{#N/A,#N/A,TRUE,"토적및재료집계";#N/A,#N/A,TRUE,"토적및재료집계";#N/A,#N/A,TRUE,"단위량"}</definedName>
    <definedName name="ㄴㅁ" localSheetId="5" hidden="1">{#N/A,#N/A,TRUE,"토적및재료집계";#N/A,#N/A,TRUE,"토적및재료집계";#N/A,#N/A,TRUE,"단위량"}</definedName>
    <definedName name="ㄴㅁ" hidden="1">{#N/A,#N/A,TRUE,"토적및재료집계";#N/A,#N/A,TRUE,"토적및재료집계";#N/A,#N/A,TRUE,"단위량"}</definedName>
    <definedName name="ㄴㅁㄴㅇㄹ" hidden="1">#REF!</definedName>
    <definedName name="ㄴㅁㄹㅈㄹ" localSheetId="6" hidden="1">#REF!</definedName>
    <definedName name="ㄴㅁㄹㅈㄹ" localSheetId="5" hidden="1">#REF!</definedName>
    <definedName name="ㄴㅁㄹㅈㄹ" hidden="1">#REF!</definedName>
    <definedName name="ㄴㅁㅇㄹ" localSheetId="6" hidden="1">#REF!</definedName>
    <definedName name="ㄴㅁㅇㄹ" localSheetId="5" hidden="1">#REF!</definedName>
    <definedName name="ㄴㅁㅇㄹ" hidden="1">#REF!</definedName>
    <definedName name="ㄴㅁㅈ" localSheetId="6">[62]제직재!#REF!</definedName>
    <definedName name="ㄴㅁㅈ" localSheetId="5">[62]제직재!#REF!</definedName>
    <definedName name="ㄴㅁㅈ">[62]제직재!#REF!</definedName>
    <definedName name="ㄴㅂ" localSheetId="6">BlankMacro1</definedName>
    <definedName name="ㄴㅂ" localSheetId="5">BlankMacro1</definedName>
    <definedName name="ㄴㅂ">BlankMacro1</definedName>
    <definedName name="ㄴㅇㄹㄷ" localSheetId="6" hidden="1">#REF!</definedName>
    <definedName name="ㄴㅇㄹㄷ" localSheetId="5" hidden="1">#REF!</definedName>
    <definedName name="ㄴㅇㄹㄷ" hidden="1">#REF!</definedName>
    <definedName name="ㄴㅇㄹㄹㄹㄹㄹ" localSheetId="6" hidden="1">{#N/A,#N/A,FALSE,"전력간선"}</definedName>
    <definedName name="ㄴㅇㄹㄹㄹㄹㄹ" localSheetId="5" hidden="1">{#N/A,#N/A,FALSE,"전력간선"}</definedName>
    <definedName name="ㄴㅇㄹㄹㄹㄹㄹ" hidden="1">{#N/A,#N/A,FALSE,"전력간선"}</definedName>
    <definedName name="ㄴㅇㄻ" hidden="1">#REF!</definedName>
    <definedName name="ㄴㅇㄼㅈㄷㄹ" hidden="1">'[40]98수문일위'!$A$1:$P$2004</definedName>
    <definedName name="ㄴㅇㅁ">'[74]20관리비율'!$A$1:$D$25</definedName>
    <definedName name="ㄴㅇㅁㄴㅇ" localSheetId="6" hidden="1">{#N/A,#N/A,TRUE,"토적및재료집계";#N/A,#N/A,TRUE,"토적및재료집계";#N/A,#N/A,TRUE,"단위량"}</definedName>
    <definedName name="ㄴㅇㅁㄴㅇ" localSheetId="5" hidden="1">{#N/A,#N/A,TRUE,"토적및재료집계";#N/A,#N/A,TRUE,"토적및재료집계";#N/A,#N/A,TRUE,"단위량"}</definedName>
    <definedName name="ㄴㅇㅁㄴㅇ" hidden="1">{#N/A,#N/A,TRUE,"토적및재료집계";#N/A,#N/A,TRUE,"토적및재료집계";#N/A,#N/A,TRUE,"단위량"}</definedName>
    <definedName name="ㄴㅇㅇ" hidden="1">#REF!</definedName>
    <definedName name="ㄴㅇㅍ">#N/A</definedName>
    <definedName name="ㄴㅇㅍㅁㄴㅇㄹ" hidden="1">'[135]98수문일위'!$A$1:$P$2004</definedName>
    <definedName name="ㄴ여ㅕㄷ" localSheetId="6">#REF!</definedName>
    <definedName name="ㄴ여ㅕㄷ" localSheetId="5">#REF!</definedName>
    <definedName name="ㄴ여ㅕㄷ">#REF!</definedName>
    <definedName name="ㄴ이라ㅓ" localSheetId="6">#REF!</definedName>
    <definedName name="ㄴ이라ㅓ" localSheetId="5">#REF!</definedName>
    <definedName name="ㄴ이라ㅓ">#REF!</definedName>
    <definedName name="ㄴㅌ" localSheetId="6">'[62]설직재-1'!#REF!</definedName>
    <definedName name="ㄴㅌ" localSheetId="5">'[62]설직재-1'!#REF!</definedName>
    <definedName name="ㄴㅌ">'[62]설직재-1'!#REF!</definedName>
    <definedName name="나" localSheetId="6">{"'정산내역서'!$A$1:$I$35","'정산서(절.성토부)'!$A$1:$Q$17","'정산서(교량부)'!$A$1:$Q$84","'총괄표'!$A$1:$M$12","'시행현황'!$A$1:$G$12","'표지'!$A$1:$N$27","'정산서(절.성토부)'!$A$3:$Q$7"}</definedName>
    <definedName name="나" localSheetId="5">{"'정산내역서'!$A$1:$I$35","'정산서(절.성토부)'!$A$1:$Q$17","'정산서(교량부)'!$A$1:$Q$84","'총괄표'!$A$1:$M$12","'시행현황'!$A$1:$G$12","'표지'!$A$1:$N$27","'정산서(절.성토부)'!$A$3:$Q$7"}</definedName>
    <definedName name="나">{"'정산내역서'!$A$1:$I$35","'정산서(절.성토부)'!$A$1:$Q$17","'정산서(교량부)'!$A$1:$Q$84","'총괄표'!$A$1:$M$12","'시행현황'!$A$1:$G$12","'표지'!$A$1:$N$27","'정산서(절.성토부)'!$A$3:$Q$7"}</definedName>
    <definedName name="나2">#REF!</definedName>
    <definedName name="나3">#REF!</definedName>
    <definedName name="나4">#REF!</definedName>
    <definedName name="나5">#REF!</definedName>
    <definedName name="나6">#REF!</definedName>
    <definedName name="나나나" localSheetId="6">'[48] 설계내역서(전기).xlsx'!나나나</definedName>
    <definedName name="나나나" localSheetId="5">'[48] 설계내역서(전기).xlsx'!나나나</definedName>
    <definedName name="나나나">'[49] 설계내역서(전기).xlsx'!나나나</definedName>
    <definedName name="나나나나나" localSheetId="6">'[48] 설계내역서(전기).xlsx'!나나나나나</definedName>
    <definedName name="나나나나나" localSheetId="5">'[48] 설계내역서(전기).xlsx'!나나나나나</definedName>
    <definedName name="나나나나나">'[49] 설계내역서(전기).xlsx'!나나나나나</definedName>
    <definedName name="나사식_이음" localSheetId="6">#REF!</definedName>
    <definedName name="나사식_이음" localSheetId="5">#REF!</definedName>
    <definedName name="나사식_이음">#REF!</definedName>
    <definedName name="낙_예" localSheetId="6">#REF!</definedName>
    <definedName name="낙_예" localSheetId="5">#REF!</definedName>
    <definedName name="낙_예">#REF!</definedName>
    <definedName name="낙상홍1004">[155]데이타!$E$76</definedName>
    <definedName name="낙상홍1506">[155]데이타!$E$77</definedName>
    <definedName name="낙상홍1808">[155]데이타!$E$78</definedName>
    <definedName name="낙상홍2010">[155]데이타!$E$79</definedName>
    <definedName name="낙상홍2515">[155]데이타!$E$80</definedName>
    <definedName name="낙우송R10">[155]데이타!$E$84</definedName>
    <definedName name="낙우송R12">[155]데이타!$E$85</definedName>
    <definedName name="낙우송R5">[155]데이타!$E$81</definedName>
    <definedName name="낙우송R6">[155]데이타!$E$82</definedName>
    <definedName name="낙우송R8">[155]데이타!$E$83</definedName>
    <definedName name="낙찰" localSheetId="6">#REF!</definedName>
    <definedName name="낙찰" localSheetId="5">#REF!</definedName>
    <definedName name="낙찰">#REF!</definedName>
    <definedName name="낙찰가">#N/A</definedName>
    <definedName name="낙찰사" localSheetId="6">#REF!</definedName>
    <definedName name="낙찰사" localSheetId="5">#REF!</definedName>
    <definedName name="낙찰사">#REF!</definedName>
    <definedName name="낙찰율">[201]내역서!$C$5</definedName>
    <definedName name="낙하물방지">[58]진주방향!$AS$440</definedName>
    <definedName name="낙하물방지.">[58]마산방향!$AS$453</definedName>
    <definedName name="낙하물방지공" localSheetId="6">#REF!</definedName>
    <definedName name="낙하물방지공" localSheetId="5">#REF!</definedName>
    <definedName name="낙하물방지공">#REF!</definedName>
    <definedName name="난_경" localSheetId="6">[202]수량산출!#REF!</definedName>
    <definedName name="난_경" localSheetId="5">[202]수량산출!#REF!</definedName>
    <definedName name="난_경">[202]수량산출!#REF!</definedName>
    <definedName name="난_수">[156]수량산출!$R$39</definedName>
    <definedName name="난간" localSheetId="6">#REF!</definedName>
    <definedName name="난간" localSheetId="5">#REF!</definedName>
    <definedName name="난간">#REF!</definedName>
    <definedName name="난이도" localSheetId="6">#REF!</definedName>
    <definedName name="난이도" localSheetId="5">#REF!</definedName>
    <definedName name="난이도">#REF!</definedName>
    <definedName name="날짜">[174]설계산출표지!$B$8</definedName>
    <definedName name="남남" localSheetId="6" hidden="1">#REF!</definedName>
    <definedName name="남남" localSheetId="5" hidden="1">#REF!</definedName>
    <definedName name="남남" hidden="1">#REF!</definedName>
    <definedName name="남덕" localSheetId="6">BlankMacro1</definedName>
    <definedName name="남덕" localSheetId="5">BlankMacro1</definedName>
    <definedName name="남덕">BlankMacro1</definedName>
    <definedName name="남산" localSheetId="6">'[48] 설계내역서(전기).xlsx'!남산</definedName>
    <definedName name="남산" localSheetId="5">'[48] 설계내역서(전기).xlsx'!남산</definedName>
    <definedName name="남산">'[49] 설계내역서(전기).xlsx'!남산</definedName>
    <definedName name="남산1호" localSheetId="6">#REF!</definedName>
    <definedName name="남산1호" localSheetId="5">#REF!</definedName>
    <definedName name="남산1호">#REF!</definedName>
    <definedName name="남산2호" localSheetId="6">#REF!</definedName>
    <definedName name="남산2호" localSheetId="5">#REF!</definedName>
    <definedName name="남산2호">#REF!</definedName>
    <definedName name="남양주시청" localSheetId="6" hidden="1">{#N/A,#N/A,FALSE,"표지"}</definedName>
    <definedName name="남양주시청" localSheetId="5" hidden="1">{#N/A,#N/A,FALSE,"표지"}</definedName>
    <definedName name="남양주시청" hidden="1">{#N/A,#N/A,FALSE,"표지"}</definedName>
    <definedName name="남천H1.2">#REF!</definedName>
    <definedName name="내">#REF!</definedName>
    <definedName name="내맘">#REF!</definedName>
    <definedName name="내민식">[203]비탈면보호공수량산출!#REF!</definedName>
    <definedName name="내벽" localSheetId="6">#REF!</definedName>
    <definedName name="내벽" localSheetId="5">#REF!</definedName>
    <definedName name="내벽">#REF!</definedName>
    <definedName name="내선">'[204]인건비 '!$B$12</definedName>
    <definedName name="내선전공" localSheetId="6">#REF!</definedName>
    <definedName name="내선전공" localSheetId="5">#REF!</definedName>
    <definedName name="내선전공">#REF!</definedName>
    <definedName name="내선전공001" localSheetId="6">#REF!</definedName>
    <definedName name="내선전공001" localSheetId="5">#REF!</definedName>
    <definedName name="내선전공001">#REF!</definedName>
    <definedName name="내선전공002" localSheetId="6">#REF!</definedName>
    <definedName name="내선전공002" localSheetId="5">#REF!</definedName>
    <definedName name="내선전공002">#REF!</definedName>
    <definedName name="내선전공011">#REF!</definedName>
    <definedName name="내선전공012">#REF!</definedName>
    <definedName name="내선전공982">#REF!</definedName>
    <definedName name="내선전공991">#REF!</definedName>
    <definedName name="내선전공992">#REF!</definedName>
    <definedName name="내역">[161]관급자재대!#REF!</definedName>
    <definedName name="내역1" localSheetId="6">#REF!</definedName>
    <definedName name="내역1" localSheetId="5">#REF!</definedName>
    <definedName name="내역1">#REF!</definedName>
    <definedName name="내역2" localSheetId="6">#REF!</definedName>
    <definedName name="내역2" localSheetId="5">#REF!</definedName>
    <definedName name="내역2">#REF!</definedName>
    <definedName name="내역서" localSheetId="6">#REF!</definedName>
    <definedName name="내역서" localSheetId="5">#REF!</definedName>
    <definedName name="내역서">#REF!</definedName>
    <definedName name="내역서1">#REF!</definedName>
    <definedName name="내역서갑지" localSheetId="6" hidden="1">{#N/A,#N/A,FALSE,"전력간선"}</definedName>
    <definedName name="내역서갑지" localSheetId="5" hidden="1">{#N/A,#N/A,FALSE,"전력간선"}</definedName>
    <definedName name="내역서갑지" hidden="1">{#N/A,#N/A,FALSE,"전력간선"}</definedName>
    <definedName name="내역서갑지1" localSheetId="6" hidden="1">{#N/A,#N/A,FALSE,"전력간선"}</definedName>
    <definedName name="내역서갑지1" localSheetId="5" hidden="1">{#N/A,#N/A,FALSE,"전력간선"}</definedName>
    <definedName name="내역서갑지1" hidden="1">{#N/A,#N/A,FALSE,"전력간선"}</definedName>
    <definedName name="내역서갑지2" localSheetId="6" hidden="1">{#N/A,#N/A,FALSE,"전력간선"}</definedName>
    <definedName name="내역서갑지2" localSheetId="5" hidden="1">{#N/A,#N/A,FALSE,"전력간선"}</definedName>
    <definedName name="내역서갑지2" hidden="1">{#N/A,#N/A,FALSE,"전력간선"}</definedName>
    <definedName name="내역서갑지3" localSheetId="6" hidden="1">{#N/A,#N/A,FALSE,"전력간선"}</definedName>
    <definedName name="내역서갑지3" localSheetId="5" hidden="1">{#N/A,#N/A,FALSE,"전력간선"}</definedName>
    <definedName name="내역서갑지3" hidden="1">{#N/A,#N/A,FALSE,"전력간선"}</definedName>
    <definedName name="내역서갑지4" localSheetId="6" hidden="1">{#N/A,#N/A,FALSE,"전력간선"}</definedName>
    <definedName name="내역서갑지4" localSheetId="5" hidden="1">{#N/A,#N/A,FALSE,"전력간선"}</definedName>
    <definedName name="내역서갑지4" hidden="1">{#N/A,#N/A,FALSE,"전력간선"}</definedName>
    <definedName name="내역서갑지5" localSheetId="6" hidden="1">{#N/A,#N/A,FALSE,"전력간선"}</definedName>
    <definedName name="내역서갑지5" localSheetId="5" hidden="1">{#N/A,#N/A,FALSE,"전력간선"}</definedName>
    <definedName name="내역서갑지5" hidden="1">{#N/A,#N/A,FALSE,"전력간선"}</definedName>
    <definedName name="내역서갑지6" localSheetId="6" hidden="1">{#N/A,#N/A,FALSE,"전력간선"}</definedName>
    <definedName name="내역서갑지6" localSheetId="5" hidden="1">{#N/A,#N/A,FALSE,"전력간선"}</definedName>
    <definedName name="내역서갑지6" hidden="1">{#N/A,#N/A,FALSE,"전력간선"}</definedName>
    <definedName name="내역서갑지7" localSheetId="6" hidden="1">{#N/A,#N/A,FALSE,"전력간선"}</definedName>
    <definedName name="내역서갑지7" localSheetId="5" hidden="1">{#N/A,#N/A,FALSE,"전력간선"}</definedName>
    <definedName name="내역서갑지7" hidden="1">{#N/A,#N/A,FALSE,"전력간선"}</definedName>
    <definedName name="내역서갑지8" localSheetId="6" hidden="1">{#N/A,#N/A,FALSE,"전력간선"}</definedName>
    <definedName name="내역서갑지8" localSheetId="5" hidden="1">{#N/A,#N/A,FALSE,"전력간선"}</definedName>
    <definedName name="내역서갑지8" hidden="1">{#N/A,#N/A,FALSE,"전력간선"}</definedName>
    <definedName name="내역서갑지9" localSheetId="6" hidden="1">{#N/A,#N/A,FALSE,"전력간선"}</definedName>
    <definedName name="내역서갑지9" localSheetId="5" hidden="1">{#N/A,#N/A,FALSE,"전력간선"}</definedName>
    <definedName name="내역서갑지9" hidden="1">{#N/A,#N/A,FALSE,"전력간선"}</definedName>
    <definedName name="내역서앞장">#REF!</definedName>
    <definedName name="내역서표지" localSheetId="6">#REF!</definedName>
    <definedName name="내역서표지" localSheetId="5">#REF!</definedName>
    <definedName name="내역서표지">#REF!</definedName>
    <definedName name="내역집계표">[205]지주토목내역서!$B$4:$N$4</definedName>
    <definedName name="내역표지" localSheetId="6">#REF!</definedName>
    <definedName name="내역표지" localSheetId="5">#REF!</definedName>
    <definedName name="내역표지">#REF!</definedName>
    <definedName name="내장공" localSheetId="6">#REF!</definedName>
    <definedName name="내장공" localSheetId="5">#REF!</definedName>
    <definedName name="내장공">#REF!</definedName>
    <definedName name="내장공001" localSheetId="6">#REF!</definedName>
    <definedName name="내장공001" localSheetId="5">#REF!</definedName>
    <definedName name="내장공001">#REF!</definedName>
    <definedName name="내장공002">#REF!</definedName>
    <definedName name="내장공011">#REF!</definedName>
    <definedName name="내장공012">#REF!</definedName>
    <definedName name="내장공982">#REF!</definedName>
    <definedName name="내장공991">#REF!</definedName>
    <definedName name="내장공992">#REF!</definedName>
    <definedName name="내전">#REF!</definedName>
    <definedName name="낵역4">#REF!</definedName>
    <definedName name="너" localSheetId="6">BlankMacro1</definedName>
    <definedName name="너" localSheetId="5">BlankMacro1</definedName>
    <definedName name="너">BlankMacro1</definedName>
    <definedName name="너네집" localSheetId="6">'구매물품(HW)'!너네집</definedName>
    <definedName name="너네집" localSheetId="5">하드웨어산출!너네집</definedName>
    <definedName name="너네집">너네집</definedName>
    <definedName name="너트" localSheetId="6">#REF!</definedName>
    <definedName name="너트" localSheetId="5">#REF!</definedName>
    <definedName name="너트">#REF!</definedName>
    <definedName name="년도별" localSheetId="6">#REF!</definedName>
    <definedName name="년도별" localSheetId="5">#REF!</definedName>
    <definedName name="년도별">#REF!</definedName>
    <definedName name="노" localSheetId="6">#REF!</definedName>
    <definedName name="노" localSheetId="5">#REF!</definedName>
    <definedName name="노">#REF!</definedName>
    <definedName name="노1">#REF!</definedName>
    <definedName name="노1_1">#REF!</definedName>
    <definedName name="노10">#REF!</definedName>
    <definedName name="노10_1">#REF!</definedName>
    <definedName name="노100">#REF!</definedName>
    <definedName name="노100_1">#REF!</definedName>
    <definedName name="노101">#REF!</definedName>
    <definedName name="노101_1">#REF!</definedName>
    <definedName name="노102">#REF!</definedName>
    <definedName name="노102_1">#REF!</definedName>
    <definedName name="노103">#REF!</definedName>
    <definedName name="노103_1">#REF!</definedName>
    <definedName name="노104">#REF!</definedName>
    <definedName name="노104_1">#REF!</definedName>
    <definedName name="노105">#REF!</definedName>
    <definedName name="노105_1">#REF!</definedName>
    <definedName name="노106">#REF!</definedName>
    <definedName name="노106_1">#REF!</definedName>
    <definedName name="노107">#REF!</definedName>
    <definedName name="노107_1">#REF!</definedName>
    <definedName name="노108">#REF!</definedName>
    <definedName name="노108_1">#REF!</definedName>
    <definedName name="노109">#REF!</definedName>
    <definedName name="노109_1">#REF!</definedName>
    <definedName name="노11">#REF!</definedName>
    <definedName name="노11_1">#REF!</definedName>
    <definedName name="노110">#REF!</definedName>
    <definedName name="노110_1">#REF!</definedName>
    <definedName name="노111">#REF!</definedName>
    <definedName name="노111_1">#REF!</definedName>
    <definedName name="노112">#REF!</definedName>
    <definedName name="노112_1">#REF!</definedName>
    <definedName name="노113">#REF!</definedName>
    <definedName name="노113_1">#REF!</definedName>
    <definedName name="노114">#REF!</definedName>
    <definedName name="노114_1">#REF!</definedName>
    <definedName name="노115">#REF!</definedName>
    <definedName name="노115_1">#REF!</definedName>
    <definedName name="노116">#REF!</definedName>
    <definedName name="노116_1">#REF!</definedName>
    <definedName name="노117">#REF!</definedName>
    <definedName name="노117_1">#REF!</definedName>
    <definedName name="노118">#REF!</definedName>
    <definedName name="노118_1">#REF!</definedName>
    <definedName name="노119">#REF!</definedName>
    <definedName name="노119_1">#REF!</definedName>
    <definedName name="노12">#REF!</definedName>
    <definedName name="노12_1">#REF!</definedName>
    <definedName name="노120">#REF!</definedName>
    <definedName name="노120_1">#REF!</definedName>
    <definedName name="노121">#REF!</definedName>
    <definedName name="노121_1">#REF!</definedName>
    <definedName name="노122">#REF!</definedName>
    <definedName name="노122_1">#REF!</definedName>
    <definedName name="노123">#REF!</definedName>
    <definedName name="노123_1">#REF!</definedName>
    <definedName name="노124">#REF!</definedName>
    <definedName name="노124_1">#REF!</definedName>
    <definedName name="노125">#REF!</definedName>
    <definedName name="노125_1">#REF!</definedName>
    <definedName name="노126">#REF!</definedName>
    <definedName name="노126_1">#REF!</definedName>
    <definedName name="노127">#REF!</definedName>
    <definedName name="노127_1">#REF!</definedName>
    <definedName name="노128">#REF!</definedName>
    <definedName name="노128_1">#REF!</definedName>
    <definedName name="노129">#REF!</definedName>
    <definedName name="노129_1">#REF!</definedName>
    <definedName name="노13">#REF!</definedName>
    <definedName name="노13_1">#REF!</definedName>
    <definedName name="노14">#REF!</definedName>
    <definedName name="노14_1">#REF!</definedName>
    <definedName name="노15">#REF!</definedName>
    <definedName name="노15_1">#REF!</definedName>
    <definedName name="노16">#REF!</definedName>
    <definedName name="노16_1">#REF!</definedName>
    <definedName name="노17">#REF!</definedName>
    <definedName name="노17_1">#REF!</definedName>
    <definedName name="노18">#REF!</definedName>
    <definedName name="노18_1">#REF!</definedName>
    <definedName name="노19">#REF!</definedName>
    <definedName name="노19_1">#REF!</definedName>
    <definedName name="노2">#REF!</definedName>
    <definedName name="노2_1">#REF!</definedName>
    <definedName name="노20">#REF!</definedName>
    <definedName name="노20_1">#REF!</definedName>
    <definedName name="노21">#REF!</definedName>
    <definedName name="노21_1">#REF!</definedName>
    <definedName name="노22">#REF!</definedName>
    <definedName name="노22_1">#REF!</definedName>
    <definedName name="노23">#REF!</definedName>
    <definedName name="노23_1">#REF!</definedName>
    <definedName name="노24">#REF!</definedName>
    <definedName name="노24_1">#REF!</definedName>
    <definedName name="노25">#REF!</definedName>
    <definedName name="노25_1">#REF!</definedName>
    <definedName name="노26">#REF!</definedName>
    <definedName name="노26_1">#REF!</definedName>
    <definedName name="노27">#REF!</definedName>
    <definedName name="노27_1">#REF!</definedName>
    <definedName name="노271">#REF!</definedName>
    <definedName name="노271_1">#REF!</definedName>
    <definedName name="노28">#REF!</definedName>
    <definedName name="노28_1">#REF!</definedName>
    <definedName name="노29">#REF!</definedName>
    <definedName name="노29_1">#REF!</definedName>
    <definedName name="노3">#REF!</definedName>
    <definedName name="노3_1">#REF!</definedName>
    <definedName name="노30">#REF!</definedName>
    <definedName name="노30_1">#REF!</definedName>
    <definedName name="노31">#REF!</definedName>
    <definedName name="노31_1">#REF!</definedName>
    <definedName name="노32">#REF!</definedName>
    <definedName name="노32_1">#REF!</definedName>
    <definedName name="노33">#REF!</definedName>
    <definedName name="노33_1">#REF!</definedName>
    <definedName name="노34">#REF!</definedName>
    <definedName name="노34_1">#REF!</definedName>
    <definedName name="노35">#REF!</definedName>
    <definedName name="노35_1">#REF!</definedName>
    <definedName name="노36">#REF!</definedName>
    <definedName name="노36_1">#REF!</definedName>
    <definedName name="노37">#REF!</definedName>
    <definedName name="노37_1">#REF!</definedName>
    <definedName name="노38">#REF!</definedName>
    <definedName name="노38_1">#REF!</definedName>
    <definedName name="노381">#REF!</definedName>
    <definedName name="노381_1">#REF!</definedName>
    <definedName name="노39">#REF!</definedName>
    <definedName name="노39_1">#REF!</definedName>
    <definedName name="노4">#REF!</definedName>
    <definedName name="노4_1">#REF!</definedName>
    <definedName name="노40">#REF!</definedName>
    <definedName name="노40_1">#REF!</definedName>
    <definedName name="노41">#REF!</definedName>
    <definedName name="노41_1">#REF!</definedName>
    <definedName name="노42">#REF!</definedName>
    <definedName name="노42_1">#REF!</definedName>
    <definedName name="노43">#REF!</definedName>
    <definedName name="노43_1">#REF!</definedName>
    <definedName name="노44">#REF!</definedName>
    <definedName name="노44_1">#REF!</definedName>
    <definedName name="노45">#REF!</definedName>
    <definedName name="노45_1">#REF!</definedName>
    <definedName name="노46">#REF!</definedName>
    <definedName name="노46_1">#REF!</definedName>
    <definedName name="노47">#REF!</definedName>
    <definedName name="노47_1">#REF!</definedName>
    <definedName name="노48">#REF!</definedName>
    <definedName name="노48_1">#REF!</definedName>
    <definedName name="노49">#REF!</definedName>
    <definedName name="노49_1">#REF!</definedName>
    <definedName name="노5">#REF!</definedName>
    <definedName name="노5_1">#REF!</definedName>
    <definedName name="노50">#REF!</definedName>
    <definedName name="노50_1">#REF!</definedName>
    <definedName name="노51">#REF!</definedName>
    <definedName name="노51_1">#REF!</definedName>
    <definedName name="노52">#REF!</definedName>
    <definedName name="노52_1">#REF!</definedName>
    <definedName name="노53">#REF!</definedName>
    <definedName name="노53_1">#REF!</definedName>
    <definedName name="노54">#REF!</definedName>
    <definedName name="노54_1">#REF!</definedName>
    <definedName name="노55">#REF!</definedName>
    <definedName name="노55_1">#REF!</definedName>
    <definedName name="노56">#REF!</definedName>
    <definedName name="노56_1">#REF!</definedName>
    <definedName name="노57">#REF!</definedName>
    <definedName name="노57_1">#REF!</definedName>
    <definedName name="노58">#REF!</definedName>
    <definedName name="노58_1">#REF!</definedName>
    <definedName name="노59">#REF!</definedName>
    <definedName name="노59_1">#REF!</definedName>
    <definedName name="노6">#REF!</definedName>
    <definedName name="노6_1">#REF!</definedName>
    <definedName name="노60">#REF!</definedName>
    <definedName name="노60_1">#REF!</definedName>
    <definedName name="노61">#REF!</definedName>
    <definedName name="노61_1">#REF!</definedName>
    <definedName name="노62">#REF!</definedName>
    <definedName name="노62_1">#REF!</definedName>
    <definedName name="노63">#REF!</definedName>
    <definedName name="노63_1">#REF!</definedName>
    <definedName name="노64">#REF!</definedName>
    <definedName name="노64_1">#REF!</definedName>
    <definedName name="노65">#REF!</definedName>
    <definedName name="노65_1">#REF!</definedName>
    <definedName name="노66">#REF!</definedName>
    <definedName name="노66_1">#REF!</definedName>
    <definedName name="노67">#REF!</definedName>
    <definedName name="노67_1">#REF!</definedName>
    <definedName name="노68">#REF!</definedName>
    <definedName name="노68_1">#REF!</definedName>
    <definedName name="노69">#REF!</definedName>
    <definedName name="노69_1">#REF!</definedName>
    <definedName name="노7">#REF!</definedName>
    <definedName name="노7_1">#REF!</definedName>
    <definedName name="노70">#REF!</definedName>
    <definedName name="노70_1">#REF!</definedName>
    <definedName name="노71">#REF!</definedName>
    <definedName name="노71_1">#REF!</definedName>
    <definedName name="노72">#REF!</definedName>
    <definedName name="노72_1">#REF!</definedName>
    <definedName name="노73">#REF!</definedName>
    <definedName name="노73_1">#REF!</definedName>
    <definedName name="노74">#REF!</definedName>
    <definedName name="노74_1">#REF!</definedName>
    <definedName name="노75">#REF!</definedName>
    <definedName name="노75_1">#REF!</definedName>
    <definedName name="노76">#REF!</definedName>
    <definedName name="노76_1">#REF!</definedName>
    <definedName name="노77">#REF!</definedName>
    <definedName name="노77_1">#REF!</definedName>
    <definedName name="노78">#REF!</definedName>
    <definedName name="노78_1">#REF!</definedName>
    <definedName name="노79">#REF!</definedName>
    <definedName name="노79_1">#REF!</definedName>
    <definedName name="노8">#REF!</definedName>
    <definedName name="노8_1">#REF!</definedName>
    <definedName name="노80">#REF!</definedName>
    <definedName name="노80_1">#REF!</definedName>
    <definedName name="노81">#REF!</definedName>
    <definedName name="노81_1">#REF!</definedName>
    <definedName name="노82">#REF!</definedName>
    <definedName name="노82_1">#REF!</definedName>
    <definedName name="노83">#REF!</definedName>
    <definedName name="노83_1">#REF!</definedName>
    <definedName name="노84">#REF!</definedName>
    <definedName name="노84_1">#REF!</definedName>
    <definedName name="노85">#REF!</definedName>
    <definedName name="노85_1">#REF!</definedName>
    <definedName name="노86">#REF!</definedName>
    <definedName name="노86_1">#REF!</definedName>
    <definedName name="노87">#REF!</definedName>
    <definedName name="노87_1">#REF!</definedName>
    <definedName name="노88">#REF!</definedName>
    <definedName name="노88_1">#REF!</definedName>
    <definedName name="노89">#REF!</definedName>
    <definedName name="노89_1">#REF!</definedName>
    <definedName name="노9">#REF!</definedName>
    <definedName name="노9_1">#REF!</definedName>
    <definedName name="노90">#REF!</definedName>
    <definedName name="노90_1">#REF!</definedName>
    <definedName name="노91">#REF!</definedName>
    <definedName name="노91_1">#REF!</definedName>
    <definedName name="노92">#REF!</definedName>
    <definedName name="노92_1">#REF!</definedName>
    <definedName name="노93">#REF!</definedName>
    <definedName name="노93_1">#REF!</definedName>
    <definedName name="노94">#REF!</definedName>
    <definedName name="노94_1">#REF!</definedName>
    <definedName name="노95">#REF!</definedName>
    <definedName name="노95_1">#REF!</definedName>
    <definedName name="노9502" localSheetId="6">[14]산정표!#REF!</definedName>
    <definedName name="노9502" localSheetId="5">[14]산정표!#REF!</definedName>
    <definedName name="노9502">[14]산정표!#REF!</definedName>
    <definedName name="노96">#REF!</definedName>
    <definedName name="노96_1">#REF!</definedName>
    <definedName name="노97">#REF!</definedName>
    <definedName name="노97_1">#REF!</definedName>
    <definedName name="노98">#REF!</definedName>
    <definedName name="노98_1">#REF!</definedName>
    <definedName name="노99">#REF!</definedName>
    <definedName name="노99_1">#REF!</definedName>
    <definedName name="노계1" localSheetId="6">BLCH</definedName>
    <definedName name="노계1" localSheetId="5">BLCH</definedName>
    <definedName name="노계1">BLCH</definedName>
    <definedName name="노곡1호" localSheetId="6">#REF!</definedName>
    <definedName name="노곡1호" localSheetId="5">#REF!</definedName>
    <definedName name="노곡1호">#REF!</definedName>
    <definedName name="노곡2호" localSheetId="6">#REF!</definedName>
    <definedName name="노곡2호" localSheetId="5">#REF!</definedName>
    <definedName name="노곡2호">#REF!</definedName>
    <definedName name="노곡3호" localSheetId="6">#REF!</definedName>
    <definedName name="노곡3호" localSheetId="5">#REF!</definedName>
    <definedName name="노곡3호">#REF!</definedName>
    <definedName name="노곡4호">#REF!</definedName>
    <definedName name="노르웨이R12">[155]데이타!$E$90</definedName>
    <definedName name="노르웨이R15">[155]데이타!$E$91</definedName>
    <definedName name="노르웨이R4">[155]데이타!$E$86</definedName>
    <definedName name="노르웨이R5">[155]데이타!$E$87</definedName>
    <definedName name="노르웨이R6">[155]데이타!$E$88</definedName>
    <definedName name="노르웨이R8">[155]데이타!$E$89</definedName>
    <definedName name="노면고르기" localSheetId="6">#REF!</definedName>
    <definedName name="노면고르기" localSheetId="5">#REF!</definedName>
    <definedName name="노면고르기">#REF!</definedName>
    <definedName name="노무거푸집">[206]단위일위!#REF!</definedName>
    <definedName name="노무비" localSheetId="6">#REF!</definedName>
    <definedName name="노무비" localSheetId="5">#REF!</definedName>
    <definedName name="노무비">#REF!</definedName>
    <definedName name="노무비1">[207]수목표준대가!$J$1:$J$65536</definedName>
    <definedName name="노무비2" localSheetId="6">#REF!</definedName>
    <definedName name="노무비2" localSheetId="5">#REF!</definedName>
    <definedName name="노무비2">#REF!</definedName>
    <definedName name="노무비3" localSheetId="6">#REF!</definedName>
    <definedName name="노무비3" localSheetId="5">#REF!</definedName>
    <definedName name="노무비3">#REF!</definedName>
    <definedName name="노무비4" localSheetId="6">#REF!</definedName>
    <definedName name="노무비4" localSheetId="5">#REF!</definedName>
    <definedName name="노무비4">#REF!</definedName>
    <definedName name="노무비계" localSheetId="6">[145]예산명세서!#REF!</definedName>
    <definedName name="노무비계" localSheetId="5">[145]예산명세서!#REF!</definedName>
    <definedName name="노무비계">[145]예산명세서!#REF!</definedName>
    <definedName name="노무비합" localSheetId="6">#REF!</definedName>
    <definedName name="노무비합" localSheetId="5">#REF!</definedName>
    <definedName name="노무비합">#REF!</definedName>
    <definedName name="노무콘크리트" localSheetId="6">[206]단위일위!#REF!</definedName>
    <definedName name="노무콘크리트" localSheetId="5">[206]단위일위!#REF!</definedName>
    <definedName name="노무콘크리트">[206]단위일위!#REF!</definedName>
    <definedName name="노부비" localSheetId="6">#REF!</definedName>
    <definedName name="노부비" localSheetId="5">#REF!</definedName>
    <definedName name="노부비">#REF!</definedName>
    <definedName name="노블">[141]집계표!$G$4,[141]집계표!$A$1,[141]집계표!$H:$H</definedName>
    <definedName name="노상준비다짐1" localSheetId="6">#REF!</definedName>
    <definedName name="노상준비다짐1" localSheetId="5">#REF!</definedName>
    <definedName name="노상준비다짐1">#REF!</definedName>
    <definedName name="노상준비다짐2" localSheetId="6">#REF!</definedName>
    <definedName name="노상준비다짐2" localSheetId="5">#REF!</definedName>
    <definedName name="노상준비다짐2">#REF!</definedName>
    <definedName name="노임" localSheetId="6">#REF!</definedName>
    <definedName name="노임" localSheetId="5">#REF!</definedName>
    <definedName name="노임">#REF!</definedName>
    <definedName name="노임1">#REF!</definedName>
    <definedName name="노임단가">#REF!</definedName>
    <definedName name="노임단가_년도별">#REF!</definedName>
    <definedName name="노임단가1">#REF!</definedName>
    <definedName name="노임단가수정완료" localSheetId="6">'[48] 설계내역서(전기).xlsx'!노임단가수정완료</definedName>
    <definedName name="노임단가수정완료" localSheetId="5">'[48] 설계내역서(전기).xlsx'!노임단가수정완료</definedName>
    <definedName name="노임단가수정완료">'[49] 설계내역서(전기).xlsx'!노임단가수정완료</definedName>
    <definedName name="노임단가표">[208]노임!$C$5:$D$149</definedName>
    <definedName name="노즐공" localSheetId="6">#REF!</definedName>
    <definedName name="노즐공" localSheetId="5">#REF!</definedName>
    <definedName name="노즐공">#REF!</definedName>
    <definedName name="노즐공001" localSheetId="6">#REF!</definedName>
    <definedName name="노즐공001" localSheetId="5">#REF!</definedName>
    <definedName name="노즐공001">#REF!</definedName>
    <definedName name="노즐공002" localSheetId="6">#REF!</definedName>
    <definedName name="노즐공002" localSheetId="5">#REF!</definedName>
    <definedName name="노즐공002">#REF!</definedName>
    <definedName name="노즐공011">#REF!</definedName>
    <definedName name="노즐공012">#REF!</definedName>
    <definedName name="노즐공982">#REF!</definedName>
    <definedName name="노즐공991">#REF!</definedName>
    <definedName name="노즐공992">#REF!</definedName>
    <definedName name="노집1" localSheetId="6">BLCH</definedName>
    <definedName name="노집1" localSheetId="5">BLCH</definedName>
    <definedName name="노집1">BLCH</definedName>
    <definedName name="노출형">[72]DATA!$E$50:$F$59</definedName>
    <definedName name="녹막이경">[161]관급자재대!#REF!</definedName>
    <definedName name="녹막이노">[161]관급자재대!#REF!</definedName>
    <definedName name="녹막이재">[161]관급자재대!#REF!</definedName>
    <definedName name="녹음기" localSheetId="6">BlankMacro1</definedName>
    <definedName name="녹음기" localSheetId="5">BlankMacro1</definedName>
    <definedName name="녹음기">BlankMacro1</definedName>
    <definedName name="농경지비율" localSheetId="6">#REF!</definedName>
    <definedName name="농경지비율" localSheetId="5">#REF!</definedName>
    <definedName name="농경지비율">#REF!</definedName>
    <definedName name="농원1호" localSheetId="6">#REF!</definedName>
    <definedName name="농원1호" localSheetId="5">#REF!</definedName>
    <definedName name="농원1호">#REF!</definedName>
    <definedName name="농원2호" localSheetId="6">#REF!</definedName>
    <definedName name="농원2호" localSheetId="5">#REF!</definedName>
    <definedName name="농원2호">#REF!</definedName>
    <definedName name="높">#REF!</definedName>
    <definedName name="높이">#REF!</definedName>
    <definedName name="높이1">#REF!</definedName>
    <definedName name="높이2">#REF!</definedName>
    <definedName name="높이300">[16]대로근거!#REF!</definedName>
    <definedName name="높이350">[16]대로근거!#REF!</definedName>
    <definedName name="눈주목" localSheetId="6">#REF!</definedName>
    <definedName name="눈주목" localSheetId="5">#REF!</definedName>
    <definedName name="눈주목">#REF!</definedName>
    <definedName name="눈주목H0.5" localSheetId="6">#REF!</definedName>
    <definedName name="눈주목H0.5" localSheetId="5">#REF!</definedName>
    <definedName name="눈주목H0.5">#REF!</definedName>
    <definedName name="눈향L06">[155]데이타!$E$92</definedName>
    <definedName name="눈향L08">[155]데이타!$E$93</definedName>
    <definedName name="눈향L10">[155]데이타!$E$94</definedName>
    <definedName name="눈향L14">[155]데이타!$E$95</definedName>
    <definedName name="눈향L20">[155]데이타!$E$96</definedName>
    <definedName name="뉴일위대가">'[209]인건비 '!$B$12</definedName>
    <definedName name="느릅R10">[155]데이타!$E$100</definedName>
    <definedName name="느릅R4">[155]데이타!$E$97</definedName>
    <definedName name="느릅R5">[155]데이타!$E$98</definedName>
    <definedName name="느릅R8">[171]데이타!$E$99</definedName>
    <definedName name="느티R10">[171]데이타!$E$104</definedName>
    <definedName name="느티R12">[155]데이타!$E$105</definedName>
    <definedName name="느티R15">[155]데이타!$E$106</definedName>
    <definedName name="느티R18">[155]데이타!$E$107</definedName>
    <definedName name="느티R20">[155]데이타!$E$108</definedName>
    <definedName name="느티R25">[155]데이타!$E$109</definedName>
    <definedName name="느티R30">[155]데이타!$E$110</definedName>
    <definedName name="느티R5">[155]데이타!$E$101</definedName>
    <definedName name="느티R6">[155]데이타!$E$102</definedName>
    <definedName name="느티R8">[155]데이타!$E$103</definedName>
    <definedName name="느티나무" localSheetId="6">#REF!</definedName>
    <definedName name="느티나무" localSheetId="5">#REF!</definedName>
    <definedName name="느티나무">#REF!</definedName>
    <definedName name="느티나무H4.0xR12" localSheetId="6">#REF!</definedName>
    <definedName name="느티나무H4.0xR12" localSheetId="5">#REF!</definedName>
    <definedName name="느티나무H4.0xR12">#REF!</definedName>
    <definedName name="느티나무H4.5xR20" localSheetId="6">#REF!</definedName>
    <definedName name="느티나무H4.5xR20" localSheetId="5">#REF!</definedName>
    <definedName name="느티나무H4.5xR20">#REF!</definedName>
    <definedName name="느티나무H4.5xR25">#REF!</definedName>
    <definedName name="능소화R2">[155]데이타!$E$111</definedName>
    <definedName name="능소화R4">[155]데이타!$E$112</definedName>
    <definedName name="능소화R6">[155]데이타!$E$113</definedName>
    <definedName name="니ㅏ난" localSheetId="6" hidden="1">{#N/A,#N/A,FALSE,"골재소요량";#N/A,#N/A,FALSE,"골재소요량"}</definedName>
    <definedName name="니ㅏ난" localSheetId="5" hidden="1">{#N/A,#N/A,FALSE,"골재소요량";#N/A,#N/A,FALSE,"골재소요량"}</definedName>
    <definedName name="니ㅏ난" hidden="1">{#N/A,#N/A,FALSE,"골재소요량";#N/A,#N/A,FALSE,"골재소요량"}</definedName>
    <definedName name="ㄶ">#REF!</definedName>
    <definedName name="ㄶㄹ">'[210]N賃率-職'!#REF!</definedName>
    <definedName name="ㄷ" localSheetId="6">{#N/A,#N/A,TRUE,"토적및재료집계";#N/A,#N/A,TRUE,"토적및재료집계";#N/A,#N/A,TRUE,"단위량"}</definedName>
    <definedName name="ㄷ" localSheetId="5">{#N/A,#N/A,TRUE,"토적및재료집계";#N/A,#N/A,TRUE,"토적및재료집계";#N/A,#N/A,TRUE,"단위량"}</definedName>
    <definedName name="ㄷ">{#N/A,#N/A,TRUE,"토적및재료집계";#N/A,#N/A,TRUE,"토적및재료집계";#N/A,#N/A,TRUE,"단위량"}</definedName>
    <definedName name="ㄷ1">#REF!</definedName>
    <definedName name="ㄷ2">#REF!</definedName>
    <definedName name="ㄷ378">#REF!</definedName>
    <definedName name="ㄷ85" localSheetId="6">'[211]변압기 및 발전기 용량'!#REF!</definedName>
    <definedName name="ㄷ85" localSheetId="5">'[211]변압기 및 발전기 용량'!#REF!</definedName>
    <definedName name="ㄷ85">'[211]변압기 및 발전기 용량'!#REF!</definedName>
    <definedName name="ㄷㄱㄱ" localSheetId="6">[212]입찰안!#REF!</definedName>
    <definedName name="ㄷㄱㄱ" localSheetId="5">[212]입찰안!#REF!</definedName>
    <definedName name="ㄷㄱㄱ">[212]입찰안!#REF!</definedName>
    <definedName name="ㄷㄱㄷ" localSheetId="6" hidden="1">{#N/A,#N/A,FALSE,"전력간선"}</definedName>
    <definedName name="ㄷㄱㄷ" localSheetId="5" hidden="1">{#N/A,#N/A,FALSE,"전력간선"}</definedName>
    <definedName name="ㄷㄱㄷ" hidden="1">{#N/A,#N/A,FALSE,"전력간선"}</definedName>
    <definedName name="ㄷㄳ">#N/A</definedName>
    <definedName name="ㄷㄳㅎ">'[208]N賃率-職'!#REF!</definedName>
    <definedName name="ㄷㄷ">'[213]이토변실(A3-LINE)'!$O$62</definedName>
    <definedName name="ㄷㄷㄷ">'[124]ABUT수량-A1'!$T$25</definedName>
    <definedName name="ㄷㄷㄷㄷ" localSheetId="6">#REF!</definedName>
    <definedName name="ㄷㄷㄷㄷ" localSheetId="5">#REF!</definedName>
    <definedName name="ㄷㄷㄷㄷ">#REF!</definedName>
    <definedName name="ㄷㄷㄷㄷㄷㄷ" localSheetId="6">BlankMacro1</definedName>
    <definedName name="ㄷㄷㄷㄷㄷㄷ" localSheetId="5">BlankMacro1</definedName>
    <definedName name="ㄷㄷㄷㄷㄷㄷ">BlankMacro1</definedName>
    <definedName name="ㄷㄷㄷㄷㄷㄷㄷㄷㄷ" localSheetId="6">#REF!</definedName>
    <definedName name="ㄷㄷㄷㄷㄷㄷㄷㄷㄷ" localSheetId="5">#REF!</definedName>
    <definedName name="ㄷㄷㄷㄷㄷㄷㄷㄷㄷ">#REF!</definedName>
    <definedName name="ㄷㄹ1" localSheetId="6">#REF!</definedName>
    <definedName name="ㄷㄹ1" localSheetId="5">#REF!</definedName>
    <definedName name="ㄷㄹ1">#REF!</definedName>
    <definedName name="ㄷㅂㅎ" localSheetId="6">#REF!</definedName>
    <definedName name="ㄷㅂㅎ" localSheetId="5">#REF!</definedName>
    <definedName name="ㄷㅂㅎ">#REF!</definedName>
    <definedName name="ㄷㅈㄱㅂㄷㅈㄱ" localSheetId="6" hidden="1">#REF!</definedName>
    <definedName name="ㄷㅈㄱㅂㄷㅈㄱ" localSheetId="5" hidden="1">#REF!</definedName>
    <definedName name="ㄷㅈㄱㅂㄷㅈㄱ" hidden="1">#REF!</definedName>
    <definedName name="ㄷㅎㄴ">'[214]설직재-1'!#REF!</definedName>
    <definedName name="ㄷㅎㄹㅇ" localSheetId="6" hidden="1">#REF!</definedName>
    <definedName name="ㄷㅎㄹㅇ" localSheetId="5" hidden="1">#REF!</definedName>
    <definedName name="ㄷㅎㄹㅇ" hidden="1">#REF!</definedName>
    <definedName name="다" localSheetId="6">{"'정산내역서'!$A$1:$I$35","'정산서(절.성토부)'!$A$1:$Q$17","'정산서(교량부)'!$A$1:$Q$84","'총괄표'!$A$1:$M$12","'시행현황'!$A$1:$G$12","'표지'!$A$1:$N$27","'정산서(절.성토부)'!$A$3:$Q$7"}</definedName>
    <definedName name="다" localSheetId="5">{"'정산내역서'!$A$1:$I$35","'정산서(절.성토부)'!$A$1:$Q$17","'정산서(교량부)'!$A$1:$Q$84","'총괄표'!$A$1:$M$12","'시행현황'!$A$1:$G$12","'표지'!$A$1:$N$27","'정산서(절.성토부)'!$A$3:$Q$7"}</definedName>
    <definedName name="다">{"'정산내역서'!$A$1:$I$35","'정산서(절.성토부)'!$A$1:$Q$17","'정산서(교량부)'!$A$1:$Q$84","'총괄표'!$A$1:$M$12","'시행현황'!$A$1:$G$12","'표지'!$A$1:$N$27","'정산서(절.성토부)'!$A$3:$Q$7"}</definedName>
    <definedName name="다2">#REF!</definedName>
    <definedName name="다3">#REF!</definedName>
    <definedName name="다4">#REF!</definedName>
    <definedName name="다5">#REF!</definedName>
    <definedName name="다6">#REF!</definedName>
    <definedName name="다라" localSheetId="6" hidden="1">{#N/A,#N/A,FALSE,"표지목차"}</definedName>
    <definedName name="다라" localSheetId="5" hidden="1">{#N/A,#N/A,FALSE,"표지목차"}</definedName>
    <definedName name="다라" hidden="1">{#N/A,#N/A,FALSE,"표지목차"}</definedName>
    <definedName name="다른">#REF!</definedName>
    <definedName name="다목" localSheetId="6">#REF!</definedName>
    <definedName name="다목" localSheetId="5">#REF!</definedName>
    <definedName name="다목">#REF!</definedName>
    <definedName name="다우웰바설치공" localSheetId="6">#REF!</definedName>
    <definedName name="다우웰바설치공" localSheetId="5">#REF!</definedName>
    <definedName name="다우웰바설치공">#REF!</definedName>
    <definedName name="다짐되메우기">#REF!</definedName>
    <definedName name="닥트공" localSheetId="6">#REF!</definedName>
    <definedName name="닥트공" localSheetId="5">#REF!</definedName>
    <definedName name="닥트공">#REF!</definedName>
    <definedName name="닥트공001" localSheetId="6">#REF!</definedName>
    <definedName name="닥트공001" localSheetId="5">#REF!</definedName>
    <definedName name="닥트공001">#REF!</definedName>
    <definedName name="닥트공002">#REF!</definedName>
    <definedName name="닥트공011">#REF!</definedName>
    <definedName name="닥트공012">#REF!</definedName>
    <definedName name="닥트공982">#REF!</definedName>
    <definedName name="닥트공991">#REF!</definedName>
    <definedName name="닥트공992">#REF!</definedName>
    <definedName name="단">[192]집계표!#REF!</definedName>
    <definedName name="단_가" localSheetId="6">#REF!</definedName>
    <definedName name="단_가" localSheetId="5">#REF!</definedName>
    <definedName name="단_가">#REF!</definedName>
    <definedName name="단_가2" localSheetId="6">#REF!</definedName>
    <definedName name="단_가2" localSheetId="5">#REF!</definedName>
    <definedName name="단_가2">#REF!</definedName>
    <definedName name="단_가3" localSheetId="6">#REF!</definedName>
    <definedName name="단_가3" localSheetId="5">#REF!</definedName>
    <definedName name="단_가3">#REF!</definedName>
    <definedName name="단_가4">#REF!</definedName>
    <definedName name="단_가5">#REF!</definedName>
    <definedName name="단_가6">#REF!</definedName>
    <definedName name="단1">#REF!</definedName>
    <definedName name="단2">#REF!</definedName>
    <definedName name="단3">#REF!</definedName>
    <definedName name="단4">#REF!</definedName>
    <definedName name="단5">#REF!</definedName>
    <definedName name="단6">#REF!</definedName>
    <definedName name="단7">#REF!</definedName>
    <definedName name="단8">#REF!</definedName>
    <definedName name="단9">#REF!</definedName>
    <definedName name="단가" localSheetId="6">#REF!,#REF!</definedName>
    <definedName name="단가" localSheetId="5">#REF!,#REF!</definedName>
    <definedName name="단가">#REF!,#REF!</definedName>
    <definedName name="단가_1" localSheetId="6">#REF!</definedName>
    <definedName name="단가_1" localSheetId="5">#REF!</definedName>
    <definedName name="단가_1">#REF!</definedName>
    <definedName name="단가2" localSheetId="6">#REF!,#REF!</definedName>
    <definedName name="단가2" localSheetId="5">#REF!,#REF!</definedName>
    <definedName name="단가2">#REF!,#REF!</definedName>
    <definedName name="단가검토" localSheetId="6">#REF!</definedName>
    <definedName name="단가검토" localSheetId="5">#REF!</definedName>
    <definedName name="단가검토">#REF!</definedName>
    <definedName name="단가다" localSheetId="6">#REF!</definedName>
    <definedName name="단가다" localSheetId="5">#REF!</definedName>
    <definedName name="단가다">#REF!</definedName>
    <definedName name="단가대비" localSheetId="6">#REF!</definedName>
    <definedName name="단가대비" localSheetId="5">#REF!</definedName>
    <definedName name="단가대비">#REF!</definedName>
    <definedName name="단가비교표" localSheetId="6">#REF!,#REF!</definedName>
    <definedName name="단가비교표" localSheetId="5">#REF!,#REF!</definedName>
    <definedName name="단가비교표">#REF!,#REF!</definedName>
    <definedName name="단가산출" localSheetId="6">#REF!</definedName>
    <definedName name="단가산출" localSheetId="5">#REF!</definedName>
    <definedName name="단가산출">#REF!</definedName>
    <definedName name="단가산출서" localSheetId="6">#REF!</definedName>
    <definedName name="단가산출서" localSheetId="5">#REF!</definedName>
    <definedName name="단가산출서">#REF!</definedName>
    <definedName name="단가임" localSheetId="6">#REF!</definedName>
    <definedName name="단가임" localSheetId="5">#REF!</definedName>
    <definedName name="단가임">#REF!</definedName>
    <definedName name="단가적용표">#REF!</definedName>
    <definedName name="단가조사">[215]단가조사!$A$1:$G$379</definedName>
    <definedName name="단가조사용" localSheetId="6">BlankMacro1</definedName>
    <definedName name="단가조사용" localSheetId="5">BlankMacro1</definedName>
    <definedName name="단가조사용">BlankMacro1</definedName>
    <definedName name="단가조사표" localSheetId="6">#REF!</definedName>
    <definedName name="단가조사표" localSheetId="5">#REF!</definedName>
    <definedName name="단가조사표">#REF!</definedName>
    <definedName name="단가테이블">'[177]기계경비(시간당)'!$C$1:$F$58</definedName>
    <definedName name="단가테이블1">'[216]대,유,램'!$C$1:$E$22</definedName>
    <definedName name="단가테이블100" localSheetId="6">#REF!</definedName>
    <definedName name="단가테이블100" localSheetId="5">#REF!</definedName>
    <definedName name="단가테이블100">#REF!</definedName>
    <definedName name="단가테이블2" localSheetId="6">#REF!</definedName>
    <definedName name="단가테이블2" localSheetId="5">#REF!</definedName>
    <definedName name="단가테이블2">#REF!</definedName>
    <definedName name="단가표" localSheetId="6">#REF!</definedName>
    <definedName name="단가표" localSheetId="5">#REF!</definedName>
    <definedName name="단가표">#REF!</definedName>
    <definedName name="단가표지">#REF!</definedName>
    <definedName name="단가품명">#REF!</definedName>
    <definedName name="단가합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관M">[118]DATE!$H$24:$H$85</definedName>
    <definedName name="단면2모" localSheetId="6">#REF!</definedName>
    <definedName name="단면2모" localSheetId="5">#REF!</definedName>
    <definedName name="단면2모">#REF!</definedName>
    <definedName name="단면2모멘트" localSheetId="6">#REF!</definedName>
    <definedName name="단면2모멘트" localSheetId="5">#REF!</definedName>
    <definedName name="단면2모멘트">#REF!</definedName>
    <definedName name="단빔플랜지" localSheetId="6">#REF!</definedName>
    <definedName name="단빔플랜지" localSheetId="5">#REF!</definedName>
    <definedName name="단빔플랜지">#REF!</definedName>
    <definedName name="단순단가">#REF!</definedName>
    <definedName name="단순인력">#REF!</definedName>
    <definedName name="단위">#REF!,#REF!</definedName>
    <definedName name="단위공량1">#REF!</definedName>
    <definedName name="단위공량10" localSheetId="6">#REF!</definedName>
    <definedName name="단위공량10" localSheetId="5">#REF!</definedName>
    <definedName name="단위공량10">#REF!</definedName>
    <definedName name="단위공량11" localSheetId="6">#REF!</definedName>
    <definedName name="단위공량11" localSheetId="5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2">[217]일위대가!#REF!</definedName>
    <definedName name="단위공량3" localSheetId="6">#REF!</definedName>
    <definedName name="단위공량3" localSheetId="5">#REF!</definedName>
    <definedName name="단위공량3">#REF!</definedName>
    <definedName name="단위공량4" localSheetId="6">#REF!</definedName>
    <definedName name="단위공량4" localSheetId="5">#REF!</definedName>
    <definedName name="단위공량4">#REF!</definedName>
    <definedName name="단위공량5" localSheetId="6">#REF!</definedName>
    <definedName name="단위공량5" localSheetId="5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단위량">#REF!</definedName>
    <definedName name="단자대4P60A">#REF!</definedName>
    <definedName name="담쟁이L03">[155]데이타!$E$114</definedName>
    <definedName name="담쟁이넝쿨수량산출" localSheetId="6">#REF!</definedName>
    <definedName name="담쟁이넝쿨수량산출" localSheetId="5">#REF!</definedName>
    <definedName name="담쟁이넝쿨수량산출">#REF!</definedName>
    <definedName name="대" localSheetId="6">[99]일위대가목록!#REF!</definedName>
    <definedName name="대" localSheetId="5">[99]일위대가목록!#REF!</definedName>
    <definedName name="대">[99]일위대가목록!#REF!</definedName>
    <definedName name="대가" localSheetId="6">#REF!,#REF!</definedName>
    <definedName name="대가" localSheetId="5">#REF!,#REF!</definedName>
    <definedName name="대가">#REF!,#REF!</definedName>
    <definedName name="대개소" localSheetId="6">#REF!</definedName>
    <definedName name="대개소" localSheetId="5">#REF!</definedName>
    <definedName name="대개소">#REF!</definedName>
    <definedName name="대관경" localSheetId="6">#REF!</definedName>
    <definedName name="대관경" localSheetId="5">#REF!</definedName>
    <definedName name="대관경">#REF!</definedName>
    <definedName name="대관공사비" localSheetId="6" hidden="1">{"'건축내역'!$A$1:$L$413"}</definedName>
    <definedName name="대관공사비" localSheetId="5" hidden="1">{"'건축내역'!$A$1:$L$413"}</definedName>
    <definedName name="대관공사비" hidden="1">{"'건축내역'!$A$1:$L$413"}</definedName>
    <definedName name="대나무">#REF!</definedName>
    <definedName name="대왕참R10">[155]데이타!$E$118</definedName>
    <definedName name="대왕참R4">[155]데이타!$E$115</definedName>
    <definedName name="대왕참R6">[155]데이타!$E$116</definedName>
    <definedName name="대왕참R8">[155]데이타!$E$117</definedName>
    <definedName name="대장공" localSheetId="6">#REF!</definedName>
    <definedName name="대장공" localSheetId="5">#REF!</definedName>
    <definedName name="대장공">#REF!</definedName>
    <definedName name="대전" localSheetId="6">#REF!</definedName>
    <definedName name="대전" localSheetId="5">#REF!</definedName>
    <definedName name="대전">#REF!</definedName>
    <definedName name="대전통영" localSheetId="6">BlankMacro1</definedName>
    <definedName name="대전통영" localSheetId="5">BlankMacro1</definedName>
    <definedName name="대전통영">BlankMacro1</definedName>
    <definedName name="대추R10">[155]데이타!$E$123</definedName>
    <definedName name="대추R4">[155]데이타!$E$119</definedName>
    <definedName name="대추R5">[155]데이타!$E$120</definedName>
    <definedName name="대추R6">[155]데이타!$E$121</definedName>
    <definedName name="대추R8">[155]데이타!$E$122</definedName>
    <definedName name="대통12" localSheetId="6">BlankMacro1</definedName>
    <definedName name="대통12" localSheetId="5">BlankMacro1</definedName>
    <definedName name="대통12">BlankMacro1</definedName>
    <definedName name="대형" localSheetId="6">#REF!</definedName>
    <definedName name="대형" localSheetId="5">#REF!</definedName>
    <definedName name="대형">#REF!</definedName>
    <definedName name="대형브레이커" localSheetId="6">#REF!</definedName>
    <definedName name="대형브레이커" localSheetId="5">#REF!</definedName>
    <definedName name="대형브레이커">#REF!</definedName>
    <definedName name="대화상자표시" localSheetId="6">'구매물품(HW)'!대화상자표시</definedName>
    <definedName name="대화상자표시" localSheetId="5">하드웨어산출!대화상자표시</definedName>
    <definedName name="대화상자표시">대화상자표시</definedName>
    <definedName name="댈타5" localSheetId="6">#REF!</definedName>
    <definedName name="댈타5" localSheetId="5">#REF!</definedName>
    <definedName name="댈타5">#REF!</definedName>
    <definedName name="더" localSheetId="6" hidden="1">{"'자리배치도'!$AG$1:$CI$28"}</definedName>
    <definedName name="더" localSheetId="5" hidden="1">{"'자리배치도'!$AG$1:$CI$28"}</definedName>
    <definedName name="더" hidden="1">{"'자리배치도'!$AG$1:$CI$28"}</definedName>
    <definedName name="더하기">[118]DATE!$J$24:$J$85</definedName>
    <definedName name="덕산1호" localSheetId="6">#REF!</definedName>
    <definedName name="덕산1호" localSheetId="5">#REF!</definedName>
    <definedName name="덕산1호">#REF!</definedName>
    <definedName name="덕산2호" localSheetId="6">#REF!</definedName>
    <definedName name="덕산2호" localSheetId="5">#REF!</definedName>
    <definedName name="덕산2호">#REF!</definedName>
    <definedName name="덕산3호" localSheetId="6">#REF!</definedName>
    <definedName name="덕산3호" localSheetId="5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덕트공">#REF!</definedName>
    <definedName name="덩굴장미3">[155]데이타!$E$128</definedName>
    <definedName name="덩굴장미4">[155]데이타!$E$129</definedName>
    <definedName name="덩굴장미5">[155]데이타!$E$130</definedName>
    <definedName name="데이타" localSheetId="6">#REF!</definedName>
    <definedName name="데이타" localSheetId="5">#REF!</definedName>
    <definedName name="데이타">#REF!</definedName>
    <definedName name="데크휘니샤면고르기" localSheetId="6">#REF!</definedName>
    <definedName name="데크휘니샤면고르기" localSheetId="5">#REF!</definedName>
    <definedName name="데크휘니샤면고르기">#REF!</definedName>
    <definedName name="도" localSheetId="6">'[218]70%'!#REF!</definedName>
    <definedName name="도" localSheetId="5">'[218]70%'!#REF!</definedName>
    <definedName name="도">'[218]70%'!#REF!</definedName>
    <definedName name="도근점" localSheetId="6">#REF!</definedName>
    <definedName name="도근점" localSheetId="5">#REF!</definedName>
    <definedName name="도근점">#REF!</definedName>
    <definedName name="도급가" localSheetId="6">#REF!</definedName>
    <definedName name="도급가" localSheetId="5">#REF!</definedName>
    <definedName name="도급가">#REF!</definedName>
    <definedName name="도급경비" localSheetId="6">#REF!</definedName>
    <definedName name="도급경비" localSheetId="5">#REF!</definedName>
    <definedName name="도급경비">#REF!</definedName>
    <definedName name="도급공사">#REF!</definedName>
    <definedName name="도급공사비">#REF!</definedName>
    <definedName name="도급분경비">#REF!</definedName>
    <definedName name="도급액">#REF!</definedName>
    <definedName name="도급예산내역서총괄표공구손료">[174]도급예산내역서총괄표!$G$21</definedName>
    <definedName name="도급예산내역서총괄표공비">[174]도급예산내역서총괄표!$H$21</definedName>
    <definedName name="도급예산내역서총괄표재료비">[174]도급예산내역서총괄표!$F$21</definedName>
    <definedName name="도급예산액" localSheetId="6">#REF!</definedName>
    <definedName name="도급예산액" localSheetId="5">#REF!</definedName>
    <definedName name="도급예산액">#REF!</definedName>
    <definedName name="도급예상액" localSheetId="6">#REF!</definedName>
    <definedName name="도급예상액" localSheetId="5">#REF!</definedName>
    <definedName name="도급예상액">#REF!</definedName>
    <definedName name="도급예정액" localSheetId="6">#REF!</definedName>
    <definedName name="도급예정액" localSheetId="5">#REF!</definedName>
    <definedName name="도급예정액">#REF!</definedName>
    <definedName name="도급예정액2">#REF!</definedName>
    <definedName name="도급예정액3">#REF!</definedName>
    <definedName name="도급예정액4">#REF!</definedName>
    <definedName name="도급재료비">#REF!</definedName>
    <definedName name="도로반사경현황">[219]데리네이타현황!$A$4,[219]데리네이타현황!$A$2,[219]데리네이타현황!$A$1,[219]데리네이타현황!$A$279,[219]데리네이타현황!$A$1:$A$65536</definedName>
    <definedName name="도로연장" localSheetId="6">#REF!</definedName>
    <definedName name="도로연장" localSheetId="5">#REF!</definedName>
    <definedName name="도로연장">#REF!</definedName>
    <definedName name="도면가격" localSheetId="6">#REF!</definedName>
    <definedName name="도면가격" localSheetId="5">#REF!</definedName>
    <definedName name="도면가격">#REF!</definedName>
    <definedName name="도면가격2">#REF!</definedName>
    <definedName name="도면수">#REF!</definedName>
    <definedName name="도면출력비용">#REF!</definedName>
    <definedName name="도목수">#REF!</definedName>
    <definedName name="도배공">#REF!</definedName>
    <definedName name="도배공001">#REF!</definedName>
    <definedName name="도배공002">#REF!</definedName>
    <definedName name="도배공011">#REF!</definedName>
    <definedName name="도배공012">#REF!</definedName>
    <definedName name="도배공982">#REF!</definedName>
    <definedName name="도배공991">#REF!</definedName>
    <definedName name="도배공992">#REF!</definedName>
    <definedName name="도장">#REF!</definedName>
    <definedName name="도장공">#REF!</definedName>
    <definedName name="도장공001">#REF!</definedName>
    <definedName name="도장공002">#REF!</definedName>
    <definedName name="도장공011">#REF!</definedName>
    <definedName name="도장공012">#REF!</definedName>
    <definedName name="도장공982">#REF!</definedName>
    <definedName name="도장공991">#REF!</definedName>
    <definedName name="도장공992">#REF!</definedName>
    <definedName name="도편수">#REF!</definedName>
    <definedName name="도편수001">#REF!</definedName>
    <definedName name="도편수002">#REF!</definedName>
    <definedName name="도편수011">#REF!</definedName>
    <definedName name="도편수012">#REF!</definedName>
    <definedName name="도편수982">#REF!</definedName>
    <definedName name="도편수991">#REF!</definedName>
    <definedName name="도편수992">#REF!</definedName>
    <definedName name="도화고급">#REF!</definedName>
    <definedName name="도화기상각">#REF!</definedName>
    <definedName name="도화기정비">#REF!</definedName>
    <definedName name="도화중급">#REF!</definedName>
    <definedName name="도화초급">#REF!</definedName>
    <definedName name="독산">#REF!</definedName>
    <definedName name="독야">#REF!</definedName>
    <definedName name="독일가문비1206">[155]데이타!$E$131</definedName>
    <definedName name="독일가문비1508">[155]데이타!$E$132</definedName>
    <definedName name="독일가문비2010">[155]데이타!$E$133</definedName>
    <definedName name="독일가문비2512">[155]데이타!$E$134</definedName>
    <definedName name="독일가문비3015">[155]데이타!$E$135</definedName>
    <definedName name="독일가문비3518">[155]데이타!$E$136</definedName>
    <definedName name="독평" localSheetId="6">#REF!</definedName>
    <definedName name="독평" localSheetId="5">#REF!</definedName>
    <definedName name="독평">#REF!</definedName>
    <definedName name="돈" localSheetId="6">#REF!,#REF!</definedName>
    <definedName name="돈" localSheetId="5">#REF!,#REF!</definedName>
    <definedName name="돈">#REF!,#REF!</definedName>
    <definedName name="돈나무0504">[155]데이타!$E$137</definedName>
    <definedName name="돈나무0805">[155]데이타!$E$138</definedName>
    <definedName name="돈나무1007">[155]데이타!$E$139</definedName>
    <definedName name="돈나무1210">[155]데이타!$E$140</definedName>
    <definedName name="돌단풍" localSheetId="6">#REF!</definedName>
    <definedName name="돌단풍" localSheetId="5">#REF!</definedName>
    <definedName name="돌단풍">#REF!</definedName>
    <definedName name="돌아가_교통">[180]!돌아가_교통</definedName>
    <definedName name="돌아가기">[180]!돌아가기</definedName>
    <definedName name="동_발_공__터_널" localSheetId="6">#REF!</definedName>
    <definedName name="동_발_공__터_널" localSheetId="5">#REF!</definedName>
    <definedName name="동_발_공__터_널">#REF!</definedName>
    <definedName name="동남" localSheetId="6" hidden="1">{#N/A,#N/A,FALSE,"표지"}</definedName>
    <definedName name="동남" localSheetId="5" hidden="1">{#N/A,#N/A,FALSE,"표지"}</definedName>
    <definedName name="동남" hidden="1">{#N/A,#N/A,FALSE,"표지"}</definedName>
    <definedName name="동력">#REF!</definedName>
    <definedName name="동바리공">#REF!</definedName>
    <definedName name="동발공_터널" localSheetId="6">#REF!</definedName>
    <definedName name="동발공_터널" localSheetId="5">#REF!</definedName>
    <definedName name="동발공_터널">#REF!</definedName>
    <definedName name="동발공_터널001" localSheetId="6">#REF!</definedName>
    <definedName name="동발공_터널001" localSheetId="5">#REF!</definedName>
    <definedName name="동발공_터널001">#REF!</definedName>
    <definedName name="동발공_터널002">#REF!</definedName>
    <definedName name="동발공_터널011">#REF!</definedName>
    <definedName name="동발공_터널012">#REF!</definedName>
    <definedName name="동발공_터널982">#REF!</definedName>
    <definedName name="동발공_터널991">#REF!</definedName>
    <definedName name="동발공_터널992">#REF!</definedName>
    <definedName name="동방층">#REF!</definedName>
    <definedName name="동백1002">[155]데이타!$E$141</definedName>
    <definedName name="동백1204">[155]데이타!$E$142</definedName>
    <definedName name="동백1506">[155]데이타!$E$143</definedName>
    <definedName name="동백1808">[155]데이타!$E$144</definedName>
    <definedName name="동백나무H2.0" localSheetId="6">#REF!</definedName>
    <definedName name="동백나무H2.0" localSheetId="5">#REF!</definedName>
    <definedName name="동백나무H2.0">#REF!</definedName>
    <definedName name="동봉14" localSheetId="6">#REF!</definedName>
    <definedName name="동봉14" localSheetId="5">#REF!</definedName>
    <definedName name="동봉14">#REF!</definedName>
    <definedName name="동봉16" localSheetId="6">#REF!</definedName>
    <definedName name="동봉16" localSheetId="5">#REF!</definedName>
    <definedName name="동봉16">#REF!</definedName>
    <definedName name="동봉18">#REF!</definedName>
    <definedName name="동부한강" localSheetId="6">'[48] 설계내역서(전기).xlsx'!동부한강</definedName>
    <definedName name="동부한강" localSheetId="5">'[48] 설계내역서(전기).xlsx'!동부한강</definedName>
    <definedName name="동부한강">'[49] 설계내역서(전기).xlsx'!동부한강</definedName>
    <definedName name="동상" localSheetId="6">#REF!</definedName>
    <definedName name="동상" localSheetId="5">#REF!</definedName>
    <definedName name="동상">#REF!</definedName>
    <definedName name="동상1" localSheetId="6">#REF!</definedName>
    <definedName name="동상1" localSheetId="5">#REF!</definedName>
    <definedName name="동상1">#REF!</definedName>
    <definedName name="동상2" localSheetId="6">#REF!</definedName>
    <definedName name="동상2" localSheetId="5">#REF!</definedName>
    <definedName name="동상2">#REF!</definedName>
    <definedName name="동시" localSheetId="6" hidden="1">{#N/A,#N/A,FALSE,"전력간선"}</definedName>
    <definedName name="동시" localSheetId="5" hidden="1">{#N/A,#N/A,FALSE,"전력간선"}</definedName>
    <definedName name="동시" hidden="1">{#N/A,#N/A,FALSE,"전력간선"}</definedName>
    <definedName name="동원">#REF!</definedName>
    <definedName name="동원1">#REF!</definedName>
    <definedName name="동원인력계획표" localSheetId="6">#REF!,#REF!,#REF!</definedName>
    <definedName name="동원인력계획표" localSheetId="5">#REF!,#REF!,#REF!</definedName>
    <definedName name="동원인력계획표">#REF!,#REF!,#REF!</definedName>
    <definedName name="되메인경" localSheetId="6">#REF!</definedName>
    <definedName name="되메인경" localSheetId="5">#REF!</definedName>
    <definedName name="되메인경">#REF!</definedName>
    <definedName name="되메인노" localSheetId="6">#REF!</definedName>
    <definedName name="되메인노" localSheetId="5">#REF!</definedName>
    <definedName name="되메인노">#REF!</definedName>
    <definedName name="되메인재" localSheetId="6">#REF!</definedName>
    <definedName name="되메인재" localSheetId="5">#REF!</definedName>
    <definedName name="되메인재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두부">#REF!</definedName>
    <definedName name="드잡이공">#REF!</definedName>
    <definedName name="드잡이공001">#REF!</definedName>
    <definedName name="드잡이공002">#REF!</definedName>
    <definedName name="드잡이공011">#REF!</definedName>
    <definedName name="드잡이공012">#REF!</definedName>
    <definedName name="드잡이공982">#REF!</definedName>
    <definedName name="드잡이공991">#REF!</definedName>
    <definedName name="드잡이공992">#REF!</definedName>
    <definedName name="등R2">[155]데이타!$E$156</definedName>
    <definedName name="등R4">[155]데이타!$E$157</definedName>
    <definedName name="등R6">[155]데이타!$E$158</definedName>
    <definedName name="등R8">[155]데이타!$E$159</definedName>
    <definedName name="등가거리">'[220]전선 및 전선관'!$A$1:$F$1</definedName>
    <definedName name="등가거리1" localSheetId="6">#REF!</definedName>
    <definedName name="등가거리1" localSheetId="5">#REF!</definedName>
    <definedName name="등가거리1">#REF!</definedName>
    <definedName name="등가거리종" localSheetId="6">#REF!</definedName>
    <definedName name="등가거리종" localSheetId="5">#REF!</definedName>
    <definedName name="등가거리종">#REF!</definedName>
    <definedName name="등가도움">[180]!등가도움</definedName>
    <definedName name="등기구20" localSheetId="6">#REF!</definedName>
    <definedName name="등기구20" localSheetId="5">#REF!</definedName>
    <definedName name="등기구20">#REF!</definedName>
    <definedName name="등기구32" localSheetId="6">#REF!</definedName>
    <definedName name="등기구32" localSheetId="5">#REF!</definedName>
    <definedName name="등기구32">#REF!</definedName>
    <definedName name="등보율" localSheetId="6">[14]산정표!#REF!</definedName>
    <definedName name="등보율" localSheetId="5">[14]산정표!#REF!</definedName>
    <definedName name="등보율">[14]산정표!#REF!</definedName>
    <definedName name="등용구분" localSheetId="6">'[48] 설계내역서(전기).xlsx'!등용구분</definedName>
    <definedName name="등용구분" localSheetId="5">'[48] 설계내역서(전기).xlsx'!등용구분</definedName>
    <definedName name="등용구분">'[49] 설계내역서(전기).xlsx'!등용구분</definedName>
    <definedName name="등주높이" localSheetId="6">'[48] 설계내역서(전기).xlsx'!등주높이</definedName>
    <definedName name="등주높이" localSheetId="5">'[48] 설계내역서(전기).xlsx'!등주높이</definedName>
    <definedName name="등주높이">'[49] 설계내역서(전기).xlsx'!등주높이</definedName>
    <definedName name="디젤파일해머강관" localSheetId="6">#REF!</definedName>
    <definedName name="디젤파일해머강관" localSheetId="5">#REF!</definedName>
    <definedName name="디젤파일해머강관">#REF!</definedName>
    <definedName name="디젤파일해머콘크리트" localSheetId="6">#REF!</definedName>
    <definedName name="디젤파일해머콘크리트" localSheetId="5">#REF!</definedName>
    <definedName name="디젤파일해머콘크리트">#REF!</definedName>
    <definedName name="때죽R10">[155]데이타!$E$127</definedName>
    <definedName name="때죽R4">[155]데이타!$E$124</definedName>
    <definedName name="때죽R6">[155]데이타!$E$125</definedName>
    <definedName name="때죽R8">[155]데이타!$E$126</definedName>
    <definedName name="때죽나무H3.0" localSheetId="6">#REF!</definedName>
    <definedName name="때죽나무H3.0" localSheetId="5">#REF!</definedName>
    <definedName name="때죽나무H3.0">#REF!</definedName>
    <definedName name="띠장규격" localSheetId="6">#REF!</definedName>
    <definedName name="띠장규격" localSheetId="5">#REF!</definedName>
    <definedName name="띠장규격">#REF!</definedName>
    <definedName name="띠장설치">[100]가시설수량!$AE$52</definedName>
    <definedName name="띠장연결개소">[100]가시설수량!$AE$79</definedName>
    <definedName name="ㄹ" localSheetId="6">{#N/A,#N/A,TRUE,"토적및재료집계";#N/A,#N/A,TRUE,"토적및재료집계";#N/A,#N/A,TRUE,"단위량"}</definedName>
    <definedName name="ㄹ" localSheetId="5">{#N/A,#N/A,TRUE,"토적및재료집계";#N/A,#N/A,TRUE,"토적및재료집계";#N/A,#N/A,TRUE,"단위량"}</definedName>
    <definedName name="ㄹ">{#N/A,#N/A,TRUE,"토적및재료집계";#N/A,#N/A,TRUE,"토적및재료집계";#N/A,#N/A,TRUE,"단위량"}</definedName>
    <definedName name="ㄹ1">#REF!</definedName>
    <definedName name="ㄹ120">'[221]1차 내역서'!#REF!</definedName>
    <definedName name="ㄹ2" localSheetId="6">#REF!</definedName>
    <definedName name="ㄹ2" localSheetId="5">#REF!</definedName>
    <definedName name="ㄹ2">#REF!</definedName>
    <definedName name="ㄹ40" localSheetId="6">#REF!</definedName>
    <definedName name="ㄹ40" localSheetId="5">#REF!</definedName>
    <definedName name="ㄹ40">#REF!</definedName>
    <definedName name="ㄹ62" localSheetId="6">#REF!</definedName>
    <definedName name="ㄹ62" localSheetId="5">#REF!</definedName>
    <definedName name="ㄹ62">#REF!</definedName>
    <definedName name="ㄹㄴ" hidden="1">#REF!</definedName>
    <definedName name="ㄹㄷㄱㄷㄹ">'[107]ABUT수량-A1'!$T$25</definedName>
    <definedName name="ㄹㄹ" localSheetId="6" hidden="1">[179]조명시설!#REF!</definedName>
    <definedName name="ㄹㄹ" localSheetId="5" hidden="1">[179]조명시설!#REF!</definedName>
    <definedName name="ㄹㄹ" hidden="1">[179]조명시설!#REF!</definedName>
    <definedName name="ㄹㄹㄹ" localSheetId="6" hidden="1">{#N/A,#N/A,TRUE,"토적및재료집계";#N/A,#N/A,TRUE,"토적및재료집계";#N/A,#N/A,TRUE,"단위량"}</definedName>
    <definedName name="ㄹㄹㄹ" localSheetId="5" hidden="1">{#N/A,#N/A,TRUE,"토적및재료집계";#N/A,#N/A,TRUE,"토적및재료집계";#N/A,#N/A,TRUE,"단위량"}</definedName>
    <definedName name="ㄹㄹㄹ" hidden="1">{#N/A,#N/A,TRUE,"토적및재료집계";#N/A,#N/A,TRUE,"토적및재료집계";#N/A,#N/A,TRUE,"단위량"}</definedName>
    <definedName name="ㄹㄹㄹㄹㄹ">#REF!</definedName>
    <definedName name="ㄹㅀ">#REF!</definedName>
    <definedName name="ㄹㅇ" localSheetId="6">#REF!</definedName>
    <definedName name="ㄹㅇ" localSheetId="5">#REF!</definedName>
    <definedName name="ㄹㅇ">#REF!</definedName>
    <definedName name="ㄹㅇㄱ">'[70]ABUT수량-A1'!$T$25</definedName>
    <definedName name="ㄹㅇㄱㄹ" localSheetId="6">#REF!</definedName>
    <definedName name="ㄹㅇㄱㄹ" localSheetId="5">#REF!</definedName>
    <definedName name="ㄹㅇㄱㄹ">#REF!</definedName>
    <definedName name="ㄹㅇㄳㄷ" localSheetId="6">#REF!</definedName>
    <definedName name="ㄹㅇㄳㄷ" localSheetId="5">#REF!</definedName>
    <definedName name="ㄹㅇㄳㄷ">#REF!</definedName>
    <definedName name="ㄹㅇㄴㄹㄴㅇㄹㄴㅇㄹ" localSheetId="6">{"'정산내역서'!$A$1:$I$35","'정산서(절.성토부)'!$A$1:$Q$17","'정산서(교량부)'!$A$1:$Q$84","'총괄표'!$A$1:$M$12","'시행현황'!$A$1:$G$12","'표지'!$A$1:$N$27","'정산서(절.성토부)'!$A$3:$Q$7"}</definedName>
    <definedName name="ㄹㅇㄴㄹㄴㅇㄹㄴㅇㄹ" localSheetId="5">{"'정산내역서'!$A$1:$I$35","'정산서(절.성토부)'!$A$1:$Q$17","'정산서(교량부)'!$A$1:$Q$84","'총괄표'!$A$1:$M$12","'시행현황'!$A$1:$G$12","'표지'!$A$1:$N$27","'정산서(절.성토부)'!$A$3:$Q$7"}</definedName>
    <definedName name="ㄹㅇㄴㄹㄴㅇㄹㄴㅇㄹ">{"'정산내역서'!$A$1:$I$35","'정산서(절.성토부)'!$A$1:$Q$17","'정산서(교량부)'!$A$1:$Q$84","'총괄표'!$A$1:$M$12","'시행현황'!$A$1:$G$12","'표지'!$A$1:$N$27","'정산서(절.성토부)'!$A$3:$Q$7"}</definedName>
    <definedName name="ㄹㅇㄶ" localSheetId="6" hidden="1">#REF!</definedName>
    <definedName name="ㄹㅇㄶ" localSheetId="5" hidden="1">#REF!</definedName>
    <definedName name="ㄹㅇㄶ" hidden="1">#REF!</definedName>
    <definedName name="ㄹㅇㄶ옿" hidden="1">'[222]N賃率-職'!$I$5:$I$30</definedName>
    <definedName name="ㄹㅇㄹㄴㅇㄹㅇ">'[79]ABUT수량-A1'!$T$25</definedName>
    <definedName name="ㄹㅇㄹㄷ">'[87]ABUT수량-A1'!$T$25</definedName>
    <definedName name="ㄹㅇㄹㅇ" localSheetId="6">'구매물품(HW)'!ㄹㅇㄹㅇ</definedName>
    <definedName name="ㄹㅇㄹㅇ" localSheetId="5">하드웨어산출!ㄹㅇㄹㅇ</definedName>
    <definedName name="ㄹㅇㄹㅇ">ㄹㅇㄹㅇ</definedName>
    <definedName name="ㄹㅇㄹㅇㄹㅇ" localSheetId="6">#REF!</definedName>
    <definedName name="ㄹㅇㄹㅇㄹㅇ" localSheetId="5">#REF!</definedName>
    <definedName name="ㄹㅇㄹㅇㄹㅇ">#REF!</definedName>
    <definedName name="ㄹㅇㄹㅈㄷㅊ" hidden="1">'[135]98수문일위'!$A$1:$P$2004</definedName>
    <definedName name="ㄹㅇㅅㄱㄷ" localSheetId="6">#REF!</definedName>
    <definedName name="ㄹㅇㅅㄱㄷ" localSheetId="5">#REF!</definedName>
    <definedName name="ㄹㅇㅅㄱㄷ">#REF!</definedName>
    <definedName name="ㄹㅇㅎㅀㅎ">'[210]N賃率-職'!#REF!</definedName>
    <definedName name="ㄹ아러아" localSheetId="6">'[48] 설계내역서(전기).xlsx'!ㄹ아러아</definedName>
    <definedName name="ㄹ아러아" localSheetId="5">'[48] 설계내역서(전기).xlsx'!ㄹ아러아</definedName>
    <definedName name="ㄹ아러아">'[49] 설계내역서(전기).xlsx'!ㄹ아러아</definedName>
    <definedName name="ㄹ호" localSheetId="6" hidden="1">#REF!</definedName>
    <definedName name="ㄹ호" localSheetId="5" hidden="1">#REF!</definedName>
    <definedName name="ㄹ호" hidden="1">#REF!</definedName>
    <definedName name="라" localSheetId="6">{"'정산내역서'!$A$1:$I$35","'정산서(절.성토부)'!$A$1:$Q$17","'정산서(교량부)'!$A$1:$Q$84","'총괄표'!$A$1:$M$12","'시행현황'!$A$1:$G$12","'표지'!$A$1:$N$27","'정산서(절.성토부)'!$A$3:$Q$7"}</definedName>
    <definedName name="라" localSheetId="5">{"'정산내역서'!$A$1:$I$35","'정산서(절.성토부)'!$A$1:$Q$17","'정산서(교량부)'!$A$1:$Q$84","'총괄표'!$A$1:$M$12","'시행현황'!$A$1:$G$12","'표지'!$A$1:$N$27","'정산서(절.성토부)'!$A$3:$Q$7"}</definedName>
    <definedName name="라">{"'정산내역서'!$A$1:$I$35","'정산서(절.성토부)'!$A$1:$Q$17","'정산서(교량부)'!$A$1:$Q$84","'총괄표'!$A$1:$M$12","'시행현황'!$A$1:$G$12","'표지'!$A$1:$N$27","'정산서(절.성토부)'!$A$3:$Q$7"}</definedName>
    <definedName name="라2">#REF!</definedName>
    <definedName name="라3">#REF!</definedName>
    <definedName name="라4">#REF!</definedName>
    <definedName name="라5">#REF!</definedName>
    <definedName name="라6">#REF!</definedName>
    <definedName name="라라라">#N/A</definedName>
    <definedName name="라바콘설치현황" localSheetId="6">{"'정산내역서'!$A$1:$I$35","'정산서(절.성토부)'!$A$1:$Q$17","'정산서(교량부)'!$A$1:$Q$84","'총괄표'!$A$1:$M$12","'시행현황'!$A$1:$G$12","'표지'!$A$1:$N$27","'정산서(절.성토부)'!$A$3:$Q$7"}</definedName>
    <definedName name="라바콘설치현황" localSheetId="5">{"'정산내역서'!$A$1:$I$35","'정산서(절.성토부)'!$A$1:$Q$17","'정산서(교량부)'!$A$1:$Q$84","'총괄표'!$A$1:$M$12","'시행현황'!$A$1:$G$12","'표지'!$A$1:$N$27","'정산서(절.성토부)'!$A$3:$Q$7"}</definedName>
    <definedName name="라바콘설치현황">{"'정산내역서'!$A$1:$I$35","'정산서(절.성토부)'!$A$1:$Q$17","'정산서(교량부)'!$A$1:$Q$84","'총괄표'!$A$1:$M$12","'시행현황'!$A$1:$G$12","'표지'!$A$1:$N$27","'정산서(절.성토부)'!$A$3:$Q$7"}</definedName>
    <definedName name="락산">#REF!</definedName>
    <definedName name="락야">#REF!</definedName>
    <definedName name="락평">#REF!</definedName>
    <definedName name="람마다짐">#REF!</definedName>
    <definedName name="램머" localSheetId="6">#REF!</definedName>
    <definedName name="램머" localSheetId="5">#REF!</definedName>
    <definedName name="램머">#REF!</definedName>
    <definedName name="램머Q간재">[177]램머!$D$20</definedName>
    <definedName name="램머Q간재10">[177]램머!$F$20</definedName>
    <definedName name="램머Q간재야간">[177]램머!$J$20</definedName>
    <definedName name="램머Q노무">[177]램머!$D$21</definedName>
    <definedName name="램머Q노무10">[177]램머!$F$21</definedName>
    <definedName name="램머Q노무야간">[177]램머!$J$21</definedName>
    <definedName name="램머Q손료">[177]램머!$D$22</definedName>
    <definedName name="램머Q손료10">[177]램머!$F$22</definedName>
    <definedName name="램머Q손료야간">[177]램머!$J$22</definedName>
    <definedName name="램머간재">'[177]기계경비(시간당)'!$H$170</definedName>
    <definedName name="램머노무">'[177]기계경비(시간당)'!$H$166</definedName>
    <definedName name="램머노무야간">'[177]기계경비(시간당)'!$H$167</definedName>
    <definedName name="램머손료">'[177]기계경비(시간당)'!$H$165</definedName>
    <definedName name="램프">[223]단가조사!#REF!</definedName>
    <definedName name="러" localSheetId="6" hidden="1">{"'자리배치도'!$AG$1:$CI$28"}</definedName>
    <definedName name="러" localSheetId="5" hidden="1">{"'자리배치도'!$AG$1:$CI$28"}</definedName>
    <definedName name="러" hidden="1">{"'자리배치도'!$AG$1:$CI$28"}</definedName>
    <definedName name="러ㅏㄹ" localSheetId="6">'[32]#REF'!#REF!</definedName>
    <definedName name="러ㅏㄹ" localSheetId="5">'[32]#REF'!#REF!</definedName>
    <definedName name="러ㅏㄹ">'[32]#REF'!#REF!</definedName>
    <definedName name="러ㅗㄴ머ㅏㄹ" localSheetId="6">#REF!</definedName>
    <definedName name="러ㅗㄴ머ㅏㄹ" localSheetId="5">#REF!</definedName>
    <definedName name="러ㅗㄴ머ㅏㄹ">#REF!</definedName>
    <definedName name="레" localSheetId="6">[224]수량산출!#REF!</definedName>
    <definedName name="레" localSheetId="5">[224]수량산출!#REF!</definedName>
    <definedName name="레">[224]수량산출!#REF!</definedName>
    <definedName name="레_무근" localSheetId="6">'[159]수량산출(음암)'!#REF!</definedName>
    <definedName name="레_무근" localSheetId="5">'[159]수량산출(음암)'!#REF!</definedName>
    <definedName name="레_무근">'[159]수량산출(음암)'!#REF!</definedName>
    <definedName name="레_무근1">[156]수량산출!$R$9</definedName>
    <definedName name="레_철근">'[159]수량산출(음암)'!#REF!</definedName>
    <definedName name="련수" localSheetId="6">#REF!</definedName>
    <definedName name="련수" localSheetId="5">#REF!</definedName>
    <definedName name="련수">#REF!</definedName>
    <definedName name="로">#N/A</definedName>
    <definedName name="로우더" localSheetId="6">#REF!</definedName>
    <definedName name="로우더" localSheetId="5">#REF!</definedName>
    <definedName name="로우더">#REF!</definedName>
    <definedName name="루핑공" localSheetId="6">#REF!</definedName>
    <definedName name="루핑공" localSheetId="5">#REF!</definedName>
    <definedName name="루핑공">#REF!</definedName>
    <definedName name="류">#REF!</definedName>
    <definedName name="리벳공">#REF!</definedName>
    <definedName name="리프트경비">[167]기중!$F$9</definedName>
    <definedName name="리프트노무">[167]기중!$F$13</definedName>
    <definedName name="리프트재료">[167]기중!$F$19</definedName>
    <definedName name="립퍼" localSheetId="6">#REF!</definedName>
    <definedName name="립퍼" localSheetId="5">#REF!</definedName>
    <definedName name="립퍼">#REF!</definedName>
    <definedName name="ㅀ" localSheetId="6">{#N/A,#N/A,TRUE,"토적및재료집계";#N/A,#N/A,TRUE,"토적및재료집계";#N/A,#N/A,TRUE,"단위량"}</definedName>
    <definedName name="ㅀ" localSheetId="5">{#N/A,#N/A,TRUE,"토적및재료집계";#N/A,#N/A,TRUE,"토적및재료집계";#N/A,#N/A,TRUE,"단위량"}</definedName>
    <definedName name="ㅀ">{#N/A,#N/A,TRUE,"토적및재료집계";#N/A,#N/A,TRUE,"토적및재료집계";#N/A,#N/A,TRUE,"단위량"}</definedName>
    <definedName name="ㅀㅎㅊㅌ">#REF!</definedName>
    <definedName name="ㅁ" localSheetId="6">{"'정산내역서'!$A$1:$I$35","'정산서(절.성토부)'!$A$1:$Q$17","'정산서(교량부)'!$A$1:$Q$84","'총괄표'!$A$1:$M$12","'시행현황'!$A$1:$G$12","'표지'!$A$1:$N$27","'정산서(절.성토부)'!$A$3:$Q$7"}</definedName>
    <definedName name="ㅁ" localSheetId="5">{"'정산내역서'!$A$1:$I$35","'정산서(절.성토부)'!$A$1:$Q$17","'정산서(교량부)'!$A$1:$Q$84","'총괄표'!$A$1:$M$12","'시행현황'!$A$1:$G$12","'표지'!$A$1:$N$27","'정산서(절.성토부)'!$A$3:$Q$7"}</definedName>
    <definedName name="ㅁ">{"'정산내역서'!$A$1:$I$35","'정산서(절.성토부)'!$A$1:$Q$17","'정산서(교량부)'!$A$1:$Q$84","'총괄표'!$A$1:$M$12","'시행현황'!$A$1:$G$12","'표지'!$A$1:$N$27","'정산서(절.성토부)'!$A$3:$Q$7"}</definedName>
    <definedName name="ㅁ1" localSheetId="6">#REF!</definedName>
    <definedName name="ㅁ1" localSheetId="5">#REF!</definedName>
    <definedName name="ㅁ1">#REF!</definedName>
    <definedName name="ㅁ100" localSheetId="6">[225]명세서!#REF!</definedName>
    <definedName name="ㅁ100" localSheetId="5">[225]명세서!#REF!</definedName>
    <definedName name="ㅁ100">[225]명세서!#REF!</definedName>
    <definedName name="ㅁ101" localSheetId="6">[226]철거산출근거!#REF!</definedName>
    <definedName name="ㅁ101" localSheetId="5">[226]철거산출근거!#REF!</definedName>
    <definedName name="ㅁ101">[226]철거산출근거!#REF!</definedName>
    <definedName name="ㅁ1100" localSheetId="6">#REF!</definedName>
    <definedName name="ㅁ1100" localSheetId="5">#REF!</definedName>
    <definedName name="ㅁ1100">#REF!</definedName>
    <definedName name="ㅁ1122" localSheetId="6">#REF!</definedName>
    <definedName name="ㅁ1122" localSheetId="5">#REF!</definedName>
    <definedName name="ㅁ1122">#REF!</definedName>
    <definedName name="ㅁ1140" localSheetId="6">#REF!</definedName>
    <definedName name="ㅁ1140" localSheetId="5">#REF!</definedName>
    <definedName name="ㅁ1140">#REF!</definedName>
    <definedName name="ㅁ12">#REF!</definedName>
    <definedName name="ㅁ127">#REF!</definedName>
    <definedName name="ㅁ134">#REF!</definedName>
    <definedName name="ㅁ15">[227]연결관암거!#REF!</definedName>
    <definedName name="ㅁ2" localSheetId="6">#REF!</definedName>
    <definedName name="ㅁ2" localSheetId="5">#REF!</definedName>
    <definedName name="ㅁ2">#REF!</definedName>
    <definedName name="ㅁ201" localSheetId="6">[226]철거산출근거!#REF!</definedName>
    <definedName name="ㅁ201" localSheetId="5">[226]철거산출근거!#REF!</definedName>
    <definedName name="ㅁ201">[226]철거산출근거!#REF!</definedName>
    <definedName name="ㅁ331" localSheetId="6">#REF!</definedName>
    <definedName name="ㅁ331" localSheetId="5">#REF!</definedName>
    <definedName name="ㅁ331">#REF!</definedName>
    <definedName name="ㅁ393" localSheetId="6">[228]Sheet3!#REF!</definedName>
    <definedName name="ㅁ393" localSheetId="5">[228]Sheet3!#REF!</definedName>
    <definedName name="ㅁ393">[228]Sheet3!#REF!</definedName>
    <definedName name="ㅁ451" localSheetId="6">#REF!</definedName>
    <definedName name="ㅁ451" localSheetId="5">#REF!</definedName>
    <definedName name="ㅁ451">#REF!</definedName>
    <definedName name="ㅁ500" localSheetId="6">[229]Baby일위대가!#REF!</definedName>
    <definedName name="ㅁ500" localSheetId="5">[229]Baby일위대가!#REF!</definedName>
    <definedName name="ㅁ500">[229]Baby일위대가!#REF!</definedName>
    <definedName name="ㅁ545" localSheetId="6">#REF!</definedName>
    <definedName name="ㅁ545" localSheetId="5">#REF!</definedName>
    <definedName name="ㅁ545">#REF!</definedName>
    <definedName name="ㅁ569" localSheetId="6">[230]일위대가!#REF!</definedName>
    <definedName name="ㅁ569" localSheetId="5">[230]일위대가!#REF!</definedName>
    <definedName name="ㅁ569">[230]일위대가!#REF!</definedName>
    <definedName name="ㅁ60" localSheetId="6">[231]직노!#REF!</definedName>
    <definedName name="ㅁ60" localSheetId="5">[231]직노!#REF!</definedName>
    <definedName name="ㅁ60">[231]직노!#REF!</definedName>
    <definedName name="ㅁ63" localSheetId="6">#REF!</definedName>
    <definedName name="ㅁ63" localSheetId="5">#REF!</definedName>
    <definedName name="ㅁ63">#REF!</definedName>
    <definedName name="ㅁ636" localSheetId="6">#REF!</definedName>
    <definedName name="ㅁ636" localSheetId="5">#REF!</definedName>
    <definedName name="ㅁ636">#REF!</definedName>
    <definedName name="ㅁ6696" localSheetId="6">[228]도급내역서!#REF!</definedName>
    <definedName name="ㅁ6696" localSheetId="5">[228]도급내역서!#REF!</definedName>
    <definedName name="ㅁ6696">[228]도급내역서!#REF!</definedName>
    <definedName name="ㅁ700" localSheetId="6">[232]건축원가!#REF!</definedName>
    <definedName name="ㅁ700" localSheetId="5">[232]건축원가!#REF!</definedName>
    <definedName name="ㅁ700">[232]건축원가!#REF!</definedName>
    <definedName name="ㅁ750" localSheetId="6">[233]건축공사실행!#REF!</definedName>
    <definedName name="ㅁ750" localSheetId="5">[233]건축공사실행!#REF!</definedName>
    <definedName name="ㅁ750">[233]건축공사실행!#REF!</definedName>
    <definedName name="ㅁ8529" localSheetId="6">[53]일반공사!#REF!</definedName>
    <definedName name="ㅁ8529" localSheetId="5">[53]일반공사!#REF!</definedName>
    <definedName name="ㅁ8529">[53]일반공사!#REF!</definedName>
    <definedName name="ㅁ863" localSheetId="6">#REF!</definedName>
    <definedName name="ㅁ863" localSheetId="5">#REF!</definedName>
    <definedName name="ㅁ863">#REF!</definedName>
    <definedName name="ㅁa1140" localSheetId="6">#REF!</definedName>
    <definedName name="ㅁa1140" localSheetId="5">#REF!</definedName>
    <definedName name="ㅁa1140">#REF!</definedName>
    <definedName name="ㅁㄱ31" localSheetId="6">#REF!</definedName>
    <definedName name="ㅁㄱ31" localSheetId="5">#REF!</definedName>
    <definedName name="ㅁㄱ31">#REF!</definedName>
    <definedName name="ㅁㄴ" hidden="1">#REF!</definedName>
    <definedName name="ㅁㄴㅁ">'[62]제-노임'!#REF!</definedName>
    <definedName name="ㅁㄴㅇ">'[234]LH3 동양시스템'!$J$35</definedName>
    <definedName name="ㅁㄴㅇㄴ" localSheetId="6" hidden="1">{#N/A,#N/A,TRUE,"토적및재료집계";#N/A,#N/A,TRUE,"토적및재료집계";#N/A,#N/A,TRUE,"단위량"}</definedName>
    <definedName name="ㅁㄴㅇㄴ" localSheetId="5" hidden="1">{#N/A,#N/A,TRUE,"토적및재료집계";#N/A,#N/A,TRUE,"토적및재료집계";#N/A,#N/A,TRUE,"단위량"}</definedName>
    <definedName name="ㅁㄴㅇㄴ" hidden="1">{#N/A,#N/A,TRUE,"토적및재료집계";#N/A,#N/A,TRUE,"토적및재료집계";#N/A,#N/A,TRUE,"단위량"}</definedName>
    <definedName name="ㅁㄴㅇㄹ" hidden="1">#REF!</definedName>
    <definedName name="ㅁㄴㅇ류" hidden="1">#REF!</definedName>
    <definedName name="ㅁㄴㅇㄻㄴㅇㄹㄴ" hidden="1">#REF!</definedName>
    <definedName name="ㅁㄴㅇㅁㄴㅇ" localSheetId="6" hidden="1">#REF!</definedName>
    <definedName name="ㅁㄴㅇㅁㄴㅇ" localSheetId="5" hidden="1">#REF!</definedName>
    <definedName name="ㅁㄴㅇㅁㄴㅇ" hidden="1">#REF!</definedName>
    <definedName name="ㅁㄴㅇㅇ" localSheetId="6">'[48] 설계내역서(전기).xlsx'!ㅁㄴㅇㅇ</definedName>
    <definedName name="ㅁㄴㅇㅇ" localSheetId="5">'[48] 설계내역서(전기).xlsx'!ㅁㄴㅇㅇ</definedName>
    <definedName name="ㅁㄴㅇㅇ">'[49] 설계내역서(전기).xlsx'!ㅁㄴㅇㅇ</definedName>
    <definedName name="ㅁㄴㅇㅋㅌㅊㅍ" localSheetId="6" hidden="1">#REF!</definedName>
    <definedName name="ㅁㄴㅇㅋㅌㅊㅍ" localSheetId="5" hidden="1">#REF!</definedName>
    <definedName name="ㅁㄴㅇㅋㅌㅊㅍ" hidden="1">#REF!</definedName>
    <definedName name="ㅁㄴㅇㅍㄴㅇㄴ" hidden="1">'[40]98수문일위'!$A$1:$P$2004</definedName>
    <definedName name="ㅁㄴㅊㅍㅁㅌㅊ펌ㄴㅇㄹ" hidden="1">#REF!</definedName>
    <definedName name="ㅁㄴㅌㄴ" localSheetId="6" hidden="1">{"'자리배치도'!$AG$1:$CI$28"}</definedName>
    <definedName name="ㅁㄴㅌㄴ" localSheetId="5" hidden="1">{"'자리배치도'!$AG$1:$CI$28"}</definedName>
    <definedName name="ㅁㄴㅌㄴ" hidden="1">{"'자리배치도'!$AG$1:$CI$28"}</definedName>
    <definedName name="ㅁㄻ">#N/A</definedName>
    <definedName name="ㅁㄻㄴㅇㄹㄴㅇㄹㄴ" hidden="1">#REF!</definedName>
    <definedName name="ㅁㅁ" localSheetId="6">'[48] 설계내역서(전기).xlsx'!ㅁㅁ</definedName>
    <definedName name="ㅁㅁ" localSheetId="5">'[48] 설계내역서(전기).xlsx'!ㅁㅁ</definedName>
    <definedName name="ㅁㅁ">'[49] 설계내역서(전기).xlsx'!ㅁㅁ</definedName>
    <definedName name="ㅁㅁ158" localSheetId="6">#REF!</definedName>
    <definedName name="ㅁㅁ158" localSheetId="5">#REF!</definedName>
    <definedName name="ㅁㅁ158">#REF!</definedName>
    <definedName name="ㅁㅁ185">[18]Sheet2!$R$14</definedName>
    <definedName name="ㅁㅁㅁ" localSheetId="6">'[48] 설계내역서(전기).xlsx'!ㅁㅁㅁ</definedName>
    <definedName name="ㅁㅁㅁ" localSheetId="5">'[48] 설계내역서(전기).xlsx'!ㅁㅁㅁ</definedName>
    <definedName name="ㅁㅁㅁ">'[49] 설계내역서(전기).xlsx'!ㅁㅁㅁ</definedName>
    <definedName name="ㅁㅁㅁㅁㅁ" localSheetId="6">#REF!</definedName>
    <definedName name="ㅁㅁㅁㅁㅁ" localSheetId="5">#REF!</definedName>
    <definedName name="ㅁㅁㅁㅁㅁ">#REF!</definedName>
    <definedName name="ㅁㅁㅁㅁㅁㅁ" localSheetId="6" hidden="1">#REF!</definedName>
    <definedName name="ㅁㅁㅁㅁㅁㅁ" localSheetId="5" hidden="1">#REF!</definedName>
    <definedName name="ㅁㅁㅁㅁㅁㅁ" hidden="1">#REF!</definedName>
    <definedName name="ㅁㅂ" localSheetId="6">'[235]N賃率-職'!#REF!</definedName>
    <definedName name="ㅁㅂ" localSheetId="5">'[235]N賃率-職'!#REF!</definedName>
    <definedName name="ㅁㅂ">'[235]N賃率-職'!#REF!</definedName>
    <definedName name="ㅁㅇ" localSheetId="6">#REF!</definedName>
    <definedName name="ㅁㅇ" localSheetId="5">#REF!</definedName>
    <definedName name="ㅁㅇ">#REF!</definedName>
    <definedName name="ㅁ인ㅍㅁ닟ㅍㅁㄴㅇㄹ" localSheetId="6" hidden="1">#REF!</definedName>
    <definedName name="ㅁ인ㅍㅁ닟ㅍㅁㄴㅇㄹ" localSheetId="5" hidden="1">#REF!</definedName>
    <definedName name="ㅁ인ㅍㅁ닟ㅍㅁㄴㅇㄹ" hidden="1">#REF!</definedName>
    <definedName name="ㅁ읾ㄴㅇㄻ" localSheetId="6" hidden="1">#REF!</definedName>
    <definedName name="ㅁ읾ㄴㅇㄻ" localSheetId="5" hidden="1">#REF!</definedName>
    <definedName name="ㅁ읾ㄴㅇㄻ" hidden="1">#REF!</definedName>
    <definedName name="ㅁㅈㄷㅅㅂㄱ흎ㅊ퓨" hidden="1">#REF!</definedName>
    <definedName name="ㅁㅊㅇㅍㅁㄴㅇㄻㄴㅇㄹ" hidden="1">#REF!</definedName>
    <definedName name="마" localSheetId="6">{"'정산내역서'!$A$1:$I$35","'정산서(절.성토부)'!$A$1:$Q$17","'정산서(교량부)'!$A$1:$Q$84","'총괄표'!$A$1:$M$12","'시행현황'!$A$1:$G$12","'표지'!$A$1:$N$27","'정산서(절.성토부)'!$A$3:$Q$7"}</definedName>
    <definedName name="마" localSheetId="5">{"'정산내역서'!$A$1:$I$35","'정산서(절.성토부)'!$A$1:$Q$17","'정산서(교량부)'!$A$1:$Q$84","'총괄표'!$A$1:$M$12","'시행현황'!$A$1:$G$12","'표지'!$A$1:$N$27","'정산서(절.성토부)'!$A$3:$Q$7"}</definedName>
    <definedName name="마">{"'정산내역서'!$A$1:$I$35","'정산서(절.성토부)'!$A$1:$Q$17","'정산서(교량부)'!$A$1:$Q$84","'총괄표'!$A$1:$M$12","'시행현황'!$A$1:$G$12","'표지'!$A$1:$N$27","'정산서(절.성토부)'!$A$3:$Q$7"}</definedName>
    <definedName name="마가목R3">[155]데이타!$E$160</definedName>
    <definedName name="마가목R5">[155]데이타!$E$161</definedName>
    <definedName name="마가목R7">[155]데이타!$E$162</definedName>
    <definedName name="마마마" localSheetId="6">#REF!</definedName>
    <definedName name="마마마" localSheetId="5">#REF!</definedName>
    <definedName name="마마마">#REF!</definedName>
    <definedName name="마부_우마차포함" localSheetId="6">#REF!</definedName>
    <definedName name="마부_우마차포함" localSheetId="5">#REF!</definedName>
    <definedName name="마부_우마차포함">#REF!</definedName>
    <definedName name="마스콘수량" localSheetId="6">#REF!</definedName>
    <definedName name="마스콘수량" localSheetId="5">#REF!</definedName>
    <definedName name="마스콘수량">#REF!</definedName>
    <definedName name="마음" localSheetId="6">#REF!,#REF!</definedName>
    <definedName name="마음" localSheetId="5">#REF!,#REF!</definedName>
    <definedName name="마음">#REF!,#REF!</definedName>
    <definedName name="마찰각">#REF!</definedName>
    <definedName name="말" localSheetId="6">BlankMacro1</definedName>
    <definedName name="말" localSheetId="5">BlankMacro1</definedName>
    <definedName name="말">BlankMacro1</definedName>
    <definedName name="말뚝길이" localSheetId="6">#REF!</definedName>
    <definedName name="말뚝길이" localSheetId="5">#REF!</definedName>
    <definedName name="말뚝길이">#REF!</definedName>
    <definedName name="말뚝두께" localSheetId="6">#REF!</definedName>
    <definedName name="말뚝두께" localSheetId="5">#REF!</definedName>
    <definedName name="말뚝두께">#REF!</definedName>
    <definedName name="말뚝속채움" localSheetId="6">#REF!</definedName>
    <definedName name="말뚝속채움" localSheetId="5">#REF!</definedName>
    <definedName name="말뚝속채움">#REF!</definedName>
    <definedName name="말뚝시험비">#REF!</definedName>
    <definedName name="말뚝열수">#REF!</definedName>
    <definedName name="말뚝이음">#REF!</definedName>
    <definedName name="말뚝직경">#REF!</definedName>
    <definedName name="말뚝행수">#REF!</definedName>
    <definedName name="말발도리1003">[155]데이타!$E$163</definedName>
    <definedName name="말발도리1204">[155]데이타!$E$164</definedName>
    <definedName name="말발도리1506">[155]데이타!$E$165</definedName>
    <definedName name="매끈한마감" localSheetId="6">#REF!</definedName>
    <definedName name="매끈한마감" localSheetId="5">#REF!</definedName>
    <definedName name="매끈한마감">#REF!</definedName>
    <definedName name="매당가격" localSheetId="6">#REF!</definedName>
    <definedName name="매당가격" localSheetId="5">#REF!</definedName>
    <definedName name="매당가격">#REF!</definedName>
    <definedName name="매입개방">[72]DATA!$E$6:$F$15</definedName>
    <definedName name="매자0804">[155]데이타!$E$166</definedName>
    <definedName name="매자1005">[155]데이타!$E$167</definedName>
    <definedName name="매크로1" localSheetId="6">'구매물품(HW)'!매크로1</definedName>
    <definedName name="매크로1" localSheetId="5">하드웨어산출!매크로1</definedName>
    <definedName name="매크로1">매크로1</definedName>
    <definedName name="매크로11">[236]!매크로11</definedName>
    <definedName name="매크로2">[237]Macro3!#REF!</definedName>
    <definedName name="매크로4">[236]!매크로4</definedName>
    <definedName name="매화R10">[155]데이타!$E$174</definedName>
    <definedName name="매화R4">[155]데이타!$E$171</definedName>
    <definedName name="매화R6">[155]데이타!$E$172</definedName>
    <definedName name="매화R8">[155]데이타!$E$173</definedName>
    <definedName name="맥문동" localSheetId="6">#REF!</definedName>
    <definedName name="맥문동" localSheetId="5">#REF!</definedName>
    <definedName name="맥문동">#REF!</definedName>
    <definedName name="맨_거">[238]단위수량!$H$12</definedName>
    <definedName name="맨_두겅">[156]수량산출!$R$37</definedName>
    <definedName name="맨_벽">[238]단위수량!$H$7</definedName>
    <definedName name="맨홀자재집계표">[239]원형1호맨홀토공수량!#REF!</definedName>
    <definedName name="맨홀집계" localSheetId="6">#REF!</definedName>
    <definedName name="맨홀집계" localSheetId="5">#REF!</definedName>
    <definedName name="맨홀집계">#REF!</definedName>
    <definedName name="맨홀철근집계" localSheetId="6">#REF!</definedName>
    <definedName name="맨홀철근집계" localSheetId="5">#REF!</definedName>
    <definedName name="맨홀철근집계">#REF!</definedName>
    <definedName name="맨홀토공단위수량" localSheetId="6">#REF!</definedName>
    <definedName name="맨홀토공단위수량" localSheetId="5">#REF!</definedName>
    <definedName name="맨홀토공단위수량">#REF!</definedName>
    <definedName name="맨홀평균높이산출">#REF!</definedName>
    <definedName name="맷수">#REF!</definedName>
    <definedName name="머" localSheetId="6" hidden="1">{"'자리배치도'!$AG$1:$CI$28"}</definedName>
    <definedName name="머" localSheetId="5" hidden="1">{"'자리배치도'!$AG$1:$CI$28"}</definedName>
    <definedName name="머" hidden="1">{"'자리배치도'!$AG$1:$CI$28"}</definedName>
    <definedName name="메1">'[240]교대(A1)'!#REF!</definedName>
    <definedName name="메2" localSheetId="6">#REF!</definedName>
    <definedName name="메2" localSheetId="5">#REF!</definedName>
    <definedName name="메2">#REF!</definedName>
    <definedName name="메타B10">[155]데이타!$E$179</definedName>
    <definedName name="메타B12">[155]데이타!$E$180</definedName>
    <definedName name="메타B15">[155]데이타!$E$181</definedName>
    <definedName name="메타B18">[155]데이타!$E$182</definedName>
    <definedName name="메타B4">[155]데이타!$E$175</definedName>
    <definedName name="메타B5">[155]데이타!$E$176</definedName>
    <definedName name="메타B6">[155]데이타!$E$177</definedName>
    <definedName name="메타B8">[155]데이타!$E$178</definedName>
    <definedName name="멘트" localSheetId="6">#REF!</definedName>
    <definedName name="멘트" localSheetId="5">#REF!</definedName>
    <definedName name="멘트">#REF!</definedName>
    <definedName name="면적" localSheetId="6">#REF!</definedName>
    <definedName name="면적" localSheetId="5">#REF!</definedName>
    <definedName name="면적">#REF!</definedName>
    <definedName name="면적산출">[241]증감대비!$A$1:$F$83</definedName>
    <definedName name="명당평수" localSheetId="6">#REF!</definedName>
    <definedName name="명당평수" localSheetId="5">#REF!</definedName>
    <definedName name="명당평수">#REF!</definedName>
    <definedName name="명암" localSheetId="6">#REF!</definedName>
    <definedName name="명암" localSheetId="5">#REF!</definedName>
    <definedName name="명암">#REF!</definedName>
    <definedName name="명암2" localSheetId="6">#REF!</definedName>
    <definedName name="명암2" localSheetId="5">#REF!</definedName>
    <definedName name="명암2">#REF!</definedName>
    <definedName name="명원">#REF!</definedName>
    <definedName name="명자0604">[155]데이타!$E$183</definedName>
    <definedName name="명자0805">[155]데이타!$E$184</definedName>
    <definedName name="명자1006">[155]데이타!$E$185</definedName>
    <definedName name="명자1208">[155]데이타!$E$186</definedName>
    <definedName name="명칭">[242]건축토목내역!#REF!</definedName>
    <definedName name="모" localSheetId="6">#REF!</definedName>
    <definedName name="모" localSheetId="5">#REF!</definedName>
    <definedName name="모">#REF!</definedName>
    <definedName name="모감주R10">[155]데이타!$E$190</definedName>
    <definedName name="모감주R4">[155]데이타!$E$187</definedName>
    <definedName name="모감주R6">[155]데이타!$E$188</definedName>
    <definedName name="모감주R8">[155]데이타!$E$189</definedName>
    <definedName name="모감주나무H3.0xR10" localSheetId="6">#REF!</definedName>
    <definedName name="모감주나무H3.0xR10" localSheetId="5">#REF!</definedName>
    <definedName name="모감주나무H3.0xR10">#REF!</definedName>
    <definedName name="모과2005">[155]데이타!$E$191</definedName>
    <definedName name="모과2507">[155]데이타!$E$192</definedName>
    <definedName name="모과R10">[155]데이타!$E$195</definedName>
    <definedName name="모과R12">[155]데이타!$E$196</definedName>
    <definedName name="모과R15">[155]데이타!$E$197</definedName>
    <definedName name="모과R20">[155]데이타!$E$198</definedName>
    <definedName name="모과R25">[155]데이타!$E$199</definedName>
    <definedName name="모과R5">[155]데이타!$E$193</definedName>
    <definedName name="모과R8">[155]데이타!$E$194</definedName>
    <definedName name="모과나무" localSheetId="6">#REF!</definedName>
    <definedName name="모과나무" localSheetId="5">#REF!</definedName>
    <definedName name="모과나무">#REF!</definedName>
    <definedName name="모과나무H2.5" localSheetId="6">#REF!</definedName>
    <definedName name="모과나무H2.5" localSheetId="5">#REF!</definedName>
    <definedName name="모과나무H2.5">#REF!</definedName>
    <definedName name="모과나무H3.5" localSheetId="6">#REF!</definedName>
    <definedName name="모과나무H3.5" localSheetId="5">#REF!</definedName>
    <definedName name="모과나무H3.5">#REF!</definedName>
    <definedName name="모냐" hidden="1">#REF!</definedName>
    <definedName name="모니터">#REF!</definedName>
    <definedName name="모란5가지">[155]데이타!$E$200</definedName>
    <definedName name="모란6가지">[155]데이타!$E$201</definedName>
    <definedName name="모래">[167]단가!$C$278</definedName>
    <definedName name="모래1" localSheetId="6">#REF!</definedName>
    <definedName name="모래1" localSheetId="5">#REF!</definedName>
    <definedName name="모래1">#REF!</definedName>
    <definedName name="모래300" localSheetId="6">[16]대로근거!#REF!</definedName>
    <definedName name="모래300" localSheetId="5">[16]대로근거!#REF!</definedName>
    <definedName name="모래300">[16]대로근거!#REF!</definedName>
    <definedName name="모래350" localSheetId="6">[16]대로근거!#REF!</definedName>
    <definedName name="모래350" localSheetId="5">[16]대로근거!#REF!</definedName>
    <definedName name="모래350">[16]대로근거!#REF!</definedName>
    <definedName name="모래분사공" localSheetId="6">#REF!</definedName>
    <definedName name="모래분사공" localSheetId="5">#REF!</definedName>
    <definedName name="모래분사공">#REF!</definedName>
    <definedName name="모터그레이더" localSheetId="6">#REF!</definedName>
    <definedName name="모터그레이더" localSheetId="5">#REF!</definedName>
    <definedName name="모터그레이더">#REF!</definedName>
    <definedName name="모해" localSheetId="6">#REF!</definedName>
    <definedName name="모해" localSheetId="5">#REF!</definedName>
    <definedName name="모해">#REF!</definedName>
    <definedName name="목">#REF!</definedName>
    <definedName name="목도">#REF!</definedName>
    <definedName name="목도001">#REF!</definedName>
    <definedName name="목도002">#REF!</definedName>
    <definedName name="목도011">#REF!</definedName>
    <definedName name="목도012">#REF!</definedName>
    <definedName name="목도982">#REF!</definedName>
    <definedName name="목도991">#REF!</definedName>
    <definedName name="목도992">#REF!</definedName>
    <definedName name="목도공">#REF!</definedName>
    <definedName name="목련R10">[155]데이타!$E$206</definedName>
    <definedName name="목련R12">[155]데이타!$E$207</definedName>
    <definedName name="목련R15">[155]데이타!$E$208</definedName>
    <definedName name="목련R20">[155]데이타!$E$209</definedName>
    <definedName name="목련R4">[155]데이타!$E$202</definedName>
    <definedName name="목련R5">[155]데이타!$E$203</definedName>
    <definedName name="목련R6">[155]데이타!$E$204</definedName>
    <definedName name="목련R8">[155]데이타!$E$205</definedName>
    <definedName name="목백합" localSheetId="6">#REF!</definedName>
    <definedName name="목백합" localSheetId="5">#REF!</definedName>
    <definedName name="목백합">#REF!</definedName>
    <definedName name="목서1506">[155]데이타!$E$213</definedName>
    <definedName name="목서2012">[155]데이타!$E$214</definedName>
    <definedName name="목서2515">[155]데이타!$E$215</definedName>
    <definedName name="목수국1006">[155]데이타!$E$210</definedName>
    <definedName name="목수국1208">[155]데이타!$E$211</definedName>
    <definedName name="목수국1510">[155]데이타!$E$212</definedName>
    <definedName name="목조각공" localSheetId="6">#REF!</definedName>
    <definedName name="목조각공" localSheetId="5">#REF!</definedName>
    <definedName name="목조각공">#REF!</definedName>
    <definedName name="목조각공001" localSheetId="6">#REF!</definedName>
    <definedName name="목조각공001" localSheetId="5">#REF!</definedName>
    <definedName name="목조각공001">#REF!</definedName>
    <definedName name="목조각공002" localSheetId="6">#REF!</definedName>
    <definedName name="목조각공002" localSheetId="5">#REF!</definedName>
    <definedName name="목조각공002">#REF!</definedName>
    <definedName name="목조각공011">#REF!</definedName>
    <definedName name="목조각공012">#REF!</definedName>
    <definedName name="목조각공982">#REF!</definedName>
    <definedName name="목조각공991">#REF!</definedName>
    <definedName name="목조각공992">#REF!</definedName>
    <definedName name="무">#REF!</definedName>
    <definedName name="무궁화">#REF!</definedName>
    <definedName name="무궁화1003">[155]데이타!$E$216</definedName>
    <definedName name="무궁화1203">[155]데이타!$E$217</definedName>
    <definedName name="무궁화1504">[155]데이타!$E$218</definedName>
    <definedName name="무궁화1805">[155]데이타!$E$219</definedName>
    <definedName name="무궁화2006">[155]데이타!$E$220</definedName>
    <definedName name="무근" localSheetId="6">#REF!</definedName>
    <definedName name="무근" localSheetId="5">#REF!</definedName>
    <definedName name="무근">#REF!</definedName>
    <definedName name="무근콘경" localSheetId="6">[161]관급자재대!#REF!</definedName>
    <definedName name="무근콘경" localSheetId="5">[161]관급자재대!#REF!</definedName>
    <definedName name="무근콘경">[161]관급자재대!#REF!</definedName>
    <definedName name="무근콘노" localSheetId="6">[161]관급자재대!#REF!</definedName>
    <definedName name="무근콘노" localSheetId="5">[161]관급자재대!#REF!</definedName>
    <definedName name="무근콘노">[161]관급자재대!#REF!</definedName>
    <definedName name="무근콘재">[161]관급자재대!#REF!</definedName>
    <definedName name="무근콘크리트타설" localSheetId="6">#REF!</definedName>
    <definedName name="무근콘크리트타설" localSheetId="5">#REF!</definedName>
    <definedName name="무근콘크리트타설">#REF!</definedName>
    <definedName name="무근콘크리트헐기" localSheetId="6">#REF!</definedName>
    <definedName name="무근콘크리트헐기" localSheetId="5">#REF!</definedName>
    <definedName name="무근콘크리트헐기">#REF!</definedName>
    <definedName name="무농1호" localSheetId="6">#REF!</definedName>
    <definedName name="무농1호" localSheetId="5">#REF!</definedName>
    <definedName name="무농1호">#REF!</definedName>
    <definedName name="무농2호">#REF!</definedName>
    <definedName name="무늬">#REF!</definedName>
    <definedName name="무늬거푸집">#REF!</definedName>
    <definedName name="무사복구">[169]일위대가!#REF!</definedName>
    <definedName name="무선" localSheetId="6">#REF!</definedName>
    <definedName name="무선" localSheetId="5">#REF!</definedName>
    <definedName name="무선">#REF!</definedName>
    <definedName name="무선안">[243]인건비!$B$18</definedName>
    <definedName name="무선안테나" localSheetId="6">#REF!</definedName>
    <definedName name="무선안테나" localSheetId="5">#REF!</definedName>
    <definedName name="무선안테나">#REF!</definedName>
    <definedName name="무선안테나공" localSheetId="6">#REF!</definedName>
    <definedName name="무선안테나공" localSheetId="5">#REF!</definedName>
    <definedName name="무선안테나공">#REF!</definedName>
    <definedName name="무선안테나공001" localSheetId="6">#REF!</definedName>
    <definedName name="무선안테나공001" localSheetId="5">#REF!</definedName>
    <definedName name="무선안테나공001">#REF!</definedName>
    <definedName name="무선안테나공002">#REF!</definedName>
    <definedName name="무선안테나공011">#REF!</definedName>
    <definedName name="무선안테나공012">#REF!</definedName>
    <definedName name="무선안테나공982">#REF!</definedName>
    <definedName name="무선안테나공991">#REF!</definedName>
    <definedName name="무선안테나공992">#REF!</definedName>
    <definedName name="무수축.J">[77]진주방향!$AN$110</definedName>
    <definedName name="무수축콘크리트" localSheetId="6">#REF!</definedName>
    <definedName name="무수축콘크리트" localSheetId="5">#REF!</definedName>
    <definedName name="무수축콘크리트">#REF!</definedName>
    <definedName name="무안">[244]노무비!$B$12</definedName>
    <definedName name="문서의_처음" localSheetId="6">#REF!</definedName>
    <definedName name="문서의_처음" localSheetId="5">#REF!</definedName>
    <definedName name="문서의_처음">#REF!</definedName>
    <definedName name="문화1" localSheetId="6">[245]원가계산서!#REF!</definedName>
    <definedName name="문화1" localSheetId="5">[245]원가계산서!#REF!</definedName>
    <definedName name="문화1">[245]원가계산서!#REF!</definedName>
    <definedName name="문화A" localSheetId="6">[245]원가계산서!#REF!</definedName>
    <definedName name="문화A" localSheetId="5">[245]원가계산서!#REF!</definedName>
    <definedName name="문화A">[245]원가계산서!#REF!</definedName>
    <definedName name="문화재직종" localSheetId="6">#REF!</definedName>
    <definedName name="문화재직종" localSheetId="5">#REF!</definedName>
    <definedName name="문화재직종">#REF!</definedName>
    <definedName name="문화정보1" localSheetId="6">[246]원가계산서!#REF!</definedName>
    <definedName name="문화정보1" localSheetId="5">[246]원가계산서!#REF!</definedName>
    <definedName name="문화정보1">[246]원가계산서!#REF!</definedName>
    <definedName name="문화정보표지" localSheetId="6">[245]원가계산서!#REF!</definedName>
    <definedName name="문화정보표지" localSheetId="5">[245]원가계산서!#REF!</definedName>
    <definedName name="문화정보표지">[245]원가계산서!#REF!</definedName>
    <definedName name="물" localSheetId="6">#REF!</definedName>
    <definedName name="물" localSheetId="5">#REF!</definedName>
    <definedName name="물">#REF!</definedName>
    <definedName name="물가" localSheetId="6">#REF!</definedName>
    <definedName name="물가" localSheetId="5">#REF!</definedName>
    <definedName name="물가">#REF!</definedName>
    <definedName name="물가자료" localSheetId="6">#REF!</definedName>
    <definedName name="물가자료" localSheetId="5">#REF!</definedName>
    <definedName name="물가자료">#REF!</definedName>
    <definedName name="물가정보">#REF!</definedName>
    <definedName name="물가지수">#REF!</definedName>
    <definedName name="물건">#REF!</definedName>
    <definedName name="물량">#REF!</definedName>
    <definedName name="물탱크">#REF!</definedName>
    <definedName name="물푸기">#REF!</definedName>
    <definedName name="물푸레R5">[155]데이타!$E$221</definedName>
    <definedName name="물푸레R6">[155]데이타!$E$222</definedName>
    <definedName name="물푸레R8">[155]데이타!$E$223</definedName>
    <definedName name="뭐야" localSheetId="6">#REF!</definedName>
    <definedName name="뭐야" localSheetId="5">#REF!</definedName>
    <definedName name="뭐야">#REF!</definedName>
    <definedName name="뮤" localSheetId="6">#REF!</definedName>
    <definedName name="뮤" localSheetId="5">#REF!</definedName>
    <definedName name="뮤">#REF!</definedName>
    <definedName name="뮤2" localSheetId="6">#REF!</definedName>
    <definedName name="뮤2" localSheetId="5">#REF!</definedName>
    <definedName name="뮤2">#REF!</definedName>
    <definedName name="뮻" localSheetId="6" hidden="1">{"'자리배치도'!$AG$1:$CI$28"}</definedName>
    <definedName name="뮻" localSheetId="5" hidden="1">{"'자리배치도'!$AG$1:$CI$28"}</definedName>
    <definedName name="뮻" hidden="1">{"'자리배치도'!$AG$1:$CI$28"}</definedName>
    <definedName name="미">[247]공통가설!#REF!</definedName>
    <definedName name="미_장_공" localSheetId="6">#REF!</definedName>
    <definedName name="미_장_공" localSheetId="5">#REF!</definedName>
    <definedName name="미_장_공">#REF!</definedName>
    <definedName name="미선0804">[155]데이타!$E$224</definedName>
    <definedName name="미선1206">[155]데이타!$E$225</definedName>
    <definedName name="미스미스타" localSheetId="6">#REF!</definedName>
    <definedName name="미스미스타" localSheetId="5">#REF!</definedName>
    <definedName name="미스미스타">#REF!</definedName>
    <definedName name="미장">[243]인건비!$B$22</definedName>
    <definedName name="미장공" localSheetId="6">#REF!</definedName>
    <definedName name="미장공" localSheetId="5">#REF!</definedName>
    <definedName name="미장공">#REF!</definedName>
    <definedName name="미장공001" localSheetId="6">#REF!</definedName>
    <definedName name="미장공001" localSheetId="5">#REF!</definedName>
    <definedName name="미장공001">#REF!</definedName>
    <definedName name="미장공002" localSheetId="6">#REF!</definedName>
    <definedName name="미장공002" localSheetId="5">#REF!</definedName>
    <definedName name="미장공002">#REF!</definedName>
    <definedName name="미장공011">#REF!</definedName>
    <definedName name="미장공012">#REF!</definedName>
    <definedName name="미장공982">#REF!</definedName>
    <definedName name="미장공991">#REF!</definedName>
    <definedName name="미장공992">#REF!</definedName>
    <definedName name="ㅂ" localSheetId="6">{"'정산내역서'!$A$1:$I$35","'정산서(절.성토부)'!$A$1:$Q$17","'정산서(교량부)'!$A$1:$Q$84","'총괄표'!$A$1:$M$12","'시행현황'!$A$1:$G$12","'표지'!$A$1:$N$27","'정산서(절.성토부)'!$A$3:$Q$7"}</definedName>
    <definedName name="ㅂ" localSheetId="5">{"'정산내역서'!$A$1:$I$35","'정산서(절.성토부)'!$A$1:$Q$17","'정산서(교량부)'!$A$1:$Q$84","'총괄표'!$A$1:$M$12","'시행현황'!$A$1:$G$12","'표지'!$A$1:$N$27","'정산서(절.성토부)'!$A$3:$Q$7"}</definedName>
    <definedName name="ㅂ">{"'정산내역서'!$A$1:$I$35","'정산서(절.성토부)'!$A$1:$Q$17","'정산서(교량부)'!$A$1:$Q$84","'총괄표'!$A$1:$M$12","'시행현황'!$A$1:$G$12","'표지'!$A$1:$N$27","'정산서(절.성토부)'!$A$3:$Q$7"}</definedName>
    <definedName name="㉥공__㉥사__㉥_">#REF!</definedName>
    <definedName name="ㅂㅂ" localSheetId="6">'[48] 설계내역서(전기).xlsx'!ㅂㅂ</definedName>
    <definedName name="ㅂㅂ" localSheetId="5">'[48] 설계내역서(전기).xlsx'!ㅂㅂ</definedName>
    <definedName name="ㅂㅂ">'[49] 설계내역서(전기).xlsx'!ㅂㅂ</definedName>
    <definedName name="ㅂㅂㅂ" localSheetId="6">#REF!</definedName>
    <definedName name="ㅂㅂㅂ" localSheetId="5">#REF!</definedName>
    <definedName name="ㅂㅂㅂ">#REF!</definedName>
    <definedName name="ㅂㅂㅂㅂㅂ" localSheetId="6">#REF!</definedName>
    <definedName name="ㅂㅂㅂㅂㅂ" localSheetId="5">#REF!</definedName>
    <definedName name="ㅂㅂㅂㅂㅂ">#REF!</definedName>
    <definedName name="ㅂㅈㄷ" localSheetId="6">[82]I一般比!#REF!</definedName>
    <definedName name="ㅂㅈㄷ" localSheetId="5">[82]I一般比!#REF!</definedName>
    <definedName name="ㅂㅈㄷ">[82]I一般比!#REF!</definedName>
    <definedName name="ㅂㅈㄷㄱ">'[248]20관리비율'!$A$1:$D$25</definedName>
    <definedName name="바" localSheetId="6">{"'정산내역서'!$A$1:$I$35","'정산서(절.성토부)'!$A$1:$Q$17","'정산서(교량부)'!$A$1:$Q$84","'총괄표'!$A$1:$M$12","'시행현황'!$A$1:$G$12","'표지'!$A$1:$N$27","'정산서(절.성토부)'!$A$3:$Q$7"}</definedName>
    <definedName name="바" localSheetId="5">{"'정산내역서'!$A$1:$I$35","'정산서(절.성토부)'!$A$1:$Q$17","'정산서(교량부)'!$A$1:$Q$84","'총괄표'!$A$1:$M$12","'시행현황'!$A$1:$G$12","'표지'!$A$1:$N$27","'정산서(절.성토부)'!$A$3:$Q$7"}</definedName>
    <definedName name="바">{"'정산내역서'!$A$1:$I$35","'정산서(절.성토부)'!$A$1:$Q$17","'정산서(교량부)'!$A$1:$Q$84","'총괄표'!$A$1:$M$12","'시행현황'!$A$1:$G$12","'표지'!$A$1:$N$27","'정산서(절.성토부)'!$A$3:$Q$7"}</definedName>
    <definedName name="바보" localSheetId="6">'[48] 설계내역서(전기).xlsx'!바보</definedName>
    <definedName name="바보" localSheetId="5">'[48] 설계내역서(전기).xlsx'!바보</definedName>
    <definedName name="바보">'[49] 설계내역서(전기).xlsx'!바보</definedName>
    <definedName name="바이브레타공" localSheetId="6">#REF!</definedName>
    <definedName name="바이브레타공" localSheetId="5">#REF!</definedName>
    <definedName name="바이브레타공">#REF!</definedName>
    <definedName name="바이브레타콘크리트공_광의" localSheetId="6">#REF!</definedName>
    <definedName name="바이브레타콘크리트공_광의" localSheetId="5">#REF!</definedName>
    <definedName name="바이브레타콘크리트공_광의">#REF!</definedName>
    <definedName name="바탕" localSheetId="6">#REF!</definedName>
    <definedName name="바탕" localSheetId="5">#REF!</definedName>
    <definedName name="바탕">#REF!</definedName>
    <definedName name="박인수내역서" localSheetId="6">'[48] 설계내역서(전기).xlsx'!박인수내역서</definedName>
    <definedName name="박인수내역서" localSheetId="5">'[48] 설계내역서(전기).xlsx'!박인수내역서</definedName>
    <definedName name="박인수내역서">'[49] 설계내역서(전기).xlsx'!박인수내역서</definedName>
    <definedName name="박태기" localSheetId="6">#REF!</definedName>
    <definedName name="박태기" localSheetId="5">#REF!</definedName>
    <definedName name="박태기">#REF!</definedName>
    <definedName name="반송1012">[155]데이타!$E$148</definedName>
    <definedName name="반송1215">[155]데이타!$E$149</definedName>
    <definedName name="반송1518">[155]데이타!$E$150</definedName>
    <definedName name="반송1520">[155]데이타!$E$151</definedName>
    <definedName name="반송2022">[155]데이타!$E$152</definedName>
    <definedName name="반영">[244]노무비!$B$2</definedName>
    <definedName name="반영근">[244]노무비!$B$10</definedName>
    <definedName name="반영근1">[244]노무비!$B$8</definedName>
    <definedName name="발신기" localSheetId="6">#REF!</definedName>
    <definedName name="발신기" localSheetId="5">#REF!</definedName>
    <definedName name="발신기">#REF!</definedName>
    <definedName name="발주처" localSheetId="6">#REF!</definedName>
    <definedName name="발주처" localSheetId="5">#REF!</definedName>
    <definedName name="발주처">#REF!</definedName>
    <definedName name="발포수지">[167]단가!$C$228</definedName>
    <definedName name="밧데리" localSheetId="6">#REF!</definedName>
    <definedName name="밧데리" localSheetId="5">#REF!</definedName>
    <definedName name="밧데리">#REF!</definedName>
    <definedName name="방" localSheetId="6">#REF!</definedName>
    <definedName name="방" localSheetId="5">#REF!</definedName>
    <definedName name="방">#REF!</definedName>
    <definedName name="방_모">[202]수량산출!$R$164</definedName>
    <definedName name="방송" localSheetId="6">BlankMacro1</definedName>
    <definedName name="방송" localSheetId="5">BlankMacro1</definedName>
    <definedName name="방송">BlankMacro1</definedName>
    <definedName name="방송공량" localSheetId="6">#REF!</definedName>
    <definedName name="방송공량" localSheetId="5">#REF!</definedName>
    <definedName name="방송공량">#REF!</definedName>
    <definedName name="방송설비" localSheetId="6">#REF!</definedName>
    <definedName name="방송설비" localSheetId="5">#REF!</definedName>
    <definedName name="방송설비">#REF!</definedName>
    <definedName name="방송인공산출" localSheetId="6">BlankMacro1</definedName>
    <definedName name="방송인공산출" localSheetId="5">BlankMacro1</definedName>
    <definedName name="방송인공산출">BlankMacro1</definedName>
    <definedName name="방송자재인공산출" localSheetId="6">BlankMacro1</definedName>
    <definedName name="방송자재인공산출" localSheetId="5">BlankMacro1</definedName>
    <definedName name="방송자재인공산출">BlankMacro1</definedName>
    <definedName name="방수">[243]인건비!$B$21</definedName>
    <definedName name="방수공" localSheetId="6">#REF!</definedName>
    <definedName name="방수공" localSheetId="5">#REF!</definedName>
    <definedName name="방수공">#REF!</definedName>
    <definedName name="방수공001" localSheetId="6">#REF!</definedName>
    <definedName name="방수공001" localSheetId="5">#REF!</definedName>
    <definedName name="방수공001">#REF!</definedName>
    <definedName name="방수공002" localSheetId="6">#REF!</definedName>
    <definedName name="방수공002" localSheetId="5">#REF!</definedName>
    <definedName name="방수공002">#REF!</definedName>
    <definedName name="방수공011">#REF!</definedName>
    <definedName name="방수공012">#REF!</definedName>
    <definedName name="방수공982">#REF!</definedName>
    <definedName name="방수공991">#REF!</definedName>
    <definedName name="방수공992">#REF!</definedName>
    <definedName name="방출표시등">#REF!</definedName>
    <definedName name="방호벽">#REF!</definedName>
    <definedName name="방호벽철근">#REF!</definedName>
    <definedName name="배관">#REF!</definedName>
    <definedName name="배관공">[137]노임단가!$D$32</definedName>
    <definedName name="배관공001" localSheetId="6">#REF!</definedName>
    <definedName name="배관공001" localSheetId="5">#REF!</definedName>
    <definedName name="배관공001">#REF!</definedName>
    <definedName name="배관공002" localSheetId="6">#REF!</definedName>
    <definedName name="배관공002" localSheetId="5">#REF!</definedName>
    <definedName name="배관공002">#REF!</definedName>
    <definedName name="배관공011" localSheetId="6">#REF!</definedName>
    <definedName name="배관공011" localSheetId="5">#REF!</definedName>
    <definedName name="배관공011">#REF!</definedName>
    <definedName name="배관공012">#REF!</definedName>
    <definedName name="배관공982">#REF!</definedName>
    <definedName name="배관공991">#REF!</definedName>
    <definedName name="배관공992">#REF!</definedName>
    <definedName name="배관공계">#REF!</definedName>
    <definedName name="배관공수율" hidden="1">'[249]N賃率-職'!$I$5:$I$30</definedName>
    <definedName name="배관및굴착" localSheetId="6" hidden="1">{"'자리배치도'!$AG$1:$CI$28"}</definedName>
    <definedName name="배관및굴착" localSheetId="5" hidden="1">{"'자리배치도'!$AG$1:$CI$28"}</definedName>
    <definedName name="배관및굴착" hidden="1">{"'자리배치도'!$AG$1:$CI$28"}</definedName>
    <definedName name="배관자재중량">[187]단가!$C$51:$I$60</definedName>
    <definedName name="배롱나무" localSheetId="6">#REF!</definedName>
    <definedName name="배롱나무" localSheetId="5">#REF!</definedName>
    <definedName name="배롱나무">#REF!</definedName>
    <definedName name="배롱나무H2.5xR7" localSheetId="6">#REF!</definedName>
    <definedName name="배롱나무H2.5xR7" localSheetId="5">#REF!</definedName>
    <definedName name="배롱나무H2.5xR7">#REF!</definedName>
    <definedName name="배롱나무H3.5xR20" localSheetId="6">#REF!</definedName>
    <definedName name="배롱나무H3.5xR20" localSheetId="5">#REF!</definedName>
    <definedName name="배롱나무H3.5xR20">#REF!</definedName>
    <definedName name="배면방수">#REF!</definedName>
    <definedName name="배선">#REF!</definedName>
    <definedName name="배선전공">#REF!</definedName>
    <definedName name="배수공">#REF!</definedName>
    <definedName name="배수공및터널공사">#REF!</definedName>
    <definedName name="배수관날개벽집계">#REF!</definedName>
    <definedName name="배수관제작직관">#REF!</definedName>
    <definedName name="배수구">#REF!</definedName>
    <definedName name="배전">#REF!</definedName>
    <definedName name="배전반">#REF!</definedName>
    <definedName name="배전반1">#REF!</definedName>
    <definedName name="배전반자재단가영">#REF!</definedName>
    <definedName name="배전전공">#REF!</definedName>
    <definedName name="배전전공001">#REF!</definedName>
    <definedName name="배전전공002">#REF!</definedName>
    <definedName name="배전전공011">#REF!</definedName>
    <definedName name="배전전공012">#REF!</definedName>
    <definedName name="배전전공982">#REF!</definedName>
    <definedName name="배전전공991">#REF!</definedName>
    <definedName name="배전전공992">#REF!</definedName>
    <definedName name="배전활선전공">#REF!</definedName>
    <definedName name="배전활선전공001">#REF!</definedName>
    <definedName name="배전활선전공002">#REF!</definedName>
    <definedName name="배전활선전공011">#REF!</definedName>
    <definedName name="배전활선전공012">#REF!</definedName>
    <definedName name="배전활선전공982">#REF!</definedName>
    <definedName name="배전활선전공991">#REF!</definedName>
    <definedName name="배전활선전공992">#REF!</definedName>
    <definedName name="백02간재">'[177]기계경비(시간당)'!$H$161</definedName>
    <definedName name="백02간재티스제외">'[177]기계경비(시간당)'!$H$162</definedName>
    <definedName name="백02노무">'[177]기계경비(시간당)'!$H$153</definedName>
    <definedName name="백02노무야간">'[177]기계경비(시간당)'!$H$157</definedName>
    <definedName name="백02손료">'[177]기계경비(시간당)'!$H$149</definedName>
    <definedName name="백04간재">'[177]기계경비(시간당)'!$F$145</definedName>
    <definedName name="백04간재티스제외">'[177]기계경비(시간당)'!$H$146</definedName>
    <definedName name="백04노무">'[177]기계경비(시간당)'!$H$137</definedName>
    <definedName name="백04노무야간">'[177]기계경비(시간당)'!$H$141</definedName>
    <definedName name="백04손료">'[177]기계경비(시간당)'!$F$133</definedName>
    <definedName name="백07간재">'[177]기계경비(시간당)'!$H$129</definedName>
    <definedName name="백07노무">'[177]기계경비(시간당)'!$H$121</definedName>
    <definedName name="백07손료">'[177]기계경비(시간당)'!$H$117</definedName>
    <definedName name="백강관배관_Sheet2_List">'[225]1.1서버도입'!#REF!</definedName>
    <definedName name="백철쭉H0.3" localSheetId="6">#REF!</definedName>
    <definedName name="백철쭉H0.3" localSheetId="5">#REF!</definedName>
    <definedName name="백철쭉H0.3">#REF!</definedName>
    <definedName name="버팀1단">[100]단위수량!$D$10</definedName>
    <definedName name="버팀2단">[100]단위수량!$D$11</definedName>
    <definedName name="버팀간격" localSheetId="6">#REF!</definedName>
    <definedName name="버팀간격" localSheetId="5">#REF!</definedName>
    <definedName name="버팀간격">#REF!</definedName>
    <definedName name="버팀규격" localSheetId="6">#REF!</definedName>
    <definedName name="버팀규격" localSheetId="5">#REF!</definedName>
    <definedName name="버팀규격">#REF!</definedName>
    <definedName name="버팀목" localSheetId="6">#REF!</definedName>
    <definedName name="버팀목" localSheetId="5">#REF!</definedName>
    <definedName name="버팀목">#REF!</definedName>
    <definedName name="버팀목EA">#REF!</definedName>
    <definedName name="버팀및띠장연결">[100]가시설수량!$AE$168</definedName>
    <definedName name="버팀수량" localSheetId="6">#REF!</definedName>
    <definedName name="버팀수량" localSheetId="5">#REF!</definedName>
    <definedName name="버팀수량">#REF!</definedName>
    <definedName name="버팀제작">[100]가시설수량!$AE$138</definedName>
    <definedName name="번들1호" localSheetId="6">#REF!</definedName>
    <definedName name="번들1호" localSheetId="5">#REF!</definedName>
    <definedName name="번들1호">#REF!</definedName>
    <definedName name="번들2호" localSheetId="6">#REF!</definedName>
    <definedName name="번들2호" localSheetId="5">#REF!</definedName>
    <definedName name="번들2호">#REF!</definedName>
    <definedName name="번들3호" localSheetId="6">#REF!</definedName>
    <definedName name="번들3호" localSheetId="5">#REF!</definedName>
    <definedName name="번들3호">#REF!</definedName>
    <definedName name="번호">#REF!</definedName>
    <definedName name="번호1">#REF!</definedName>
    <definedName name="번호2">#REF!</definedName>
    <definedName name="벌목공">#REF!</definedName>
    <definedName name="벌목공011">#REF!</definedName>
    <definedName name="벌목부">#REF!</definedName>
    <definedName name="벌목부001">#REF!</definedName>
    <definedName name="벌목부002">#REF!</definedName>
    <definedName name="벌목부012">#REF!</definedName>
    <definedName name="벌목부982">#REF!</definedName>
    <definedName name="벌목부991">#REF!</definedName>
    <definedName name="벌목부992">#REF!</definedName>
    <definedName name="범위">#REF!</definedName>
    <definedName name="범위1">#REF!</definedName>
    <definedName name="법면보호블럭">#REF!</definedName>
    <definedName name="법원원천사">[250]수량산출!#REF!</definedName>
    <definedName name="벨트컨베이어작업공" localSheetId="6">#REF!</definedName>
    <definedName name="벨트컨베이어작업공" localSheetId="5">#REF!</definedName>
    <definedName name="벨트컨베이어작업공">#REF!</definedName>
    <definedName name="벨트콘베어작업공" localSheetId="6">#REF!</definedName>
    <definedName name="벨트콘베어작업공" localSheetId="5">#REF!</definedName>
    <definedName name="벨트콘베어작업공">#REF!</definedName>
    <definedName name="벽_돌__블_럭__제_작_공" localSheetId="6">#REF!</definedName>
    <definedName name="벽_돌__블_럭__제_작_공" localSheetId="5">#REF!</definedName>
    <definedName name="벽_돌__블_럭__제_작_공">#REF!</definedName>
    <definedName name="벽높이">#REF!</definedName>
    <definedName name="벽돌_블럭_제작공">#REF!</definedName>
    <definedName name="벽돌_블럭_제작공011">#REF!</definedName>
    <definedName name="벽돌_블록_제작공">#REF!</definedName>
    <definedName name="벽돌_블록_제작공001">#REF!</definedName>
    <definedName name="벽돌_블록_제작공002">#REF!</definedName>
    <definedName name="벽돌_블록_제작공012">#REF!</definedName>
    <definedName name="벽돌_블록_제작공982">#REF!</definedName>
    <definedName name="벽돌_블록_제작공991">#REF!</definedName>
    <definedName name="벽돌_블록_제작공992">#REF!</definedName>
    <definedName name="벽체">#REF!</definedName>
    <definedName name="변압기1">#REF!</definedName>
    <definedName name="변전기기도장">[251]공사설계서!#REF!</definedName>
    <definedName name="변전기기점검">[251]공사설계서!#REF!</definedName>
    <definedName name="변전전공" localSheetId="6">#REF!</definedName>
    <definedName name="변전전공" localSheetId="5">#REF!</definedName>
    <definedName name="변전전공">#REF!</definedName>
    <definedName name="변전전공001" localSheetId="6">#REF!</definedName>
    <definedName name="변전전공001" localSheetId="5">#REF!</definedName>
    <definedName name="변전전공001">#REF!</definedName>
    <definedName name="변전전공002" localSheetId="6">#REF!</definedName>
    <definedName name="변전전공002" localSheetId="5">#REF!</definedName>
    <definedName name="변전전공002">#REF!</definedName>
    <definedName name="변전전공011">#REF!</definedName>
    <definedName name="변전전공012">#REF!</definedName>
    <definedName name="변전전공982">#REF!</definedName>
    <definedName name="변전전공991">#REF!</definedName>
    <definedName name="변전전공992">#REF!</definedName>
    <definedName name="변현평">#REF!</definedName>
    <definedName name="보강콘">'[252]9GNG운반'!#REF!</definedName>
    <definedName name="보걸이">[100]가시설수량!$AE$39</definedName>
    <definedName name="보도경계블럭수량" localSheetId="6">#REF!</definedName>
    <definedName name="보도경계블럭수량" localSheetId="5">#REF!</definedName>
    <definedName name="보도경계블럭수량">#REF!</definedName>
    <definedName name="보링공_지질조사" localSheetId="6">#REF!</definedName>
    <definedName name="보링공_지질조사" localSheetId="5">#REF!</definedName>
    <definedName name="보링공_지질조사">#REF!</definedName>
    <definedName name="보링공_지질조사001" localSheetId="6">#REF!</definedName>
    <definedName name="보링공_지질조사001" localSheetId="5">#REF!</definedName>
    <definedName name="보링공_지질조사001">#REF!</definedName>
    <definedName name="보링공_지질조사002">#REF!</definedName>
    <definedName name="보링공_지질조사011">#REF!</definedName>
    <definedName name="보링공_지질조사012">#REF!</definedName>
    <definedName name="보링공_지질조사982">#REF!</definedName>
    <definedName name="보링공_지질조사991">#REF!</definedName>
    <definedName name="보링공_지질조사992">#REF!</definedName>
    <definedName name="보상비수">#REF!</definedName>
    <definedName name="보상비평">#REF!</definedName>
    <definedName name="보안공">#REF!</definedName>
    <definedName name="보안공001">#REF!</definedName>
    <definedName name="보안공002">#REF!</definedName>
    <definedName name="보안공011">#REF!</definedName>
    <definedName name="보안공012">#REF!</definedName>
    <definedName name="보안공982">#REF!</definedName>
    <definedName name="보안공991">#REF!</definedName>
    <definedName name="보안공992">#REF!</definedName>
    <definedName name="보온공">#REF!</definedName>
    <definedName name="보온공001">#REF!</definedName>
    <definedName name="보온공002">#REF!</definedName>
    <definedName name="보온공011">#REF!</definedName>
    <definedName name="보온공012">#REF!</definedName>
    <definedName name="보온공982">#REF!</definedName>
    <definedName name="보온공991">#REF!</definedName>
    <definedName name="보온공992">#REF!</definedName>
    <definedName name="보온공계">#REF!</definedName>
    <definedName name="보완자료복사">#REF!</definedName>
    <definedName name="보인">#REF!</definedName>
    <definedName name="보일러공">#REF!</definedName>
    <definedName name="보일러공001">#REF!</definedName>
    <definedName name="보일러공002">#REF!</definedName>
    <definedName name="보일러공011">#REF!</definedName>
    <definedName name="보일러공012">#REF!</definedName>
    <definedName name="보일러공982">#REF!</definedName>
    <definedName name="보일러공991">#REF!</definedName>
    <definedName name="보일러공992">#REF!</definedName>
    <definedName name="보조">#REF!</definedName>
    <definedName name="보조1">#REF!</definedName>
    <definedName name="보조2">#REF!</definedName>
    <definedName name="보조30경">[161]관급자재대!#REF!</definedName>
    <definedName name="보조30노">[161]관급자재대!#REF!</definedName>
    <definedName name="보조30재">[161]관급자재대!#REF!</definedName>
    <definedName name="보조기층" localSheetId="6">#REF!</definedName>
    <definedName name="보조기층" localSheetId="5">#REF!</definedName>
    <definedName name="보조기층">#REF!</definedName>
    <definedName name="보조기층ㄹ" localSheetId="6">#REF!</definedName>
    <definedName name="보조기층ㄹ" localSheetId="5">#REF!</definedName>
    <definedName name="보조기층ㄹ">#REF!</definedName>
    <definedName name="보중" localSheetId="6" hidden="1">{#N/A,#N/A,FALSE,"전력간선"}</definedName>
    <definedName name="보중" localSheetId="5" hidden="1">{#N/A,#N/A,FALSE,"전력간선"}</definedName>
    <definedName name="보중" hidden="1">{#N/A,#N/A,FALSE,"전력간선"}</definedName>
    <definedName name="보차도경계블럭수량">#REF!</definedName>
    <definedName name="보통">#REF!</definedName>
    <definedName name="보통단가">#REF!</definedName>
    <definedName name="보통마감">#REF!</definedName>
    <definedName name="보통선원" localSheetId="6">#REF!</definedName>
    <definedName name="보통선원" localSheetId="5">#REF!</definedName>
    <definedName name="보통선원">#REF!</definedName>
    <definedName name="보통선원001" localSheetId="6">#REF!</definedName>
    <definedName name="보통선원001" localSheetId="5">#REF!</definedName>
    <definedName name="보통선원001">#REF!</definedName>
    <definedName name="보통선원002">#REF!</definedName>
    <definedName name="보통선원011">#REF!</definedName>
    <definedName name="보통선원012">#REF!</definedName>
    <definedName name="보통선원982">#REF!</definedName>
    <definedName name="보통선원991">#REF!</definedName>
    <definedName name="보통선원992">#REF!</definedName>
    <definedName name="보통인력">#REF!</definedName>
    <definedName name="보통인력개발인건비">#REF!</definedName>
    <definedName name="보통인부">#REF!</definedName>
    <definedName name="보통인부001">#REF!</definedName>
    <definedName name="보통인부002">#REF!</definedName>
    <definedName name="보통인부011">#REF!</definedName>
    <definedName name="보통인부012">#REF!</definedName>
    <definedName name="보통인부982">#REF!</definedName>
    <definedName name="보통인부991">#REF!</definedName>
    <definedName name="보통인부992">#REF!</definedName>
    <definedName name="보통인부B10">[155]식재인부!$C$24</definedName>
    <definedName name="보통인부B4이하">[155]식재인부!$C$18</definedName>
    <definedName name="보통인부B5">[155]식재인부!$C$19</definedName>
    <definedName name="보통인부B6">[155]식재인부!$C$20</definedName>
    <definedName name="보통인부B8">[155]식재인부!$C$22</definedName>
    <definedName name="보통인부R10">[155]식재인부!$C$54</definedName>
    <definedName name="보통인부R12">[155]식재인부!$C$56</definedName>
    <definedName name="보통인부R15">[155]식재인부!$C$59</definedName>
    <definedName name="보통인부R4이하">[155]식재인부!$C$48</definedName>
    <definedName name="보통인부R5">[155]식재인부!$C$49</definedName>
    <definedName name="보통인부R6">[155]식재인부!$C$50</definedName>
    <definedName name="보통인부R7">[155]식재인부!$C$51</definedName>
    <definedName name="보통인부R8">[155]식재인부!$C$52</definedName>
    <definedName name="보통인부계" localSheetId="6">#REF!</definedName>
    <definedName name="보통인부계" localSheetId="5">#REF!</definedName>
    <definedName name="보통인부계">#REF!</definedName>
    <definedName name="보통인부노임">[251]일위대가표지!$G$43</definedName>
    <definedName name="보험">'[181]국내조달(통합-1)'!$I$1</definedName>
    <definedName name="보험1">'[182]국내조달(통합-1)'!$I$1</definedName>
    <definedName name="보험2">'[253]국내조달(통합-1)'!$I$1</definedName>
    <definedName name="보험료" localSheetId="6">#REF!</definedName>
    <definedName name="보험료" localSheetId="5">#REF!</definedName>
    <definedName name="보험료">#REF!</definedName>
    <definedName name="보험료율" localSheetId="6">#REF!</definedName>
    <definedName name="보험료율" localSheetId="5">#REF!</definedName>
    <definedName name="보험료율">#REF!</definedName>
    <definedName name="복구경비">[254]복구경비!$R:$W</definedName>
    <definedName name="복구단">'[255]9GNG운반'!#REF!</definedName>
    <definedName name="복리" localSheetId="6">#REF!</definedName>
    <definedName name="복리" localSheetId="5">#REF!</definedName>
    <definedName name="복리">#REF!</definedName>
    <definedName name="복토" localSheetId="6">#REF!</definedName>
    <definedName name="복토" localSheetId="5">#REF!</definedName>
    <definedName name="복토">#REF!</definedName>
    <definedName name="복통경비" localSheetId="6">#REF!</definedName>
    <definedName name="복통경비" localSheetId="5">#REF!</definedName>
    <definedName name="복통경비">#REF!</definedName>
    <definedName name="복통노무비">#REF!</definedName>
    <definedName name="복통재료비">#REF!</definedName>
    <definedName name="본구분">[256]Transaction!$AY$12:$AY$15</definedName>
    <definedName name="본제당경비" localSheetId="6">#REF!</definedName>
    <definedName name="본제당경비" localSheetId="5">#REF!</definedName>
    <definedName name="본제당경비">#REF!</definedName>
    <definedName name="본제당노무비" localSheetId="6">#REF!</definedName>
    <definedName name="본제당노무비" localSheetId="5">#REF!</definedName>
    <definedName name="본제당노무비">#REF!</definedName>
    <definedName name="본제당재료비" localSheetId="6">#REF!</definedName>
    <definedName name="본제당재료비" localSheetId="5">#REF!</definedName>
    <definedName name="본제당재료비">#REF!</definedName>
    <definedName name="봄가을">#REF!</definedName>
    <definedName name="부" localSheetId="6" hidden="1">{#N/A,#N/A,FALSE,"현장 NCR 분석";#N/A,#N/A,FALSE,"현장품질감사";#N/A,#N/A,FALSE,"현장품질감사"}</definedName>
    <definedName name="부" localSheetId="5" hidden="1">{#N/A,#N/A,FALSE,"현장 NCR 분석";#N/A,#N/A,FALSE,"현장품질감사";#N/A,#N/A,FALSE,"현장품질감사"}</definedName>
    <definedName name="부" hidden="1">{#N/A,#N/A,FALSE,"현장 NCR 분석";#N/A,#N/A,FALSE,"현장품질감사";#N/A,#N/A,FALSE,"현장품질감사"}</definedName>
    <definedName name="부가">'[181]국내조달(통합-1)'!$J$2</definedName>
    <definedName name="부가1">'[182]국내조달(통합-1)'!$J$2</definedName>
    <definedName name="부가2">'[253]국내조달(통합-1)'!$J$2</definedName>
    <definedName name="부가가체세" localSheetId="6">#REF!</definedName>
    <definedName name="부가가체세" localSheetId="5">#REF!</definedName>
    <definedName name="부가가체세">#REF!</definedName>
    <definedName name="부가가치세" localSheetId="6">#REF!</definedName>
    <definedName name="부가가치세" localSheetId="5">#REF!</definedName>
    <definedName name="부가가치세">#REF!</definedName>
    <definedName name="부가가치세2" localSheetId="6">#REF!</definedName>
    <definedName name="부가가치세2" localSheetId="5">#REF!</definedName>
    <definedName name="부가가치세2">#REF!</definedName>
    <definedName name="부가가치세4">#REF!</definedName>
    <definedName name="부가가치세요율" localSheetId="6">#REF!</definedName>
    <definedName name="부가가치세요율" localSheetId="5">#REF!</definedName>
    <definedName name="부가가치세요율">#REF!</definedName>
    <definedName name="부가가치표" localSheetId="6">#REF!</definedName>
    <definedName name="부가가치표" localSheetId="5">#REF!</definedName>
    <definedName name="부가가치표">#REF!</definedName>
    <definedName name="부가세">#REF!</definedName>
    <definedName name="부대">'[181]국내조달(통합-1)'!$J$1</definedName>
    <definedName name="부대1">'[182]국내조달(통합-1)'!$J$1</definedName>
    <definedName name="부대2">'[253]국내조달(통합-1)'!$J$1</definedName>
    <definedName name="부대갑지1" localSheetId="6">#REF!</definedName>
    <definedName name="부대갑지1" localSheetId="5">#REF!</definedName>
    <definedName name="부대갑지1">#REF!</definedName>
    <definedName name="부대공" localSheetId="6">#REF!</definedName>
    <definedName name="부대공" localSheetId="5">#REF!</definedName>
    <definedName name="부대공">#REF!</definedName>
    <definedName name="부대공사경비" localSheetId="6">#REF!</definedName>
    <definedName name="부대공사경비" localSheetId="5">#REF!</definedName>
    <definedName name="부대공사경비">#REF!</definedName>
    <definedName name="부대공사노무비">#REF!</definedName>
    <definedName name="부대공사재료비">#REF!</definedName>
    <definedName name="부대공집계">[188]터파기및재료!#REF!</definedName>
    <definedName name="부대공총괄수량집계" localSheetId="6" hidden="1">{#N/A,#N/A,FALSE,"2~8번"}</definedName>
    <definedName name="부대공총괄수량집계" localSheetId="5" hidden="1">{#N/A,#N/A,FALSE,"2~8번"}</definedName>
    <definedName name="부대공총괄수량집계" hidden="1">{#N/A,#N/A,FALSE,"2~8번"}</definedName>
    <definedName name="부대구조" localSheetId="6" hidden="1">{#N/A,#N/A,FALSE,"골재소요량";#N/A,#N/A,FALSE,"골재소요량"}</definedName>
    <definedName name="부대구조" localSheetId="5" hidden="1">{#N/A,#N/A,FALSE,"골재소요량";#N/A,#N/A,FALSE,"골재소요량"}</definedName>
    <definedName name="부대구조" hidden="1">{#N/A,#N/A,FALSE,"골재소요량";#N/A,#N/A,FALSE,"골재소요량"}</definedName>
    <definedName name="부대방안" localSheetId="6" hidden="1">{#N/A,#N/A,FALSE,"단가표지"}</definedName>
    <definedName name="부대방안" localSheetId="5" hidden="1">{#N/A,#N/A,FALSE,"단가표지"}</definedName>
    <definedName name="부대방안" hidden="1">{#N/A,#N/A,FALSE,"단가표지"}</definedName>
    <definedName name="부대일위대가">#REF!</definedName>
    <definedName name="부산2">'[32]#REF'!#REF!</definedName>
    <definedName name="부서" localSheetId="6">#REF!</definedName>
    <definedName name="부서" localSheetId="5">#REF!</definedName>
    <definedName name="부서">#REF!</definedName>
    <definedName name="부손익" localSheetId="6" hidden="1">{#N/A,#N/A,FALSE,"현장 NCR 분석";#N/A,#N/A,FALSE,"현장품질감사";#N/A,#N/A,FALSE,"현장품질감사"}</definedName>
    <definedName name="부손익" localSheetId="5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부표번호">[257]일반부표!$B$213,[257]일반부표!$A$20,[257]일반부표!$A$28,[257]일반부표!$A$37,[257]일반부표!$A$46,[257]일반부표!$A$54,[257]일반부표!$A$62,[257]일반부표!$A$71,[257]일반부표!$A$80,[257]일반부표!$A$88,[257]일반부표!$A$96,[257]일반부표!$A$105,[257]일반부표!$A$112,[257]일반부표!$A$122,[257]일반부표!$A$130,[257]일반부표!$A$139,[257]일반부표!$A$145,[257]일반부표!$A$156,[257]일반부표!$A$165,[257]일반부표!$A$173,[257]일반부표!$A$180,[257]일반부표!$A$190,[257]일반부표!$A$198,[257]일반부표!$A$207</definedName>
    <definedName name="부하1" localSheetId="6">#REF!</definedName>
    <definedName name="부하1" localSheetId="5">#REF!</definedName>
    <definedName name="부하1">#REF!</definedName>
    <definedName name="부하2" localSheetId="6">#REF!</definedName>
    <definedName name="부하2" localSheetId="5">#REF!</definedName>
    <definedName name="부하2">#REF!</definedName>
    <definedName name="분담13" localSheetId="6">#REF!</definedName>
    <definedName name="분담13" localSheetId="5">#REF!</definedName>
    <definedName name="분담13">#REF!</definedName>
    <definedName name="분담20">#REF!</definedName>
    <definedName name="분담25">#REF!</definedName>
    <definedName name="분리">'[258]빗물받이(910-510-410)'!$P$4</definedName>
    <definedName name="분석" localSheetId="6">'구매물품(HW)'!분석</definedName>
    <definedName name="분석" localSheetId="5">하드웨어산출!분석</definedName>
    <definedName name="분석">분석</definedName>
    <definedName name="분전" localSheetId="6">BlankMacro1</definedName>
    <definedName name="분전" localSheetId="5">BlankMacro1</definedName>
    <definedName name="분전">BlankMacro1</definedName>
    <definedName name="분전반" localSheetId="6">BlankMacro1</definedName>
    <definedName name="분전반" localSheetId="5">BlankMacro1</definedName>
    <definedName name="분전반">BlankMacro1</definedName>
    <definedName name="분전반1" localSheetId="6">BlankMacro1</definedName>
    <definedName name="분전반1" localSheetId="5">BlankMacro1</definedName>
    <definedName name="분전반1">BlankMacro1</definedName>
    <definedName name="분전반제조총괄표" localSheetId="6" hidden="1">{"'건축내역'!$A$1:$L$413"}</definedName>
    <definedName name="분전반제조총괄표" localSheetId="5" hidden="1">{"'건축내역'!$A$1:$L$413"}</definedName>
    <definedName name="분전반제조총괄표" hidden="1">{"'건축내역'!$A$1:$L$413"}</definedName>
    <definedName name="분전함" localSheetId="6">BlankMacro1</definedName>
    <definedName name="분전함" localSheetId="5">BlankMacro1</definedName>
    <definedName name="분전함">BlankMacro1</definedName>
    <definedName name="불도우져" localSheetId="6">#REF!</definedName>
    <definedName name="불도우져" localSheetId="5">#REF!</definedName>
    <definedName name="불도우져">#REF!</definedName>
    <definedName name="붙임자료" localSheetId="6">{"'정산내역서'!$A$1:$I$35","'정산서(절.성토부)'!$A$1:$Q$17","'정산서(교량부)'!$A$1:$Q$84","'총괄표'!$A$1:$M$12","'시행현황'!$A$1:$G$12","'표지'!$A$1:$N$27","'정산서(절.성토부)'!$A$3:$Q$7"}</definedName>
    <definedName name="붙임자료" localSheetId="5">{"'정산내역서'!$A$1:$I$35","'정산서(절.성토부)'!$A$1:$Q$17","'정산서(교량부)'!$A$1:$Q$84","'총괄표'!$A$1:$M$12","'시행현황'!$A$1:$G$12","'표지'!$A$1:$N$27","'정산서(절.성토부)'!$A$3:$Q$7"}</definedName>
    <definedName name="붙임자료">{"'정산내역서'!$A$1:$I$35","'정산서(절.성토부)'!$A$1:$Q$17","'정산서(교량부)'!$A$1:$Q$84","'총괄표'!$A$1:$M$12","'시행현황'!$A$1:$G$12","'표지'!$A$1:$N$27","'정산서(절.성토부)'!$A$3:$Q$7"}</definedName>
    <definedName name="브02간재구조물">'[177]기계경비(시간당)'!$H$112</definedName>
    <definedName name="브02노무">'[177]기계경비(시간당)'!$H$110</definedName>
    <definedName name="브02노무야간">'[177]기계경비(시간당)'!$H$111</definedName>
    <definedName name="브02손료">'[177]기계경비(시간당)'!$H$109</definedName>
    <definedName name="브04간재구조물">'[177]기계경비(시간당)'!$H$105</definedName>
    <definedName name="브04노무">'[177]기계경비(시간당)'!$H$103</definedName>
    <definedName name="브04노무야간">'[177]기계경비(시간당)'!$H$104</definedName>
    <definedName name="브04손료">'[177]기계경비(시간당)'!$H$102</definedName>
    <definedName name="브랑누아" localSheetId="6">#REF!</definedName>
    <definedName name="브랑누아" localSheetId="5">#REF!</definedName>
    <definedName name="브랑누아">#REF!</definedName>
    <definedName name="브랑느아" localSheetId="6">#REF!</definedName>
    <definedName name="브랑느아" localSheetId="5">#REF!</definedName>
    <definedName name="브랑느아">#REF!</definedName>
    <definedName name="브레이드">'[177]기계경비(시간당)'!$D$28</definedName>
    <definedName name="브레이커치즐">[259]단가!#REF!</definedName>
    <definedName name="브이c" localSheetId="6">#REF!</definedName>
    <definedName name="브이c" localSheetId="5">#REF!</definedName>
    <definedName name="브이c">#REF!</definedName>
    <definedName name="블레이드" localSheetId="6">[259]단가!#REF!</definedName>
    <definedName name="블레이드" localSheetId="5">[259]단가!#REF!</definedName>
    <definedName name="블레이드">[259]단가!#REF!</definedName>
    <definedName name="비_계_공" localSheetId="6">#REF!</definedName>
    <definedName name="비_계_공" localSheetId="5">#REF!</definedName>
    <definedName name="비_계_공">#REF!</definedName>
    <definedName name="비계" localSheetId="6">#REF!</definedName>
    <definedName name="비계" localSheetId="5">#REF!</definedName>
    <definedName name="비계">#REF!</definedName>
    <definedName name="비계A" localSheetId="6">#REF!</definedName>
    <definedName name="비계A" localSheetId="5">#REF!</definedName>
    <definedName name="비계A">#REF!</definedName>
    <definedName name="비계B">#REF!</definedName>
    <definedName name="비계C">#REF!</definedName>
    <definedName name="비계D">#REF!</definedName>
    <definedName name="비계공">#REF!</definedName>
    <definedName name="비계공001">#REF!</definedName>
    <definedName name="비계공002">#REF!</definedName>
    <definedName name="비계공011">#REF!</definedName>
    <definedName name="비계공012">#REF!</definedName>
    <definedName name="비계공982">#REF!</definedName>
    <definedName name="비계공991">#REF!</definedName>
    <definedName name="비계공992">#REF!</definedName>
    <definedName name="비고">#REF!</definedName>
    <definedName name="비고_저가_">#REF!</definedName>
    <definedName name="비교경비">[14]산정표!#REF!</definedName>
    <definedName name="비교기계">[14]산정표!#REF!</definedName>
    <definedName name="비교노임">[14]산정표!#REF!</definedName>
    <definedName name="비교표" localSheetId="6">'[48] 설계내역서(전기).xlsx'!비교표</definedName>
    <definedName name="비교표" localSheetId="5">'[48] 설계내역서(전기).xlsx'!비교표</definedName>
    <definedName name="비교표">'[49] 설계내역서(전기).xlsx'!비교표</definedName>
    <definedName name="비목1" localSheetId="6">#REF!</definedName>
    <definedName name="비목1" localSheetId="5">#REF!</definedName>
    <definedName name="비목1">#REF!</definedName>
    <definedName name="비목2" localSheetId="6">#REF!</definedName>
    <definedName name="비목2" localSheetId="5">#REF!</definedName>
    <definedName name="비목2">#REF!</definedName>
    <definedName name="비목3" localSheetId="6">#REF!</definedName>
    <definedName name="비목3" localSheetId="5">#REF!</definedName>
    <definedName name="비목3">#REF!</definedName>
    <definedName name="비목4">#REF!</definedName>
    <definedName name="비비추">#REF!</definedName>
    <definedName name="비율">#REF!</definedName>
    <definedName name="빔간격">#REF!</definedName>
    <definedName name="빔높이">#REF!</definedName>
    <definedName name="빔제작단가개정표준도적용" localSheetId="6" hidden="1">{"'자리배치도'!$AG$1:$CI$28"}</definedName>
    <definedName name="빔제작단가개정표준도적용" localSheetId="5" hidden="1">{"'자리배치도'!$AG$1:$CI$28"}</definedName>
    <definedName name="빔제작단가개정표준도적용" hidden="1">{"'자리배치도'!$AG$1:$CI$28"}</definedName>
    <definedName name="빗물받이1">#REF!</definedName>
    <definedName name="빗물받이2">#REF!</definedName>
    <definedName name="빗물받이연터">#REF!</definedName>
    <definedName name="ㅅ" localSheetId="6">{#N/A,#N/A,TRUE,"토적및재료집계";#N/A,#N/A,TRUE,"토적및재료집계";#N/A,#N/A,TRUE,"단위량"}</definedName>
    <definedName name="ㅅ" localSheetId="5">{#N/A,#N/A,TRUE,"토적및재료집계";#N/A,#N/A,TRUE,"토적및재료집계";#N/A,#N/A,TRUE,"단위량"}</definedName>
    <definedName name="ㅅ">{#N/A,#N/A,TRUE,"토적및재료집계";#N/A,#N/A,TRUE,"토적및재료집계";#N/A,#N/A,TRUE,"단위량"}</definedName>
    <definedName name="ㅅㅅ" localSheetId="6" hidden="1">{#N/A,#N/A,TRUE,"토적및재료집계";#N/A,#N/A,TRUE,"토적및재료집계";#N/A,#N/A,TRUE,"단위량"}</definedName>
    <definedName name="ㅅㅅ" localSheetId="5" hidden="1">{#N/A,#N/A,TRUE,"토적및재료집계";#N/A,#N/A,TRUE,"토적및재료집계";#N/A,#N/A,TRUE,"단위량"}</definedName>
    <definedName name="ㅅㅅ" hidden="1">{#N/A,#N/A,TRUE,"토적및재료집계";#N/A,#N/A,TRUE,"토적및재료집계";#N/A,#N/A,TRUE,"단위량"}</definedName>
    <definedName name="ㅅㅅㅅ" localSheetId="6" hidden="1">{#N/A,#N/A,FALSE,"전력간선"}</definedName>
    <definedName name="ㅅㅅㅅ" localSheetId="5" hidden="1">{#N/A,#N/A,FALSE,"전력간선"}</definedName>
    <definedName name="ㅅㅅㅅ" hidden="1">{#N/A,#N/A,FALSE,"전력간선"}</definedName>
    <definedName name="사" localSheetId="6">{"'정산내역서'!$A$1:$I$35","'정산서(절.성토부)'!$A$1:$Q$17","'정산서(교량부)'!$A$1:$Q$84","'총괄표'!$A$1:$M$12","'시행현황'!$A$1:$G$12","'표지'!$A$1:$N$27","'정산서(절.성토부)'!$A$3:$Q$7"}</definedName>
    <definedName name="사" localSheetId="5">{"'정산내역서'!$A$1:$I$35","'정산서(절.성토부)'!$A$1:$Q$17","'정산서(교량부)'!$A$1:$Q$84","'총괄표'!$A$1:$M$12","'시행현황'!$A$1:$G$12","'표지'!$A$1:$N$27","'정산서(절.성토부)'!$A$3:$Q$7"}</definedName>
    <definedName name="사">{"'정산내역서'!$A$1:$I$35","'정산서(절.성토부)'!$A$1:$Q$17","'정산서(교량부)'!$A$1:$Q$84","'총괄표'!$A$1:$M$12","'시행현황'!$A$1:$G$12","'표지'!$A$1:$N$27","'정산서(절.성토부)'!$A$3:$Q$7"}</definedName>
    <definedName name="사공_배포함">#REF!</definedName>
    <definedName name="사급자재대">#REF!</definedName>
    <definedName name="사급재료비">#REF!</definedName>
    <definedName name="사업기간">#REF!</definedName>
    <definedName name="사업자관리비">#REF!</definedName>
    <definedName name="사업자상수도인건비">#REF!</definedName>
    <definedName name="사업자인건비용">#REF!</definedName>
    <definedName name="사업자인건비할인율">#REF!</definedName>
    <definedName name="사업자인력관리비">#REF!</definedName>
    <definedName name="사업자입력인건비">#REF!</definedName>
    <definedName name="사업자하수도인건비">#REF!</definedName>
    <definedName name="사용램프" localSheetId="6">'[48] 설계내역서(전기).xlsx'!사용램프</definedName>
    <definedName name="사용램프" localSheetId="5">'[48] 설계내역서(전기).xlsx'!사용램프</definedName>
    <definedName name="사용램프">'[49] 설계내역서(전기).xlsx'!사용램프</definedName>
    <definedName name="사용인감" localSheetId="6">#REF!</definedName>
    <definedName name="사용인감" localSheetId="5">#REF!</definedName>
    <definedName name="사용인감">#REF!</definedName>
    <definedName name="사용인감계" localSheetId="6">#REF!</definedName>
    <definedName name="사용인감계" localSheetId="5">#REF!</definedName>
    <definedName name="사용인감계">#REF!</definedName>
    <definedName name="사용전검사비2" localSheetId="6">#REF!</definedName>
    <definedName name="사용전검사비2" localSheetId="5">#REF!</definedName>
    <definedName name="사용전검사비2">#REF!</definedName>
    <definedName name="사유서1" localSheetId="6">[260]일반수량총괄!#REF!</definedName>
    <definedName name="사유서1" localSheetId="5">[260]일반수량총괄!#REF!</definedName>
    <definedName name="사유서1">[260]일반수량총괄!#REF!</definedName>
    <definedName name="사육칠">21700</definedName>
    <definedName name="사정가" localSheetId="6">#REF!</definedName>
    <definedName name="사정가" localSheetId="5">#REF!</definedName>
    <definedName name="사정가">#REF!</definedName>
    <definedName name="사정율">#REF!</definedName>
    <definedName name="사철나무H1.2" localSheetId="6">#REF!</definedName>
    <definedName name="사철나무H1.2" localSheetId="5">#REF!</definedName>
    <definedName name="사철나무H1.2">#REF!</definedName>
    <definedName name="사토운반" localSheetId="6">'[48] 설계내역서(전기).xlsx'!사토운반</definedName>
    <definedName name="사토운반" localSheetId="5">'[48] 설계내역서(전기).xlsx'!사토운반</definedName>
    <definedName name="사토운반">'[49] 설계내역서(전기).xlsx'!사토운반</definedName>
    <definedName name="사토운반리핑" localSheetId="6">'[48] 설계내역서(전기).xlsx'!사토운반리핑</definedName>
    <definedName name="사토운반리핑" localSheetId="5">'[48] 설계내역서(전기).xlsx'!사토운반리핑</definedName>
    <definedName name="사토운반리핑">'[49] 설계내역서(전기).xlsx'!사토운반리핑</definedName>
    <definedName name="사토임" localSheetId="6">'[48] 설계내역서(전기).xlsx'!사토임</definedName>
    <definedName name="사토임" localSheetId="5">'[48] 설계내역서(전기).xlsx'!사토임</definedName>
    <definedName name="사토임">'[49] 설계내역서(전기).xlsx'!사토임</definedName>
    <definedName name="사하중1" localSheetId="6">#REF!</definedName>
    <definedName name="사하중1" localSheetId="5">#REF!</definedName>
    <definedName name="사하중1">#REF!</definedName>
    <definedName name="사하중2" localSheetId="6">#REF!</definedName>
    <definedName name="사하중2" localSheetId="5">#REF!</definedName>
    <definedName name="사하중2">#REF!</definedName>
    <definedName name="사하중3" localSheetId="6">#REF!</definedName>
    <definedName name="사하중3" localSheetId="5">#REF!</definedName>
    <definedName name="사하중3">#REF!</definedName>
    <definedName name="사하중4">#REF!</definedName>
    <definedName name="사하중계수">#REF!</definedName>
    <definedName name="산근" localSheetId="6">[261]일위대가!#REF!</definedName>
    <definedName name="산근" localSheetId="5">[261]일위대가!#REF!</definedName>
    <definedName name="산근">[262]일위대가!#REF!</definedName>
    <definedName name="산악지비율" localSheetId="6">#REF!</definedName>
    <definedName name="산악지비율" localSheetId="5">#REF!</definedName>
    <definedName name="산악지비율">#REF!</definedName>
    <definedName name="산재보험료" localSheetId="6">#REF!</definedName>
    <definedName name="산재보험료" localSheetId="5">#REF!</definedName>
    <definedName name="산재보험료">#REF!</definedName>
    <definedName name="산재보험료2" localSheetId="6">#REF!</definedName>
    <definedName name="산재보험료2" localSheetId="5">#REF!</definedName>
    <definedName name="산재보험료2">#REF!</definedName>
    <definedName name="산재보험료4">#REF!</definedName>
    <definedName name="산재보험료요율">#REF!</definedName>
    <definedName name="산재보험료표">#REF!</definedName>
    <definedName name="산재보험적용사업">#REF!</definedName>
    <definedName name="산정">#REF!</definedName>
    <definedName name="산철쭉">#REF!</definedName>
    <definedName name="산출">#REF!</definedName>
    <definedName name="산출경비">#REF!</definedName>
    <definedName name="산출근거" localSheetId="6">'[48] 설계내역서(전기).xlsx'!산출근거</definedName>
    <definedName name="산출근거" localSheetId="5">'[48] 설계내역서(전기).xlsx'!산출근거</definedName>
    <definedName name="산출근거">'[49] 설계내역서(전기).xlsx'!산출근거</definedName>
    <definedName name="산출근거1" localSheetId="6">#REF!</definedName>
    <definedName name="산출근거1" localSheetId="5">#REF!</definedName>
    <definedName name="산출근거1">#REF!</definedName>
    <definedName name="산출근거작업중" localSheetId="6">#REF!</definedName>
    <definedName name="산출근거작업중" localSheetId="5">#REF!</definedName>
    <definedName name="산출근거작업중">#REF!</definedName>
    <definedName name="산출내역" localSheetId="6">#REF!</definedName>
    <definedName name="산출내역" localSheetId="5">#REF!</definedName>
    <definedName name="산출내역">#REF!</definedName>
    <definedName name="산출내역서">#REF!</definedName>
    <definedName name="산출일위대가통신" localSheetId="6">BlankMacro1</definedName>
    <definedName name="산출일위대가통신" localSheetId="5">BlankMacro1</definedName>
    <definedName name="산출일위대가통신">BlankMacro1</definedName>
    <definedName name="산표" localSheetId="6">#REF!</definedName>
    <definedName name="산표" localSheetId="5">#REF!</definedName>
    <definedName name="산표">#REF!</definedName>
    <definedName name="삼" localSheetId="6">#REF!</definedName>
    <definedName name="삼" localSheetId="5">#REF!</definedName>
    <definedName name="삼">#REF!</definedName>
    <definedName name="삼각지_동력부하_List" localSheetId="6">#REF!</definedName>
    <definedName name="삼각지_동력부하_List" localSheetId="5">#REF!</definedName>
    <definedName name="삼각지_동력부하_List">#REF!</definedName>
    <definedName name="상각비">#REF!</definedName>
    <definedName name="상급원자력기술자">#REF!</definedName>
    <definedName name="상급원자력기술자001">#REF!</definedName>
    <definedName name="상급원자력기술자002">#REF!</definedName>
    <definedName name="상급원자력기술자011">#REF!</definedName>
    <definedName name="상급원자력기술자012">#REF!</definedName>
    <definedName name="상급원자력기술자982">#REF!</definedName>
    <definedName name="상급원자력기술자991">#REF!</definedName>
    <definedName name="상급원자력기술자992">#REF!</definedName>
    <definedName name="상림1호">#REF!</definedName>
    <definedName name="상림2호">#REF!</definedName>
    <definedName name="상림3호">#REF!</definedName>
    <definedName name="상부">#REF!</definedName>
    <definedName name="상부1">#REF!</definedName>
    <definedName name="상부2">#REF!</definedName>
    <definedName name="상수도공">#REF!</definedName>
    <definedName name="상수도공집계표">#REF!</definedName>
    <definedName name="상수도시설계수">#REF!</definedName>
    <definedName name="상수도연장">#REF!</definedName>
    <definedName name="상수도인일">#REF!</definedName>
    <definedName name="상수집">[263]터파기및재료!#REF!</definedName>
    <definedName name="상수집계">[188]터파기및재료!#REF!</definedName>
    <definedName name="상인" localSheetId="6">#REF!</definedName>
    <definedName name="상인" localSheetId="5">#REF!</definedName>
    <definedName name="상인">#REF!</definedName>
    <definedName name="상준" localSheetId="6">#REF!</definedName>
    <definedName name="상준" localSheetId="5">#REF!</definedName>
    <definedName name="상준">#REF!</definedName>
    <definedName name="상차비사석20" localSheetId="6">[42]중기상차!#REF!</definedName>
    <definedName name="상차비사석20" localSheetId="5">[42]중기상차!#REF!</definedName>
    <definedName name="상차비사석20">[42]중기상차!#REF!</definedName>
    <definedName name="상차비토사20" localSheetId="6">[42]중기상차!#REF!</definedName>
    <definedName name="상차비토사20" localSheetId="5">[42]중기상차!#REF!</definedName>
    <definedName name="상차비토사20">[42]중기상차!#REF!</definedName>
    <definedName name="상품목록">[264]Sheet2!$A$1:$C$8</definedName>
    <definedName name="새로운" localSheetId="6">#REF!</definedName>
    <definedName name="새로운" localSheetId="5">#REF!</definedName>
    <definedName name="새로운">#REF!</definedName>
    <definedName name="새로작성">[141]설비내역서!$K$1,[141]설비내역서!$L:$L</definedName>
    <definedName name="새이름" localSheetId="6" hidden="1">#REF!</definedName>
    <definedName name="새이름" localSheetId="5" hidden="1">#REF!</definedName>
    <definedName name="새이름" hidden="1">#REF!</definedName>
    <definedName name="색인" localSheetId="6">[14]산정표!#REF!</definedName>
    <definedName name="색인" localSheetId="5">[14]산정표!#REF!</definedName>
    <definedName name="색인">[14]산정표!#REF!</definedName>
    <definedName name="생사1호" localSheetId="6">#REF!</definedName>
    <definedName name="생사1호" localSheetId="5">#REF!</definedName>
    <definedName name="생사1호">#REF!</definedName>
    <definedName name="생사2호" localSheetId="6">#REF!</definedName>
    <definedName name="생사2호" localSheetId="5">#REF!</definedName>
    <definedName name="생사2호">#REF!</definedName>
    <definedName name="생사기존" localSheetId="6">#REF!</definedName>
    <definedName name="생사기존" localSheetId="5">#REF!</definedName>
    <definedName name="생사기존">#REF!</definedName>
    <definedName name="생산자물가지수">[265]시중노임!$B$1:$L$25</definedName>
    <definedName name="생산지수" localSheetId="6">#REF!</definedName>
    <definedName name="생산지수" localSheetId="5">#REF!</definedName>
    <definedName name="생산지수">#REF!</definedName>
    <definedName name="샷_시_공" localSheetId="6">#REF!</definedName>
    <definedName name="샷_시_공" localSheetId="5">#REF!</definedName>
    <definedName name="샷_시_공">#REF!</definedName>
    <definedName name="샷시공" localSheetId="6">#REF!</definedName>
    <definedName name="샷시공" localSheetId="5">#REF!</definedName>
    <definedName name="샷시공">#REF!</definedName>
    <definedName name="샷시공001">#REF!</definedName>
    <definedName name="샷시공002">#REF!</definedName>
    <definedName name="샷시공011">#REF!</definedName>
    <definedName name="샷시공012">#REF!</definedName>
    <definedName name="샷시공982">#REF!</definedName>
    <definedName name="샷시공991">#REF!</definedName>
    <definedName name="샷시공992">#REF!</definedName>
    <definedName name="서버">[266]PLT8500!$A$2:$W$30</definedName>
    <definedName name="서버PL">[266]PLT8500!$A$2:$A$30</definedName>
    <definedName name="서버가격" localSheetId="6">#REF!</definedName>
    <definedName name="서버가격" localSheetId="5">#REF!</definedName>
    <definedName name="서버가격">#REF!</definedName>
    <definedName name="서버번호" localSheetId="6">#REF!,#REF!,#REF!,#REF!,#REF!,#REF!,#REF!,#REF!,#REF!,#REF!,#REF!,#REF!,#REF!</definedName>
    <definedName name="서버번호" localSheetId="5">#REF!,#REF!,#REF!,#REF!,#REF!,#REF!,#REF!,#REF!,#REF!,#REF!,#REF!,#REF!,#REF!</definedName>
    <definedName name="서버번호">#REF!,#REF!,#REF!,#REF!,#REF!,#REF!,#REF!,#REF!,#REF!,#REF!,#REF!,#REF!,#REF!</definedName>
    <definedName name="서양측백H3.0" localSheetId="6">#REF!</definedName>
    <definedName name="서양측백H3.0" localSheetId="5">#REF!</definedName>
    <definedName name="서양측백H3.0">#REF!</definedName>
    <definedName name="서울공동" localSheetId="6">#REF!</definedName>
    <definedName name="서울공동" localSheetId="5">#REF!</definedName>
    <definedName name="서울공동">#REF!</definedName>
    <definedName name="서울낙찰율" localSheetId="6">#REF!</definedName>
    <definedName name="서울낙찰율" localSheetId="5">#REF!</definedName>
    <definedName name="서울낙찰율">#REF!</definedName>
    <definedName name="서울신용">#REF!</definedName>
    <definedName name="서카니">#REF!</definedName>
    <definedName name="석_공">#REF!</definedName>
    <definedName name="석공">#REF!</definedName>
    <definedName name="석공001">#REF!</definedName>
    <definedName name="석공002">#REF!</definedName>
    <definedName name="석공011">#REF!</definedName>
    <definedName name="석공012">#REF!</definedName>
    <definedName name="석공982">#REF!</definedName>
    <definedName name="석공991">#REF!</definedName>
    <definedName name="석공992">#REF!</definedName>
    <definedName name="석조각공">#REF!</definedName>
    <definedName name="석조각공001">#REF!</definedName>
    <definedName name="석조각공002">#REF!</definedName>
    <definedName name="석조각공011">#REF!</definedName>
    <definedName name="석조각공012">#REF!</definedName>
    <definedName name="석조각공982">#REF!</definedName>
    <definedName name="석조각공991">#REF!</definedName>
    <definedName name="석조각공992">#REF!</definedName>
    <definedName name="석축철거">#REF!</definedName>
    <definedName name="선관">#REF!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신설">#REF!</definedName>
    <definedName name="선로철거">#REF!</definedName>
    <definedName name="선반공">#REF!</definedName>
    <definedName name="선부">#REF!</definedName>
    <definedName name="선부001">#REF!</definedName>
    <definedName name="선부002">#REF!</definedName>
    <definedName name="선부011">#REF!</definedName>
    <definedName name="선부012">#REF!</definedName>
    <definedName name="선부982">#REF!</definedName>
    <definedName name="선부991">#REF!</definedName>
    <definedName name="선부992">#REF!</definedName>
    <definedName name="선택셀">#REF!</definedName>
    <definedName name="선테ㄷ">#REF!</definedName>
    <definedName name="설">[267]일위대가!#REF!</definedName>
    <definedName name="설간접">#N/A</definedName>
    <definedName name="설계" localSheetId="6" hidden="1">{#N/A,#N/A,FALSE,"전력간선"}</definedName>
    <definedName name="설계" localSheetId="5" hidden="1">{#N/A,#N/A,FALSE,"전력간선"}</definedName>
    <definedName name="설계" hidden="1">{#N/A,#N/A,FALSE,"전력간선"}</definedName>
    <definedName name="설계가">#N/A</definedName>
    <definedName name="설계내역">#REF!</definedName>
    <definedName name="설계단면력요약.SAP90Work" localSheetId="6">'구매물품(HW)'!설계단면력요약.SAP90Work</definedName>
    <definedName name="설계단면력요약.SAP90Work" localSheetId="5">하드웨어산출!설계단면력요약.SAP90Work</definedName>
    <definedName name="설계단면력요약.SAP90Work">설계단면력요약.SAP90Work</definedName>
    <definedName name="설계변경5" localSheetId="6">#REF!</definedName>
    <definedName name="설계변경5" localSheetId="5">#REF!</definedName>
    <definedName name="설계변경5">#REF!</definedName>
    <definedName name="설계비율" localSheetId="6">#REF!</definedName>
    <definedName name="설계비율" localSheetId="5">#REF!</definedName>
    <definedName name="설계비율">#REF!</definedName>
    <definedName name="설계설명서2" localSheetId="6" hidden="1">{#N/A,#N/A,FALSE,"전력간선"}</definedName>
    <definedName name="설계설명서2" localSheetId="5" hidden="1">{#N/A,#N/A,FALSE,"전력간선"}</definedName>
    <definedName name="설계설명서2" hidden="1">{#N/A,#N/A,FALSE,"전력간선"}</definedName>
    <definedName name="설계설명서3" localSheetId="6" hidden="1">{#N/A,#N/A,FALSE,"전력간선"}</definedName>
    <definedName name="설계설명서3" localSheetId="5" hidden="1">{#N/A,#N/A,FALSE,"전력간선"}</definedName>
    <definedName name="설계설명서3" hidden="1">{#N/A,#N/A,FALSE,"전력간선"}</definedName>
    <definedName name="설계설명서4" localSheetId="6" hidden="1">{#N/A,#N/A,FALSE,"전력간선"}</definedName>
    <definedName name="설계설명서4" localSheetId="5" hidden="1">{#N/A,#N/A,FALSE,"전력간선"}</definedName>
    <definedName name="설계설명서4" hidden="1">{#N/A,#N/A,FALSE,"전력간선"}</definedName>
    <definedName name="설계속도">#REF!</definedName>
    <definedName name="설계표지">#REF!</definedName>
    <definedName name="설비" localSheetId="6" hidden="1">{#N/A,#N/A,TRUE,"토적및재료집계";#N/A,#N/A,TRUE,"토적및재료집계";#N/A,#N/A,TRUE,"단위량"}</definedName>
    <definedName name="설비" localSheetId="5" hidden="1">{#N/A,#N/A,TRUE,"토적및재료집계";#N/A,#N/A,TRUE,"토적및재료집계";#N/A,#N/A,TRUE,"단위량"}</definedName>
    <definedName name="설비" hidden="1">{#N/A,#N/A,TRUE,"토적및재료집계";#N/A,#N/A,TRUE,"토적및재료집계";#N/A,#N/A,TRUE,"단위량"}</definedName>
    <definedName name="설비경비">[163]설비내역서!$I$1,[163]설비내역서!$J:$J</definedName>
    <definedName name="설비공사" localSheetId="6">#REF!</definedName>
    <definedName name="설비공사" localSheetId="5">#REF!</definedName>
    <definedName name="설비공사">#REF!</definedName>
    <definedName name="설비노무">[163]설비내역서!$G$1,[163]설비내역서!$H:$H</definedName>
    <definedName name="설비재료">[163]설비내역서!$E$1,[163]설비내역서!$F:$F</definedName>
    <definedName name="설비합계">[163]설비내역서!$K$1,[163]설비내역서!$L:$L</definedName>
    <definedName name="설치간재" localSheetId="6">#REF!</definedName>
    <definedName name="설치간재" localSheetId="5">#REF!</definedName>
    <definedName name="설치간재">#REF!</definedName>
    <definedName name="설치경비" localSheetId="6">#REF!</definedName>
    <definedName name="설치경비" localSheetId="5">#REF!</definedName>
    <definedName name="설치경비">#REF!</definedName>
    <definedName name="설치노무비" localSheetId="6">#REF!</definedName>
    <definedName name="설치노무비" localSheetId="5">#REF!</definedName>
    <definedName name="설치노무비">#REF!</definedName>
    <definedName name="설치이윤">#REF!</definedName>
    <definedName name="설치재료비">#REF!</definedName>
    <definedName name="설치직노">#REF!</definedName>
    <definedName name="설치직재">#REF!</definedName>
    <definedName name="설치직접노무비">#REF!</definedName>
    <definedName name="설치직접노무비전">#REF!</definedName>
    <definedName name="성과심사비">#REF!</definedName>
    <definedName name="성과심사비율">#REF!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성토">#REF!</definedName>
    <definedName name="세금">#REF!</definedName>
    <definedName name="세부">#REF!</definedName>
    <definedName name="세부내역">#REF!</definedName>
    <definedName name="세부내역서_CCTV">#REF!</definedName>
    <definedName name="세부내역서_박" localSheetId="6" hidden="1">{"'자리배치도'!$AG$1:$CI$28"}</definedName>
    <definedName name="세부내역서_박" localSheetId="5" hidden="1">{"'자리배치도'!$AG$1:$CI$28"}</definedName>
    <definedName name="세부내역서_박" hidden="1">{"'자리배치도'!$AG$1:$CI$28"}</definedName>
    <definedName name="센터">#REF!</definedName>
    <definedName name="셋트381">#REF!</definedName>
    <definedName name="셋트382">#REF!</definedName>
    <definedName name="셋트앵커">#REF!</definedName>
    <definedName name="셔터공">#REF!</definedName>
    <definedName name="셧터공">#REF!</definedName>
    <definedName name="소B7">#REF!</definedName>
    <definedName name="소개소">#REF!</definedName>
    <definedName name="소계">#REF!</definedName>
    <definedName name="소관경">#REF!</definedName>
    <definedName name="소나무">#REF!</definedName>
    <definedName name="소나무H2.5">#REF!</definedName>
    <definedName name="소나무H3.0">#REF!</definedName>
    <definedName name="소나무H4.0">#REF!</definedName>
    <definedName name="소나무H5.0">#REF!</definedName>
    <definedName name="소모">#REF!</definedName>
    <definedName name="소방">#REF!</definedName>
    <definedName name="소방내역" localSheetId="6">BlankMacro1</definedName>
    <definedName name="소방내역" localSheetId="5">BlankMacro1</definedName>
    <definedName name="소방내역">BlankMacro1</definedName>
    <definedName name="소방내역서" localSheetId="6">BlankMacro1</definedName>
    <definedName name="소방내역서" localSheetId="5">BlankMacro1</definedName>
    <definedName name="소방내역서">BlankMacro1</definedName>
    <definedName name="소요매수" localSheetId="6">#REF!</definedName>
    <definedName name="소요매수" localSheetId="5">#REF!</definedName>
    <definedName name="소요매수">#REF!</definedName>
    <definedName name="소용매수" localSheetId="6">#REF!</definedName>
    <definedName name="소용매수" localSheetId="5">#REF!</definedName>
    <definedName name="소용매수">#REF!</definedName>
    <definedName name="소켓무게">[268]DATE!$G$24:$G$79</definedName>
    <definedName name="소콘경">[161]관급자재대!#REF!</definedName>
    <definedName name="소콘노">[161]관급자재대!#REF!</definedName>
    <definedName name="소콘재">[161]관급자재대!#REF!</definedName>
    <definedName name="소프트">#N/A</definedName>
    <definedName name="소프트웨어개발인일">#REF!</definedName>
    <definedName name="소형">#REF!</definedName>
    <definedName name="소형B손료">'[177]기계경비(시간당)'!$H$240</definedName>
    <definedName name="속고기" localSheetId="6">#REF!</definedName>
    <definedName name="속고기" localSheetId="5">#REF!</definedName>
    <definedName name="속고기">#REF!</definedName>
    <definedName name="속성파일작성비용" localSheetId="6">#REF!</definedName>
    <definedName name="속성파일작성비용" localSheetId="5">#REF!</definedName>
    <definedName name="속성파일작성비용">#REF!</definedName>
    <definedName name="속중기" localSheetId="6">#REF!</definedName>
    <definedName name="속중기" localSheetId="5">#REF!</definedName>
    <definedName name="속중기">#REF!</definedName>
    <definedName name="속중능">#REF!</definedName>
    <definedName name="속초기">#REF!</definedName>
    <definedName name="손료" localSheetId="6">#REF!</definedName>
    <definedName name="손료" localSheetId="5">#REF!</definedName>
    <definedName name="손료">#REF!</definedName>
    <definedName name="송수관로구경">#REF!</definedName>
    <definedName name="송전">#REF!</definedName>
    <definedName name="송전전공">#REF!</definedName>
    <definedName name="송전전공001">#REF!</definedName>
    <definedName name="송전전공002">#REF!</definedName>
    <definedName name="송전전공011">#REF!</definedName>
    <definedName name="송전전공012">#REF!</definedName>
    <definedName name="송전전공982">#REF!</definedName>
    <definedName name="송전전공991">#REF!</definedName>
    <definedName name="송전전공992">#REF!</definedName>
    <definedName name="송전환선전공011">#REF!</definedName>
    <definedName name="송전활선전공">#REF!</definedName>
    <definedName name="송전활선전공001">#REF!</definedName>
    <definedName name="송전활선전공002">#REF!</definedName>
    <definedName name="송전활선전공012">#REF!</definedName>
    <definedName name="송전활선전공982">#REF!</definedName>
    <definedName name="송전활선전공991">#REF!</definedName>
    <definedName name="송전활선전공992">#REF!</definedName>
    <definedName name="송천1">#REF!</definedName>
    <definedName name="송천2">#REF!</definedName>
    <definedName name="쇼트변경">#REF!</definedName>
    <definedName name="쇼트변경암">#REF!</definedName>
    <definedName name="수">#REF!</definedName>
    <definedName name="수____종">#REF!</definedName>
    <definedName name="수1소B">#REF!</definedName>
    <definedName name="수2" localSheetId="6" hidden="1">{#N/A,#N/A,TRUE,"토적및재료집계";#N/A,#N/A,TRUE,"토적및재료집계";#N/A,#N/A,TRUE,"단위량"}</definedName>
    <definedName name="수2" localSheetId="5" hidden="1">{#N/A,#N/A,TRUE,"토적및재료집계";#N/A,#N/A,TRUE,"토적및재료집계";#N/A,#N/A,TRUE,"단위량"}</definedName>
    <definedName name="수2" hidden="1">{#N/A,#N/A,TRUE,"토적및재료집계";#N/A,#N/A,TRUE,"토적및재료집계";#N/A,#N/A,TRUE,"단위량"}</definedName>
    <definedName name="수3" localSheetId="6" hidden="1">{#N/A,#N/A,TRUE,"토적및재료집계";#N/A,#N/A,TRUE,"토적및재료집계";#N/A,#N/A,TRUE,"단위량"}</definedName>
    <definedName name="수3" localSheetId="5" hidden="1">{#N/A,#N/A,TRUE,"토적및재료집계";#N/A,#N/A,TRUE,"토적및재료집계";#N/A,#N/A,TRUE,"단위량"}</definedName>
    <definedName name="수3" hidden="1">{#N/A,#N/A,TRUE,"토적및재료집계";#N/A,#N/A,TRUE,"토적및재료집계";#N/A,#N/A,TRUE,"단위량"}</definedName>
    <definedName name="수급인상호" localSheetId="6">#REF!</definedName>
    <definedName name="수급인상호" localSheetId="5">#REF!</definedName>
    <definedName name="수급인상호">#REF!</definedName>
    <definedName name="수급인성명" localSheetId="6">#REF!</definedName>
    <definedName name="수급인성명" localSheetId="5">#REF!</definedName>
    <definedName name="수급인성명">#REF!</definedName>
    <definedName name="수급인주소" localSheetId="6">#REF!</definedName>
    <definedName name="수급인주소" localSheetId="5">#REF!</definedName>
    <definedName name="수급인주소">#REF!</definedName>
    <definedName name="수동조작함">#REF!</definedName>
    <definedName name="수량">[269]맨홀수량!#REF!</definedName>
    <definedName name="수량1">#N/A</definedName>
    <definedName name="수량검토" localSheetId="6">#REF!</definedName>
    <definedName name="수량검토" localSheetId="5">#REF!</definedName>
    <definedName name="수량검토">#REF!</definedName>
    <definedName name="수량계산" localSheetId="6">#REF!</definedName>
    <definedName name="수량계산" localSheetId="5">#REF!</definedName>
    <definedName name="수량계산">#REF!</definedName>
    <definedName name="수량산" localSheetId="6">#REF!</definedName>
    <definedName name="수량산" localSheetId="5">#REF!</definedName>
    <definedName name="수량산">#REF!</definedName>
    <definedName name="수량산출">#REF!</definedName>
    <definedName name="수량산출서">#REF!</definedName>
    <definedName name="수량전체">#REF!</definedName>
    <definedName name="수량집계양">#REF!</definedName>
    <definedName name="수량집계표" localSheetId="6">'구매물품(HW)'!수량집계표</definedName>
    <definedName name="수량집계표" localSheetId="5">하드웨어산출!수량집계표</definedName>
    <definedName name="수량집계표">수량집계표</definedName>
    <definedName name="수목수량" localSheetId="6">#REF!</definedName>
    <definedName name="수목수량" localSheetId="5">#REF!</definedName>
    <definedName name="수목수량">#REF!</definedName>
    <definedName name="수수꽃다리" localSheetId="6">#REF!</definedName>
    <definedName name="수수꽃다리" localSheetId="5">#REF!</definedName>
    <definedName name="수수꽃다리">#REF!</definedName>
    <definedName name="수수꽃다리H1.8" localSheetId="6">#REF!</definedName>
    <definedName name="수수꽃다리H1.8" localSheetId="5">#REF!</definedName>
    <definedName name="수수꽃다리H1.8">#REF!</definedName>
    <definedName name="수신반">#REF!</definedName>
    <definedName name="수압1">#REF!</definedName>
    <definedName name="수압2">#REF!</definedName>
    <definedName name="수압3">#REF!</definedName>
    <definedName name="수요처">#REF!</definedName>
    <definedName name="수입인지">[251]공사설계서!#REF!</definedName>
    <definedName name="수작업반장" localSheetId="6">#REF!</definedName>
    <definedName name="수작업반장" localSheetId="5">#REF!</definedName>
    <definedName name="수작업반장">#REF!</definedName>
    <definedName name="수장" localSheetId="6">'[270]내역서 (2)'!#REF!</definedName>
    <definedName name="수장" localSheetId="5">'[270]내역서 (2)'!#REF!</definedName>
    <definedName name="수장">'[270]내역서 (2)'!#REF!</definedName>
    <definedName name="수주율" localSheetId="6">#REF!</definedName>
    <definedName name="수주율" localSheetId="5">#REF!</definedName>
    <definedName name="수주율">#REF!</definedName>
    <definedName name="수중_토사" localSheetId="6">#REF!</definedName>
    <definedName name="수중_토사" localSheetId="5">#REF!</definedName>
    <definedName name="수중_토사">#REF!</definedName>
    <definedName name="수중면정리및청소" localSheetId="6">#REF!</definedName>
    <definedName name="수중면정리및청소" localSheetId="5">#REF!</definedName>
    <definedName name="수중면정리및청소">#REF!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모터펌프중량">[187]단가!$C$66:$D$77</definedName>
    <definedName name="수중케이블단가" localSheetId="6">#REF!</definedName>
    <definedName name="수중케이블단가" localSheetId="5">#REF!</definedName>
    <definedName name="수중케이블단가">#REF!</definedName>
    <definedName name="수중토사p1" localSheetId="6">#REF!</definedName>
    <definedName name="수중토사p1" localSheetId="5">#REF!</definedName>
    <definedName name="수중토사p1">#REF!</definedName>
    <definedName name="수토1" localSheetId="6">#REF!</definedName>
    <definedName name="수토1" localSheetId="5">#REF!</definedName>
    <definedName name="수토1">#REF!</definedName>
    <definedName name="순공사비">#REF!</definedName>
    <definedName name="순공사비2">#REF!</definedName>
    <definedName name="순공사비4">#REF!</definedName>
    <definedName name="순공사비수">#REF!</definedName>
    <definedName name="순공사비평">#REF!</definedName>
    <definedName name="순공사원가">#REF!</definedName>
    <definedName name="순공사원가2">#REF!</definedName>
    <definedName name="순공사원가4">#REF!</definedName>
    <definedName name="순단면적">#REF!</definedName>
    <definedName name="스치로폴설치">#REF!</definedName>
    <definedName name="스티로폴">[41]마산방향!$AS$433</definedName>
    <definedName name="스페이서설치" localSheetId="6">#REF!</definedName>
    <definedName name="스페이서설치" localSheetId="5">#REF!</definedName>
    <definedName name="스페이서설치">#REF!</definedName>
    <definedName name="스페이셔_설치" localSheetId="6">#REF!</definedName>
    <definedName name="스페이셔_설치" localSheetId="5">#REF!</definedName>
    <definedName name="스페이셔_설치">#REF!</definedName>
    <definedName name="슬래브" localSheetId="6">#REF!</definedName>
    <definedName name="슬래브" localSheetId="5">#REF!</definedName>
    <definedName name="슬래브">#REF!</definedName>
    <definedName name="슬레이트공">#REF!</definedName>
    <definedName name="습윤">#REF!</definedName>
    <definedName name="시">#REF!</definedName>
    <definedName name="시_이음">[156]수량산출!#REF!</definedName>
    <definedName name="시1" localSheetId="6">#REF!</definedName>
    <definedName name="시1" localSheetId="5">#REF!</definedName>
    <definedName name="시1">#REF!</definedName>
    <definedName name="시10" localSheetId="6">#REF!</definedName>
    <definedName name="시10" localSheetId="5">#REF!</definedName>
    <definedName name="시10">#REF!</definedName>
    <definedName name="시11" localSheetId="6">#REF!</definedName>
    <definedName name="시11" localSheetId="5">#REF!</definedName>
    <definedName name="시11">#REF!</definedName>
    <definedName name="시12">#REF!</definedName>
    <definedName name="시13">#REF!</definedName>
    <definedName name="시14">#REF!</definedName>
    <definedName name="시15">#REF!</definedName>
    <definedName name="시16">#REF!</definedName>
    <definedName name="시17">#REF!</definedName>
    <definedName name="시18">#REF!</definedName>
    <definedName name="시19">#REF!</definedName>
    <definedName name="시2">#REF!</definedName>
    <definedName name="시20">#REF!</definedName>
    <definedName name="시3">#REF!</definedName>
    <definedName name="시4">#REF!</definedName>
    <definedName name="시5">#REF!</definedName>
    <definedName name="시6">#REF!</definedName>
    <definedName name="시7">#REF!</definedName>
    <definedName name="시8">#REF!</definedName>
    <definedName name="시9">#REF!</definedName>
    <definedName name="시가지비율">#REF!</definedName>
    <definedName name="시공측량사">#REF!</definedName>
    <definedName name="시공측량사001">#REF!</definedName>
    <definedName name="시공측량사002">#REF!</definedName>
    <definedName name="시공측량사011">#REF!</definedName>
    <definedName name="시공측량사012">#REF!</definedName>
    <definedName name="시공측량사982">#REF!</definedName>
    <definedName name="시공측량사991">#REF!</definedName>
    <definedName name="시공측량사992">#REF!</definedName>
    <definedName name="시공측량사조수">#REF!</definedName>
    <definedName name="시공측량사조수001">#REF!</definedName>
    <definedName name="시공측량사조수002">#REF!</definedName>
    <definedName name="시공측량사조수011">#REF!</definedName>
    <definedName name="시공측량사조수012">#REF!</definedName>
    <definedName name="시공측량사조수982">#REF!</definedName>
    <definedName name="시공측량사조수991">#REF!</definedName>
    <definedName name="시공측량사조수992">#REF!</definedName>
    <definedName name="시멘트">#REF!</definedName>
    <definedName name="시방">'[271]9GNG운반'!#REF!</definedName>
    <definedName name="시방배">'[271]9GNG운반'!#REF!</definedName>
    <definedName name="시선유도집계">[272]데리네이타현황!#REF!,[272]데리네이타현황!$A$2,[272]데리네이타현황!$A$1,[272]데리네이타현황!$A$278,[272]데리네이타현황!$A$1:$A$65536</definedName>
    <definedName name="시설물수량" localSheetId="6">#REF!</definedName>
    <definedName name="시설물수량" localSheetId="5">#REF!</definedName>
    <definedName name="시설물수량">#REF!</definedName>
    <definedName name="시설수량" localSheetId="6">#REF!</definedName>
    <definedName name="시설수량" localSheetId="5">#REF!</definedName>
    <definedName name="시설수량">#REF!</definedName>
    <definedName name="시설일위" localSheetId="6">#REF!</definedName>
    <definedName name="시설일위" localSheetId="5">#REF!</definedName>
    <definedName name="시설일위">#REF!</definedName>
    <definedName name="시설일위1">#REF!</definedName>
    <definedName name="시설일위금액">[198]시설일위!$G$1:$M$65536</definedName>
    <definedName name="시작" localSheetId="6">#REF!</definedName>
    <definedName name="시작" localSheetId="5">#REF!</definedName>
    <definedName name="시작">#REF!</definedName>
    <definedName name="시중" localSheetId="6">#REF!</definedName>
    <definedName name="시중" localSheetId="5">#REF!</definedName>
    <definedName name="시중">#REF!</definedName>
    <definedName name="시중노임1">#N/A</definedName>
    <definedName name="시행">[141]건축내역서!$K$1,[141]건축내역서!$L:$L</definedName>
    <definedName name="시행청">[174]설계산출표지!$B$21</definedName>
    <definedName name="시험경비" localSheetId="6">#REF!</definedName>
    <definedName name="시험경비" localSheetId="5">#REF!</definedName>
    <definedName name="시험경비">#REF!</definedName>
    <definedName name="시험관련기사_시험사1급001" localSheetId="6">#REF!</definedName>
    <definedName name="시험관련기사_시험사1급001" localSheetId="5">#REF!</definedName>
    <definedName name="시험관련기사_시험사1급001">#REF!</definedName>
    <definedName name="시험관련기사_시험사1급002" localSheetId="6">#REF!</definedName>
    <definedName name="시험관련기사_시험사1급002" localSheetId="5">#REF!</definedName>
    <definedName name="시험관련기사_시험사1급002">#REF!</definedName>
    <definedName name="시험관련기사_시험사1급011">#REF!</definedName>
    <definedName name="시험관련기사_시험사1급012">#REF!</definedName>
    <definedName name="시험관련기사_시험사1급982">#REF!</definedName>
    <definedName name="시험관련기사_시험사1급991">#REF!</definedName>
    <definedName name="시험관련기사_시험사1급992">#REF!</definedName>
    <definedName name="시험관련산업기사_2급001">#REF!</definedName>
    <definedName name="시험관련산업기사_2급002">#REF!</definedName>
    <definedName name="시험관련산업기사_2급011">#REF!</definedName>
    <definedName name="시험관련산업기사_2급012">#REF!</definedName>
    <definedName name="시험관련산업기사_2급982">#REF!</definedName>
    <definedName name="시험관련산업기사_2급991">#REF!</definedName>
    <definedName name="시험관련산업기사_2급992">#REF!</definedName>
    <definedName name="시험노무비">#REF!</definedName>
    <definedName name="시험보조수">#REF!</definedName>
    <definedName name="시험보조수001">#REF!</definedName>
    <definedName name="시험보조수002">#REF!</definedName>
    <definedName name="시험보조수011">#REF!</definedName>
    <definedName name="시험보조수012">#REF!</definedName>
    <definedName name="시험보조수982">#REF!</definedName>
    <definedName name="시험보조수991">#REF!</definedName>
    <definedName name="시험보조수992">#REF!</definedName>
    <definedName name="시험사1급">#REF!</definedName>
    <definedName name="시험사2급">#REF!</definedName>
    <definedName name="시험사3급">#REF!</definedName>
    <definedName name="시험사4급">#REF!</definedName>
    <definedName name="시험재료비">#REF!</definedName>
    <definedName name="식재단가">#REF!</definedName>
    <definedName name="식재단가1">#REF!</definedName>
    <definedName name="신">#REF!</definedName>
    <definedName name="신규부문업무관리연계정보관리">'[195]별첨 #1-1. 각기능별개발원가'!#REF!</definedName>
    <definedName name="신규부문재정분석_군수지휘정보">'[195]별첨 #1-1. 각기능별개발원가'!#REF!</definedName>
    <definedName name="신규부문전자결재연계정보관리">'[195]별첨 #1-1. 각기능별개발원가'!#REF!</definedName>
    <definedName name="신규일위대가">[273]원계약서!$L$31</definedName>
    <definedName name="신성" localSheetId="6">#REF!</definedName>
    <definedName name="신성" localSheetId="5">#REF!</definedName>
    <definedName name="신성">#REF!</definedName>
    <definedName name="신성1" localSheetId="6">#REF!</definedName>
    <definedName name="신성1" localSheetId="5">#REF!</definedName>
    <definedName name="신성1">#REF!</definedName>
    <definedName name="신성2" localSheetId="6">#REF!</definedName>
    <definedName name="신성2" localSheetId="5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성감">#REF!</definedName>
    <definedName name="신용등급">#REF!</definedName>
    <definedName name="신축">#REF!</definedName>
    <definedName name="신축이음장치">#REF!</definedName>
    <definedName name="신축장치">#REF!</definedName>
    <definedName name="신호">[274]인건비!$B$23</definedName>
    <definedName name="신호공" localSheetId="6">#REF!</definedName>
    <definedName name="신호공" localSheetId="5">#REF!</definedName>
    <definedName name="신호공">#REF!</definedName>
    <definedName name="신호기" localSheetId="6">'[48] 설계내역서(전기).xlsx'!신호기</definedName>
    <definedName name="신호기" localSheetId="5">'[48] 설계내역서(전기).xlsx'!신호기</definedName>
    <definedName name="신호기">'[49] 설계내역서(전기).xlsx'!신호기</definedName>
    <definedName name="신호기용공배관">[180]!돌아가기</definedName>
    <definedName name="신흥1호" localSheetId="6">#REF!</definedName>
    <definedName name="신흥1호" localSheetId="5">#REF!</definedName>
    <definedName name="신흥1호">#REF!</definedName>
    <definedName name="신흥2호" localSheetId="6">#REF!</definedName>
    <definedName name="신흥2호" localSheetId="5">#REF!</definedName>
    <definedName name="신흥2호">#REF!</definedName>
    <definedName name="신희" localSheetId="6">#REF!</definedName>
    <definedName name="신희" localSheetId="5">#REF!</definedName>
    <definedName name="신희">#REF!</definedName>
    <definedName name="실경상">#REF!</definedName>
    <definedName name="실시설계용역비변경내역" localSheetId="6">{"'정산내역서'!$A$1:$I$35","'정산서(절.성토부)'!$A$1:$Q$17","'정산서(교량부)'!$A$1:$Q$84","'총괄표'!$A$1:$M$12","'시행현황'!$A$1:$G$12","'표지'!$A$1:$N$27","'정산서(절.성토부)'!$A$3:$Q$7"}</definedName>
    <definedName name="실시설계용역비변경내역" localSheetId="5">{"'정산내역서'!$A$1:$I$35","'정산서(절.성토부)'!$A$1:$Q$17","'정산서(교량부)'!$A$1:$Q$84","'총괄표'!$A$1:$M$12","'시행현황'!$A$1:$G$12","'표지'!$A$1:$N$27","'정산서(절.성토부)'!$A$3:$Q$7"}</definedName>
    <definedName name="실시설계용역비변경내역">{"'정산내역서'!$A$1:$I$35","'정산서(절.성토부)'!$A$1:$Q$17","'정산서(교량부)'!$A$1:$Q$84","'총괄표'!$A$1:$M$12","'시행현황'!$A$1:$G$12","'표지'!$A$1:$N$27","'정산서(절.성토부)'!$A$3:$Q$7"}</definedName>
    <definedName name="실업보통인력비율">#REF!</definedName>
    <definedName name="실업인건계수">#REF!</definedName>
    <definedName name="실업인력비율">#REF!</definedName>
    <definedName name="실업인력인일">#REF!</definedName>
    <definedName name="실업자상수도인건비">#REF!</definedName>
    <definedName name="실업자인건비">#REF!</definedName>
    <definedName name="실업자입력인건비">#REF!</definedName>
    <definedName name="실업자하수도인건비">#REF!</definedName>
    <definedName name="실업전문인력비율">#REF!</definedName>
    <definedName name="실적" localSheetId="6">#REF!</definedName>
    <definedName name="실적" localSheetId="5">#REF!</definedName>
    <definedName name="실적">#REF!</definedName>
    <definedName name="실적1" localSheetId="6">#REF!</definedName>
    <definedName name="실적1" localSheetId="5">#REF!</definedName>
    <definedName name="실적1">#REF!</definedName>
    <definedName name="실적98">#REF!</definedName>
    <definedName name="실적99">#REF!</definedName>
    <definedName name="실제" localSheetId="6">'[48] 설계내역서(전기).xlsx'!실제</definedName>
    <definedName name="실제" localSheetId="5">'[48] 설계내역서(전기).xlsx'!실제</definedName>
    <definedName name="실제">'[49] 설계내역서(전기).xlsx'!실제</definedName>
    <definedName name="실행" localSheetId="6">#REF!</definedName>
    <definedName name="실행" localSheetId="5">#REF!</definedName>
    <definedName name="실행">#REF!</definedName>
    <definedName name="실행3차분" localSheetId="6">BlankMacro1</definedName>
    <definedName name="실행3차분" localSheetId="5">BlankMacro1</definedName>
    <definedName name="실행3차분">BlankMacro1</definedName>
    <definedName name="실행75.5" localSheetId="6">'[48] 설계내역서(전기).xlsx'!실행75.5</definedName>
    <definedName name="실행75.5" localSheetId="5">'[48] 설계내역서(전기).xlsx'!실행75.5</definedName>
    <definedName name="실행75.5">'[49] 설계내역서(전기).xlsx'!실행75.5</definedName>
    <definedName name="실행공기" localSheetId="6">#REF!</definedName>
    <definedName name="실행공기" localSheetId="5">#REF!</definedName>
    <definedName name="실행공기">#REF!</definedName>
    <definedName name="실행집계" localSheetId="6">#REF!</definedName>
    <definedName name="실행집계" localSheetId="5">#REF!</definedName>
    <definedName name="실행집계">#REF!</definedName>
    <definedName name="실행총괄" localSheetId="6">'[48] 설계내역서(전기).xlsx'!실행총괄</definedName>
    <definedName name="실행총괄" localSheetId="5">'[48] 설계내역서(전기).xlsx'!실행총괄</definedName>
    <definedName name="실행총괄">'[49] 설계내역서(전기).xlsx'!실행총괄</definedName>
    <definedName name="심사평가내역" localSheetId="6">'[48] 설계내역서(전기).xlsx'!심사평가내역</definedName>
    <definedName name="심사평가내역" localSheetId="5">'[48] 설계내역서(전기).xlsx'!심사평가내역</definedName>
    <definedName name="심사평가내역">'[49] 설계내역서(전기).xlsx'!심사평가내역</definedName>
    <definedName name="심산" localSheetId="6">#REF!</definedName>
    <definedName name="심산" localSheetId="5">#REF!</definedName>
    <definedName name="심산">#REF!</definedName>
    <definedName name="심야" localSheetId="6">#REF!</definedName>
    <definedName name="심야" localSheetId="5">#REF!</definedName>
    <definedName name="심야">#REF!</definedName>
    <definedName name="심우" localSheetId="6">#REF!</definedName>
    <definedName name="심우" localSheetId="5">#REF!</definedName>
    <definedName name="심우">#REF!</definedName>
    <definedName name="심우을">#REF!</definedName>
    <definedName name="심평">#REF!</definedName>
    <definedName name="씨">#REF!</definedName>
    <definedName name="씨그마ck">#REF!</definedName>
    <definedName name="씨그마y">#REF!</definedName>
    <definedName name="ㅇ">[20]집계표!#REF!</definedName>
    <definedName name="ㅇ1">[202]수량산출!#REF!</definedName>
    <definedName name="ㅇ48" localSheetId="6">#REF!</definedName>
    <definedName name="ㅇ48" localSheetId="5">#REF!</definedName>
    <definedName name="ㅇ48">#REF!</definedName>
    <definedName name="ㅇ560" localSheetId="6">#REF!</definedName>
    <definedName name="ㅇ560" localSheetId="5">#REF!</definedName>
    <definedName name="ㅇ560">#REF!</definedName>
    <definedName name="ㅇㄱ1" localSheetId="6">#REF!</definedName>
    <definedName name="ㅇㄱ1" localSheetId="5">#REF!</definedName>
    <definedName name="ㅇㄱ1">#REF!</definedName>
    <definedName name="ㅇㄴ">[175]자료입력!$B$5</definedName>
    <definedName name="ㅇㄴㄴㄴ" localSheetId="6" hidden="1">{#N/A,#N/A,FALSE,"혼합골재"}</definedName>
    <definedName name="ㅇㄴㄴㄴ" localSheetId="5" hidden="1">{#N/A,#N/A,FALSE,"혼합골재"}</definedName>
    <definedName name="ㅇㄴㄴㄴ" hidden="1">{#N/A,#N/A,FALSE,"혼합골재"}</definedName>
    <definedName name="ㅇㄴㅇ" localSheetId="6" hidden="1">{"'자리배치도'!$AG$1:$CI$28"}</definedName>
    <definedName name="ㅇㄴㅇ" localSheetId="5" hidden="1">{"'자리배치도'!$AG$1:$CI$28"}</definedName>
    <definedName name="ㅇㄴㅇ" hidden="1">{"'자리배치도'!$AG$1:$CI$28"}</definedName>
    <definedName name="ㅇ남러이" localSheetId="6">#REF!</definedName>
    <definedName name="ㅇ남러이" localSheetId="5">#REF!</definedName>
    <definedName name="ㅇ남러이">#REF!</definedName>
    <definedName name="ㅇㄷㅂㄴ">'[17]ABUT수량-A1'!$T$25</definedName>
    <definedName name="ㅇㄹ" hidden="1">#REF!</definedName>
    <definedName name="ㅇㄹㄷㅈ">#REF!</definedName>
    <definedName name="ㅇㄹㄹ" hidden="1">#REF!</definedName>
    <definedName name="ㅇㄹㄹㄹ\">'[83]ABUT수량-A1'!$T$25</definedName>
    <definedName name="ㅇㄹㅇㄹ" localSheetId="6" hidden="1">#REF!</definedName>
    <definedName name="ㅇㄹㅇㄹ" localSheetId="5" hidden="1">#REF!</definedName>
    <definedName name="ㅇㄹㅇㄹ" hidden="1">#REF!</definedName>
    <definedName name="ㅇㄹ홍" localSheetId="6">#REF!</definedName>
    <definedName name="ㅇㄹ홍" localSheetId="5">#REF!</definedName>
    <definedName name="ㅇㄹ홍">#REF!</definedName>
    <definedName name="ㅇ리멍라" localSheetId="6">#REF!</definedName>
    <definedName name="ㅇ리멍라" localSheetId="5">#REF!</definedName>
    <definedName name="ㅇ리멍라">#REF!</definedName>
    <definedName name="ㅇㄻㄴㅇㄻㄴㅇㄹ" hidden="1">#REF!</definedName>
    <definedName name="ㅇㅁㄴㄹ" localSheetId="6" hidden="1">{#N/A,#N/A,TRUE,"토적및재료집계";#N/A,#N/A,TRUE,"토적및재료집계";#N/A,#N/A,TRUE,"단위량"}</definedName>
    <definedName name="ㅇㅁㄴㄹ" localSheetId="5" hidden="1">{#N/A,#N/A,TRUE,"토적및재료집계";#N/A,#N/A,TRUE,"토적및재료집계";#N/A,#N/A,TRUE,"단위량"}</definedName>
    <definedName name="ㅇㅁㄴㄹ" hidden="1">{#N/A,#N/A,TRUE,"토적및재료집계";#N/A,#N/A,TRUE,"토적및재료집계";#N/A,#N/A,TRUE,"단위량"}</definedName>
    <definedName name="ㅇㅇ" localSheetId="6">#REF!</definedName>
    <definedName name="ㅇㅇ" localSheetId="5">#REF!</definedName>
    <definedName name="ㅇㅇ">#REF!</definedName>
    <definedName name="ㅇㅇㄹ" localSheetId="6" hidden="1">#REF!</definedName>
    <definedName name="ㅇㅇㄹ" localSheetId="5" hidden="1">#REF!</definedName>
    <definedName name="ㅇㅇㄹ" hidden="1">#REF!</definedName>
    <definedName name="ㅇㅇㅇ" localSheetId="6" hidden="1">{#N/A,#N/A,FALSE,"운반시간"}</definedName>
    <definedName name="ㅇㅇㅇ" localSheetId="5" hidden="1">{#N/A,#N/A,FALSE,"운반시간"}</definedName>
    <definedName name="ㅇㅇㅇ" hidden="1">{#N/A,#N/A,FALSE,"운반시간"}</definedName>
    <definedName name="ㅇㅇㅇㅇ" hidden="1">#REF!</definedName>
    <definedName name="ㅇㅇㅇㅇㅇㅇㅇ">#REF!</definedName>
    <definedName name="ㅇㅇㅇㅇㅇㅇㅇㅇㅇ" localSheetId="6">{"'정산내역서'!$A$1:$I$35","'정산서(절.성토부)'!$A$1:$Q$17","'정산서(교량부)'!$A$1:$Q$84","'총괄표'!$A$1:$M$12","'시행현황'!$A$1:$G$12","'표지'!$A$1:$N$27","'정산서(절.성토부)'!$A$3:$Q$7"}</definedName>
    <definedName name="ㅇㅇㅇㅇㅇㅇㅇㅇㅇ" localSheetId="5">{"'정산내역서'!$A$1:$I$35","'정산서(절.성토부)'!$A$1:$Q$17","'정산서(교량부)'!$A$1:$Q$84","'총괄표'!$A$1:$M$12","'시행현황'!$A$1:$G$12","'표지'!$A$1:$N$27","'정산서(절.성토부)'!$A$3:$Q$7"}</definedName>
    <definedName name="ㅇㅇㅇㅇㅇㅇㅇㅇㅇ">{"'정산내역서'!$A$1:$I$35","'정산서(절.성토부)'!$A$1:$Q$17","'정산서(교량부)'!$A$1:$Q$84","'총괄표'!$A$1:$M$12","'시행현황'!$A$1:$G$12","'표지'!$A$1:$N$27","'정산서(절.성토부)'!$A$3:$Q$7"}</definedName>
    <definedName name="ㅇ앧">#REF!</definedName>
    <definedName name="ㅇ어ㅗ" localSheetId="6">#REF!</definedName>
    <definedName name="ㅇ어ㅗ" localSheetId="5">#REF!</definedName>
    <definedName name="ㅇ어ㅗ">#REF!</definedName>
    <definedName name="ㅇㅈㄷㅄㅂㅈㄷㄱ" localSheetId="6" hidden="1">#REF!</definedName>
    <definedName name="ㅇㅈㄷㅄㅂㅈㄷㄱ" localSheetId="5" hidden="1">#REF!</definedName>
    <definedName name="ㅇㅈㄷㅄㅂㅈㄷㄱ" hidden="1">#REF!</definedName>
    <definedName name="ㅇㅈㄹ" localSheetId="6">'[48] 설계내역서(전기).xlsx'!ㅇㅈㄹ</definedName>
    <definedName name="ㅇㅈㄹ" localSheetId="5">'[48] 설계내역서(전기).xlsx'!ㅇㅈㄹ</definedName>
    <definedName name="ㅇㅈㄹ">'[49] 설계내역서(전기).xlsx'!ㅇㅈㄹ</definedName>
    <definedName name="ㅇㅎ">'[248]20관리비율'!$A$1:$D$25</definedName>
    <definedName name="아" localSheetId="6">{"'정산내역서'!$A$1:$I$35","'정산서(절.성토부)'!$A$1:$Q$17","'정산서(교량부)'!$A$1:$Q$84","'총괄표'!$A$1:$M$12","'시행현황'!$A$1:$G$12","'표지'!$A$1:$N$27","'정산서(절.성토부)'!$A$3:$Q$7"}</definedName>
    <definedName name="아" localSheetId="5">{"'정산내역서'!$A$1:$I$35","'정산서(절.성토부)'!$A$1:$Q$17","'정산서(교량부)'!$A$1:$Q$84","'총괄표'!$A$1:$M$12","'시행현황'!$A$1:$G$12","'표지'!$A$1:$N$27","'정산서(절.성토부)'!$A$3:$Q$7"}</definedName>
    <definedName name="아">{"'정산내역서'!$A$1:$I$35","'정산서(절.성토부)'!$A$1:$Q$17","'정산서(교량부)'!$A$1:$Q$84","'총괄표'!$A$1:$M$12","'시행현황'!$A$1:$G$12","'표지'!$A$1:$N$27","'정산서(절.성토부)'!$A$3:$Q$7"}</definedName>
    <definedName name="아늘믿" localSheetId="6">BlankMacro1</definedName>
    <definedName name="아늘믿" localSheetId="5">BlankMacro1</definedName>
    <definedName name="아늘믿">BlankMacro1</definedName>
    <definedName name="아니" localSheetId="6">BlankMacro1</definedName>
    <definedName name="아니" localSheetId="5">BlankMacro1</definedName>
    <definedName name="아니">BlankMacro1</definedName>
    <definedName name="아다" localSheetId="6">BlankMacro1</definedName>
    <definedName name="아다" localSheetId="5">BlankMacro1</definedName>
    <definedName name="아다">BlankMacro1</definedName>
    <definedName name="아디" localSheetId="6">BlankMacro1</definedName>
    <definedName name="아디" localSheetId="5">BlankMacro1</definedName>
    <definedName name="아디">BlankMacro1</definedName>
    <definedName name="아모레" localSheetId="6">'[253]9GNG운반'!#REF!</definedName>
    <definedName name="아모레" localSheetId="5">'[253]9GNG운반'!#REF!</definedName>
    <definedName name="아모레">'[253]9GNG운반'!#REF!</definedName>
    <definedName name="아서" localSheetId="6">BlankMacro1</definedName>
    <definedName name="아서" localSheetId="5">BlankMacro1</definedName>
    <definedName name="아서">BlankMacro1</definedName>
    <definedName name="아스론" localSheetId="6">#REF!</definedName>
    <definedName name="아스론" localSheetId="5">#REF!</definedName>
    <definedName name="아스론">#REF!</definedName>
    <definedName name="아스콘" localSheetId="6">#REF!</definedName>
    <definedName name="아스콘" localSheetId="5">#REF!</definedName>
    <definedName name="아스콘">#REF!</definedName>
    <definedName name="아스콘1" localSheetId="6">#REF!</definedName>
    <definedName name="아스콘1" localSheetId="5">#REF!</definedName>
    <definedName name="아스콘1">#REF!</definedName>
    <definedName name="아스콘2" localSheetId="6" hidden="1">[179]조명시설!#REF!</definedName>
    <definedName name="아스콘2" localSheetId="5" hidden="1">[179]조명시설!#REF!</definedName>
    <definedName name="아스콘2" hidden="1">[179]조명시설!#REF!</definedName>
    <definedName name="아스콘78" localSheetId="6">[259]단가!#REF!</definedName>
    <definedName name="아스콘78" localSheetId="5">[259]단가!#REF!</definedName>
    <definedName name="아스콘78">[259]단가!#REF!</definedName>
    <definedName name="아스콘복구비" localSheetId="6">[169]일위대가!#REF!</definedName>
    <definedName name="아스콘복구비" localSheetId="5">[169]일위대가!#REF!</definedName>
    <definedName name="아스콘복구비">[169]일위대가!#REF!</definedName>
    <definedName name="아스콘복구비5" localSheetId="6">[169]일위대가!#REF!</definedName>
    <definedName name="아스콘복구비5" localSheetId="5">[169]일위대가!#REF!</definedName>
    <definedName name="아스콘복구비5">[169]일위대가!#REF!</definedName>
    <definedName name="아스콘수량" localSheetId="6">#REF!</definedName>
    <definedName name="아스콘수량" localSheetId="5">#REF!</definedName>
    <definedName name="아스콘수량">#REF!</definedName>
    <definedName name="아스콘파괴비" localSheetId="6">[169]일위대가!#REF!</definedName>
    <definedName name="아스콘파괴비" localSheetId="5">[169]일위대가!#REF!</definedName>
    <definedName name="아스콘파괴비">[169]일위대가!#REF!</definedName>
    <definedName name="아스타일공" localSheetId="6">#REF!</definedName>
    <definedName name="아스타일공" localSheetId="5">#REF!</definedName>
    <definedName name="아스타일공">#REF!</definedName>
    <definedName name="아스팔트" localSheetId="6">#REF!</definedName>
    <definedName name="아스팔트" localSheetId="5">#REF!</definedName>
    <definedName name="아스팔트">#REF!</definedName>
    <definedName name="아스팔트유제" localSheetId="6">[259]단가!#REF!</definedName>
    <definedName name="아스팔트유제" localSheetId="5">[259]단가!#REF!</definedName>
    <definedName name="아스팔트유제">[259]단가!#REF!</definedName>
    <definedName name="아아" localSheetId="6">'[187]#REF'!#REF!</definedName>
    <definedName name="아아" localSheetId="5">'[187]#REF'!#REF!</definedName>
    <definedName name="아아">'[187]#REF'!#REF!</definedName>
    <definedName name="아앙">[275]DATE!$G$24:$G$79</definedName>
    <definedName name="아야" localSheetId="6">#REF!</definedName>
    <definedName name="아야" localSheetId="5">#REF!</definedName>
    <definedName name="아야">#REF!</definedName>
    <definedName name="아연도강관단가" localSheetId="6">#REF!</definedName>
    <definedName name="아연도강관단가" localSheetId="5">#REF!</definedName>
    <definedName name="아연도강관단가">#REF!</definedName>
    <definedName name="아연도배관단가" localSheetId="6">#REF!</definedName>
    <definedName name="아연도배관단가" localSheetId="5">#REF!</definedName>
    <definedName name="아연도배관단가">#REF!</definedName>
    <definedName name="아연도배관자재">#REF!</definedName>
    <definedName name="아왜나무H2.5">#REF!</definedName>
    <definedName name="아이디">#REF!,#REF!</definedName>
    <definedName name="아ㅓㅣㅏㄴ">#REF!</definedName>
    <definedName name="안방1호" localSheetId="6">#REF!</definedName>
    <definedName name="안방1호" localSheetId="5">#REF!</definedName>
    <definedName name="안방1호">#REF!</definedName>
    <definedName name="안방2호" localSheetId="6">#REF!</definedName>
    <definedName name="안방2호" localSheetId="5">#REF!</definedName>
    <definedName name="안방2호">#REF!</definedName>
    <definedName name="안전">#REF!</definedName>
    <definedName name="안전관리기사1급">#REF!</definedName>
    <definedName name="안전관리기사2급">#REF!</definedName>
    <definedName name="안전관리비">#REF!</definedName>
    <definedName name="안전관리비2">#REF!</definedName>
    <definedName name="안전관리비4">#REF!</definedName>
    <definedName name="안전관리비요율">#REF!</definedName>
    <definedName name="안전관리비표">#REF!</definedName>
    <definedName name="안정수위">#REF!</definedName>
    <definedName name="알d">#REF!</definedName>
    <definedName name="알어러" localSheetId="6">BLCH</definedName>
    <definedName name="알어러" localSheetId="5">BLCH</definedName>
    <definedName name="알어러">BLCH</definedName>
    <definedName name="알파1" localSheetId="6">#REF!</definedName>
    <definedName name="알파1" localSheetId="5">#REF!</definedName>
    <definedName name="알파1">#REF!</definedName>
    <definedName name="알파2" localSheetId="6">#REF!</definedName>
    <definedName name="알파2" localSheetId="5">#REF!</definedName>
    <definedName name="알파2">#REF!</definedName>
    <definedName name="암거" localSheetId="6">#REF!</definedName>
    <definedName name="암거" localSheetId="5">#REF!</definedName>
    <definedName name="암거">#REF!</definedName>
    <definedName name="암파쇄" localSheetId="6">#REF!,#REF!,#REF!,#REF!,#REF!</definedName>
    <definedName name="암파쇄" localSheetId="5">#REF!,#REF!,#REF!,#REF!,#REF!</definedName>
    <definedName name="암파쇄">#REF!,#REF!,#REF!,#REF!,#REF!</definedName>
    <definedName name="압입압축기25간재">[142]G.R300경비!$F$34</definedName>
    <definedName name="압입압축기25노무">[142]G.R300경비!$F$39</definedName>
    <definedName name="압입압축기25손료">[142]G.R300경비!$F$25</definedName>
    <definedName name="압입운반차4.5간재">[142]G.R300경비!$F$59</definedName>
    <definedName name="압입운반차4.5노무">[142]G.R300경비!$F$64</definedName>
    <definedName name="압입운반차4.5손료">[142]G.R300경비!$F$50</definedName>
    <definedName name="압입운반차4간재">[142]G.R300경비!$F$84</definedName>
    <definedName name="압입운반차4노무">[142]G.R300경비!$F$89</definedName>
    <definedName name="압입운반차4손료">[142]G.R300경비!$F$75</definedName>
    <definedName name="압착14" localSheetId="6">#REF!</definedName>
    <definedName name="압착14" localSheetId="5">#REF!</definedName>
    <definedName name="압착14">#REF!</definedName>
    <definedName name="압착22" localSheetId="6">#REF!</definedName>
    <definedName name="압착22" localSheetId="5">#REF!</definedName>
    <definedName name="압착22">#REF!</definedName>
    <definedName name="압착38" localSheetId="6">#REF!</definedName>
    <definedName name="압착38" localSheetId="5">#REF!</definedName>
    <definedName name="압착38">#REF!</definedName>
    <definedName name="압착5.5">#REF!</definedName>
    <definedName name="압착60">#REF!</definedName>
    <definedName name="압착8">#REF!</definedName>
    <definedName name="압착80">#REF!</definedName>
    <definedName name="압축강도">#REF!</definedName>
    <definedName name="앞굽높이">#REF!</definedName>
    <definedName name="앞들1호">#REF!</definedName>
    <definedName name="앞들2호">#REF!</definedName>
    <definedName name="앞성토">#REF!</definedName>
    <definedName name="앨c">#REF!</definedName>
    <definedName name="앨e">#REF!</definedName>
    <definedName name="야야야" localSheetId="6">BlankMacro1</definedName>
    <definedName name="야야야" localSheetId="5">BlankMacro1</definedName>
    <definedName name="야야야">BlankMacro1</definedName>
    <definedName name="양매자0403">[155]데이타!$E$168</definedName>
    <definedName name="양매자0505">[155]데이타!$E$169</definedName>
    <definedName name="양매자0606">[155]데이타!$E$170</definedName>
    <definedName name="양생공" localSheetId="6">#REF!</definedName>
    <definedName name="양생공" localSheetId="5">#REF!</definedName>
    <definedName name="양생공">#REF!</definedName>
    <definedName name="양석" localSheetId="6">#REF!,#REF!,#REF!,#REF!,#REF!,#REF!,#REF!,#REF!,#REF!,#REF!,#REF!,#REF!,#REF!,#REF!,#REF!,#REF!,#REF!,#REF!,#REF!</definedName>
    <definedName name="양석" localSheetId="5">#REF!,#REF!,#REF!,#REF!,#REF!,#REF!,#REF!,#REF!,#REF!,#REF!,#REF!,#REF!,#REF!,#REF!,#REF!,#REF!,#REF!,#REF!,#REF!</definedName>
    <definedName name="양석">#REF!,#REF!,#REF!,#REF!,#REF!,#REF!,#REF!,#REF!,#REF!,#REF!,#REF!,#REF!,#REF!,#REF!,#REF!,#REF!,#REF!,#REF!,#REF!</definedName>
    <definedName name="양석김" localSheetId="6">#REF!</definedName>
    <definedName name="양석김" localSheetId="5">#REF!</definedName>
    <definedName name="양석김">#REF!</definedName>
    <definedName name="양수량" localSheetId="6">#REF!</definedName>
    <definedName name="양수량" localSheetId="5">#REF!</definedName>
    <definedName name="양수량">#REF!</definedName>
    <definedName name="양식" localSheetId="6" hidden="1">{#N/A,#N/A,FALSE,"전력간선"}</definedName>
    <definedName name="양식" localSheetId="5" hidden="1">{#N/A,#N/A,FALSE,"전력간선"}</definedName>
    <definedName name="양식" hidden="1">{#N/A,#N/A,FALSE,"전력간선"}</definedName>
    <definedName name="양해평" localSheetId="6">'[48] 설계내역서(전기).xlsx'!양해평</definedName>
    <definedName name="양해평" localSheetId="5">'[48] 설계내역서(전기).xlsx'!양해평</definedName>
    <definedName name="양해평">'[49] 설계내역서(전기).xlsx'!양해평</definedName>
    <definedName name="어" localSheetId="6">'구매물품(HW)'!어</definedName>
    <definedName name="어" localSheetId="5">하드웨어산출!어</definedName>
    <definedName name="어">어</definedName>
    <definedName name="어떤거죠" localSheetId="6" hidden="1">#REF!</definedName>
    <definedName name="어떤거죠" localSheetId="5" hidden="1">#REF!</definedName>
    <definedName name="어떤거죠" hidden="1">#REF!</definedName>
    <definedName name="어절시구리">[219]데리네이타현황!$A$4,[219]데리네이타현황!$A$2,[219]데리네이타현황!$A$1,[219]데리네이타현황!$A$279,[219]데리네이타현황!$A$1:$A$65536</definedName>
    <definedName name="어플리케이션유형" localSheetId="6">#REF!</definedName>
    <definedName name="어플리케이션유형" localSheetId="5">#REF!</definedName>
    <definedName name="어플리케이션유형">#REF!</definedName>
    <definedName name="어ㅏ아" localSheetId="6">BLCH</definedName>
    <definedName name="어ㅏ아" localSheetId="5">BLCH</definedName>
    <definedName name="어ㅏ아">BLCH</definedName>
    <definedName name="억이상" localSheetId="6" hidden="1">{#N/A,#N/A,FALSE,"2~8번"}</definedName>
    <definedName name="억이상" localSheetId="5" hidden="1">{#N/A,#N/A,FALSE,"2~8번"}</definedName>
    <definedName name="억이상" hidden="1">{#N/A,#N/A,FALSE,"2~8번"}</definedName>
    <definedName name="언어유형">#REF!</definedName>
    <definedName name="업무">#REF!</definedName>
    <definedName name="업체" localSheetId="6" hidden="1">#REF!</definedName>
    <definedName name="업체" localSheetId="5" hidden="1">#REF!</definedName>
    <definedName name="업체" hidden="1">#REF!</definedName>
    <definedName name="업체SW개발비">#REF!</definedName>
    <definedName name="업체단가">[276]자재단가!$A$6:$M$156</definedName>
    <definedName name="업체인력비율" localSheetId="6">#REF!</definedName>
    <definedName name="업체인력비율" localSheetId="5">#REF!</definedName>
    <definedName name="업체인력비율">#REF!</definedName>
    <definedName name="여과지동">[277]여과지동!$F$3:$AS$80</definedName>
    <definedName name="여름" localSheetId="6">#REF!</definedName>
    <definedName name="여름" localSheetId="5">#REF!</definedName>
    <definedName name="여름">#REF!</definedName>
    <definedName name="여비" localSheetId="6">#REF!</definedName>
    <definedName name="여비" localSheetId="5">#REF!</definedName>
    <definedName name="여비">#REF!</definedName>
    <definedName name="여유폭">[100]단위수량!$C$19</definedName>
    <definedName name="연간">[278]입찰안!#REF!</definedName>
    <definedName name="연기식" localSheetId="6">#REF!</definedName>
    <definedName name="연기식" localSheetId="5">#REF!</definedName>
    <definedName name="연기식">#REF!</definedName>
    <definedName name="연돌공" localSheetId="6">#REF!</definedName>
    <definedName name="연돌공" localSheetId="5">#REF!</definedName>
    <definedName name="연돌공">#REF!</definedName>
    <definedName name="연마공" localSheetId="6">#REF!</definedName>
    <definedName name="연마공" localSheetId="5">#REF!</definedName>
    <definedName name="연마공">#REF!</definedName>
    <definedName name="연마공001">#REF!</definedName>
    <definedName name="연마공002">#REF!</definedName>
    <definedName name="연마공011">#REF!</definedName>
    <definedName name="연마공012">#REF!</definedName>
    <definedName name="연마공982">#REF!</definedName>
    <definedName name="연마공991">#REF!</definedName>
    <definedName name="연마공992">#REF!</definedName>
    <definedName name="연수">#REF!</definedName>
    <definedName name="연습">#REF!</definedName>
    <definedName name="연습9">#REF!</definedName>
    <definedName name="연습99">#REF!</definedName>
    <definedName name="연습ㅡ범위연구">#REF!</definedName>
    <definedName name="연암" localSheetId="6">'[48] 설계내역서(전기).xlsx'!연암</definedName>
    <definedName name="연암" localSheetId="5">'[48] 설계내역서(전기).xlsx'!연암</definedName>
    <definedName name="연암">'[49] 설계내역서(전기).xlsx'!연암</definedName>
    <definedName name="연얌" localSheetId="6">'[48] 설계내역서(전기).xlsx'!연얌</definedName>
    <definedName name="연얌" localSheetId="5">'[48] 설계내역서(전기).xlsx'!연얌</definedName>
    <definedName name="연얌">'[49] 설계내역서(전기).xlsx'!연얌</definedName>
    <definedName name="연장" localSheetId="6">#REF!</definedName>
    <definedName name="연장" localSheetId="5">#REF!</definedName>
    <definedName name="연장">#REF!</definedName>
    <definedName name="연접" localSheetId="6">'[48] 설계내역서(전기).xlsx'!연접</definedName>
    <definedName name="연접" localSheetId="5">'[48] 설계내역서(전기).xlsx'!연접</definedName>
    <definedName name="연접">'[49] 설계내역서(전기).xlsx'!연접</definedName>
    <definedName name="연접도움말">[180]!연접도움말</definedName>
    <definedName name="연접물량">#N/A</definedName>
    <definedName name="영림기사" localSheetId="6">#REF!</definedName>
    <definedName name="영림기사" localSheetId="5">#REF!</definedName>
    <definedName name="영림기사">#REF!</definedName>
    <definedName name="영산홍" localSheetId="6">#REF!</definedName>
    <definedName name="영산홍" localSheetId="5">#REF!</definedName>
    <definedName name="영산홍">#REF!</definedName>
    <definedName name="영산홍H0.3" localSheetId="6">#REF!</definedName>
    <definedName name="영산홍H0.3" localSheetId="5">#REF!</definedName>
    <definedName name="영산홍H0.3">#REF!</definedName>
    <definedName name="영업이익표">#REF!</definedName>
    <definedName name="영종도">#REF!</definedName>
    <definedName name="예">[279]!Macro10</definedName>
    <definedName name="예_조" localSheetId="6">#REF!</definedName>
    <definedName name="예_조" localSheetId="5">#REF!</definedName>
    <definedName name="예_조">#REF!</definedName>
    <definedName name="예비비수" localSheetId="6">#REF!</definedName>
    <definedName name="예비비수" localSheetId="5">#REF!</definedName>
    <definedName name="예비비수">#REF!</definedName>
    <definedName name="예비비평" localSheetId="6">#REF!</definedName>
    <definedName name="예비비평" localSheetId="5">#REF!</definedName>
    <definedName name="예비비평">#REF!</definedName>
    <definedName name="예산서" localSheetId="6">#REF!</definedName>
    <definedName name="예산서" localSheetId="5">#REF!</definedName>
    <definedName name="예산서">#REF!</definedName>
    <definedName name="예외1" localSheetId="6">[14]산정표!#REF!</definedName>
    <definedName name="예외1" localSheetId="5">[14]산정표!#REF!</definedName>
    <definedName name="예외1">[14]산정표!#REF!</definedName>
    <definedName name="예외2" localSheetId="6">[14]산정표!#REF!</definedName>
    <definedName name="예외2" localSheetId="5">[14]산정표!#REF!</definedName>
    <definedName name="예외2">[14]산정표!#REF!</definedName>
    <definedName name="예외3">[14]산정표!#REF!</definedName>
    <definedName name="예외4">[14]산정표!#REF!</definedName>
    <definedName name="예외일1">[14]산정표!#REF!</definedName>
    <definedName name="예외일2">[14]산정표!#REF!</definedName>
    <definedName name="예외일3">[14]산정표!#REF!</definedName>
    <definedName name="예외일4">[14]산정표!#REF!</definedName>
    <definedName name="예정공정표" localSheetId="6">#REF!</definedName>
    <definedName name="예정공정표" localSheetId="5">#REF!</definedName>
    <definedName name="예정공정표">#REF!</definedName>
    <definedName name="오" localSheetId="6">#REF!</definedName>
    <definedName name="오" localSheetId="5">#REF!</definedName>
    <definedName name="오">#REF!</definedName>
    <definedName name="오라1" localSheetId="6">#REF!</definedName>
    <definedName name="오라1" localSheetId="5">#REF!</definedName>
    <definedName name="오라1">#REF!</definedName>
    <definedName name="오수1호맨홀" localSheetId="6">[280]터파기및재료!#REF!</definedName>
    <definedName name="오수1호맨홀" localSheetId="5">[280]터파기및재료!#REF!</definedName>
    <definedName name="오수1호맨홀">[280]터파기및재료!#REF!</definedName>
    <definedName name="오수공" localSheetId="6">#REF!</definedName>
    <definedName name="오수공" localSheetId="5">#REF!</definedName>
    <definedName name="오수공">#REF!</definedName>
    <definedName name="오수공수량" localSheetId="6">#REF!</definedName>
    <definedName name="오수공수량" localSheetId="5">#REF!</definedName>
    <definedName name="오수공수량">#REF!</definedName>
    <definedName name="오수공수량집계표" localSheetId="6">#REF!</definedName>
    <definedName name="오수공수량집계표" localSheetId="5">#REF!</definedName>
    <definedName name="오수공수량집계표">#REF!</definedName>
    <definedName name="오수관단위수량" localSheetId="6">[280]터파기및재료!#REF!</definedName>
    <definedName name="오수관단위수량" localSheetId="5">[280]터파기및재료!#REF!</definedName>
    <definedName name="오수관단위수량">[280]터파기및재료!#REF!</definedName>
    <definedName name="오수관로높이" localSheetId="6">[280]터파기및재료!#REF!</definedName>
    <definedName name="오수관로높이" localSheetId="5">[280]터파기및재료!#REF!</definedName>
    <definedName name="오수관로높이">[280]터파기및재료!#REF!</definedName>
    <definedName name="오수맨홀높이" localSheetId="6">[280]터파기및재료!#REF!</definedName>
    <definedName name="오수맨홀높이" localSheetId="5">[280]터파기및재료!#REF!</definedName>
    <definedName name="오수맨홀높이">[280]터파기및재료!#REF!</definedName>
    <definedName name="오수맨홀수량2" localSheetId="6">#REF!</definedName>
    <definedName name="오수맨홀수량2" localSheetId="5">#REF!</definedName>
    <definedName name="오수맨홀수량2">#REF!</definedName>
    <definedName name="오수맨홀집계" localSheetId="6">#REF!</definedName>
    <definedName name="오수맨홀집계" localSheetId="5">#REF!</definedName>
    <definedName name="오수맨홀집계">#REF!</definedName>
    <definedName name="오수정화조" localSheetId="6">#REF!</definedName>
    <definedName name="오수정화조" localSheetId="5">#REF!</definedName>
    <definedName name="오수정화조">#REF!</definedName>
    <definedName name="오주1호">#REF!</definedName>
    <definedName name="오주2호">#REF!</definedName>
    <definedName name="오주3호">#REF!</definedName>
    <definedName name="오주4호">#REF!</definedName>
    <definedName name="오지영">#REF!</definedName>
    <definedName name="옥외등철거공구손료">#REF!</definedName>
    <definedName name="옥외등철거공비">#REF!</definedName>
    <definedName name="옥외시연">#REF!</definedName>
    <definedName name="옥향H0.5">#REF!</definedName>
    <definedName name="온돌공">#REF!</definedName>
    <definedName name="옹2">#REF!</definedName>
    <definedName name="옹벽22">#REF!</definedName>
    <definedName name="옹벽공">#REF!</definedName>
    <definedName name="옹벽공집계표">#REF!</definedName>
    <definedName name="옹벽단위">[281]터파기및재료!#REF!</definedName>
    <definedName name="옹벽단위1" localSheetId="6">#REF!</definedName>
    <definedName name="옹벽단위1" localSheetId="5">#REF!</definedName>
    <definedName name="옹벽단위1">#REF!</definedName>
    <definedName name="왕벚나무" localSheetId="6">#REF!</definedName>
    <definedName name="왕벚나무" localSheetId="5">#REF!</definedName>
    <definedName name="왕벚나무">#REF!</definedName>
    <definedName name="왕벚나무H4.5" localSheetId="6">#REF!</definedName>
    <definedName name="왕벚나무H4.5" localSheetId="5">#REF!</definedName>
    <definedName name="왕벚나무H4.5">#REF!</definedName>
    <definedName name="왕암내역">#REF!</definedName>
    <definedName name="왜성도라지">#REF!</definedName>
    <definedName name="왜안돼">'[108]ABUT수량-A1'!$T$25</definedName>
    <definedName name="왜안돼?">'[102]ABUT수량-A1'!$T$25</definedName>
    <definedName name="외등" localSheetId="6">'[48] 설계내역서(전기).xlsx'!외등</definedName>
    <definedName name="외등" localSheetId="5">'[48] 설계내역서(전기).xlsx'!외등</definedName>
    <definedName name="외등">'[49] 설계내역서(전기).xlsx'!외등</definedName>
    <definedName name="외벽1" localSheetId="6">#REF!</definedName>
    <definedName name="외벽1" localSheetId="5">#REF!</definedName>
    <definedName name="외벽1">#REF!</definedName>
    <definedName name="외벽2" localSheetId="6">#REF!</definedName>
    <definedName name="외벽2" localSheetId="5">#REF!</definedName>
    <definedName name="외벽2">#REF!</definedName>
    <definedName name="요동1호" localSheetId="6">#REF!</definedName>
    <definedName name="요동1호" localSheetId="5">#REF!</definedName>
    <definedName name="요동1호">#REF!</definedName>
    <definedName name="요동2호">#REF!</definedName>
    <definedName name="요율">#REF!</definedName>
    <definedName name="용량">#REF!</definedName>
    <definedName name="용산하도급" localSheetId="6">'[48] 설계내역서(전기).xlsx'!용산하도급</definedName>
    <definedName name="용산하도급" localSheetId="5">'[48] 설계내역서(전기).xlsx'!용산하도급</definedName>
    <definedName name="용산하도급">'[49] 설계내역서(전기).xlsx'!용산하도급</definedName>
    <definedName name="용접" localSheetId="6">#REF!</definedName>
    <definedName name="용접" localSheetId="5">#REF!</definedName>
    <definedName name="용접">#REF!</definedName>
    <definedName name="용접공" localSheetId="6">#REF!</definedName>
    <definedName name="용접공" localSheetId="5">#REF!</definedName>
    <definedName name="용접공">#REF!</definedName>
    <definedName name="용접공_일반" localSheetId="6">#REF!</definedName>
    <definedName name="용접공_일반" localSheetId="5">#REF!</definedName>
    <definedName name="용접공_일반">#REF!</definedName>
    <definedName name="용접공_일반001">#REF!</definedName>
    <definedName name="용접공_일반002">#REF!</definedName>
    <definedName name="용접공_일반011">#REF!</definedName>
    <definedName name="용접공_일반012">#REF!</definedName>
    <definedName name="용접공_일반982">#REF!</definedName>
    <definedName name="용접공_일반991">#REF!</definedName>
    <definedName name="용접공_일반992">#REF!</definedName>
    <definedName name="용접공_철도">#REF!</definedName>
    <definedName name="용접공_철도001">#REF!</definedName>
    <definedName name="용접공_철도002">#REF!</definedName>
    <definedName name="용접공_철도011">#REF!</definedName>
    <definedName name="용접공_철도012">#REF!</definedName>
    <definedName name="용접공_철도982">#REF!</definedName>
    <definedName name="용접공_철도991">#REF!</definedName>
    <definedName name="용접공_철도992">#REF!</definedName>
    <definedName name="용접공일반">'[189]설계(안)'!$P$646</definedName>
    <definedName name="용접봉산출1" localSheetId="6" hidden="1">#REF!</definedName>
    <definedName name="용접봉산출1" localSheetId="5" hidden="1">#REF!</definedName>
    <definedName name="용접봉산출1" hidden="1">#REF!</definedName>
    <definedName name="용접식_이음" localSheetId="6">#REF!</definedName>
    <definedName name="용접식_이음" localSheetId="5">#REF!</definedName>
    <definedName name="용접식_이음">#REF!</definedName>
    <definedName name="용지단가" localSheetId="6">#REF!</definedName>
    <definedName name="용지단가" localSheetId="5">#REF!</definedName>
    <definedName name="용지단가">#REF!</definedName>
    <definedName name="용지보상비">#REF!</definedName>
    <definedName name="용지수량">#REF!</definedName>
    <definedName name="우리집">#N/A</definedName>
    <definedName name="우물공" localSheetId="6">#REF!</definedName>
    <definedName name="우물공" localSheetId="5">#REF!</definedName>
    <definedName name="우물공">#REF!</definedName>
    <definedName name="우물통_굴착토사" localSheetId="6">#REF!</definedName>
    <definedName name="우물통_굴착토사" localSheetId="5">#REF!</definedName>
    <definedName name="우물통_굴착토사">#REF!</definedName>
    <definedName name="우물통굴착_리핑암" localSheetId="6">#REF!</definedName>
    <definedName name="우물통굴착_리핑암" localSheetId="5">#REF!</definedName>
    <definedName name="우물통굴착_리핑암">#REF!</definedName>
    <definedName name="우물통굴착_발파암">#REF!</definedName>
    <definedName name="우산">#REF!</definedName>
    <definedName name="우수공">#REF!</definedName>
    <definedName name="우수공수량집계표">#REF!</definedName>
    <definedName name="우수관수량산출">#REF!</definedName>
    <definedName name="우수받이현황" localSheetId="6">[282]배수관연장조서!#REF!</definedName>
    <definedName name="우수받이현황" localSheetId="5">[282]배수관연장조서!#REF!</definedName>
    <definedName name="우수받이현황">[283]배수관연장조서!#REF!</definedName>
    <definedName name="우야" localSheetId="6">#REF!</definedName>
    <definedName name="우야" localSheetId="5">#REF!</definedName>
    <definedName name="우야">#REF!</definedName>
    <definedName name="우평" localSheetId="6">#REF!</definedName>
    <definedName name="우평" localSheetId="5">#REF!</definedName>
    <definedName name="우평">#REF!</definedName>
    <definedName name="운" localSheetId="6">#REF!</definedName>
    <definedName name="운" localSheetId="5">#REF!</definedName>
    <definedName name="운">#REF!</definedName>
    <definedName name="운반">#REF!</definedName>
    <definedName name="운반2">#REF!</definedName>
    <definedName name="운반구간">[174]을부담운반비!$D$5</definedName>
    <definedName name="운반량집계표" localSheetId="6" hidden="1">{#N/A,#N/A,FALSE,"전력간선"}</definedName>
    <definedName name="운반량집계표" localSheetId="5" hidden="1">{#N/A,#N/A,FALSE,"전력간선"}</definedName>
    <definedName name="운반량집계표" hidden="1">{#N/A,#N/A,FALSE,"전력간선"}</definedName>
    <definedName name="운반비" localSheetId="6">#REF!</definedName>
    <definedName name="운반비" localSheetId="5">#REF!</definedName>
    <definedName name="운반비">#REF!</definedName>
    <definedName name="운반산출" localSheetId="6">#REF!</definedName>
    <definedName name="운반산출" localSheetId="5">#REF!</definedName>
    <definedName name="운반산출">#REF!</definedName>
    <definedName name="운반수량" localSheetId="6">#REF!</definedName>
    <definedName name="운반수량" localSheetId="5">#REF!</definedName>
    <definedName name="운반수량">#REF!</definedName>
    <definedName name="운반집계" localSheetId="6" hidden="1">{#N/A,#N/A,FALSE,"전력간선"}</definedName>
    <definedName name="운반집계" localSheetId="5" hidden="1">{#N/A,#N/A,FALSE,"전력간선"}</definedName>
    <definedName name="운반집계" hidden="1">{#N/A,#N/A,FALSE,"전력간선"}</definedName>
    <definedName name="운반집계표" localSheetId="6" hidden="1">{#N/A,#N/A,FALSE,"전력간선"}</definedName>
    <definedName name="운반집계표" localSheetId="5" hidden="1">{#N/A,#N/A,FALSE,"전력간선"}</definedName>
    <definedName name="운반집계표" hidden="1">{#N/A,#N/A,FALSE,"전력간선"}</definedName>
    <definedName name="운송">'[181]국내조달(통합-1)'!$H$2</definedName>
    <definedName name="운송1">'[182]국내조달(통합-1)'!$H$2</definedName>
    <definedName name="운송2">'[253]국내조달(통합-1)'!$H$2</definedName>
    <definedName name="운암" localSheetId="6">#REF!</definedName>
    <definedName name="운암" localSheetId="5">#REF!</definedName>
    <definedName name="운암">#REF!</definedName>
    <definedName name="운잔" localSheetId="6">#REF!</definedName>
    <definedName name="운잔" localSheetId="5">#REF!</definedName>
    <definedName name="운잔">#REF!</definedName>
    <definedName name="운전" localSheetId="6">#REF!</definedName>
    <definedName name="운전" localSheetId="5">#REF!</definedName>
    <definedName name="운전">#REF!</definedName>
    <definedName name="운전기사">[284]인건비!$B$13</definedName>
    <definedName name="운전사" localSheetId="6">#REF!</definedName>
    <definedName name="운전사" localSheetId="5">#REF!</definedName>
    <definedName name="운전사">#REF!</definedName>
    <definedName name="운전사_기계" localSheetId="6">#REF!</definedName>
    <definedName name="운전사_기계" localSheetId="5">#REF!</definedName>
    <definedName name="운전사_기계">#REF!</definedName>
    <definedName name="운전사_기계001" localSheetId="6">#REF!</definedName>
    <definedName name="운전사_기계001" localSheetId="5">#REF!</definedName>
    <definedName name="운전사_기계001">#REF!</definedName>
    <definedName name="운전사_기계002">#REF!</definedName>
    <definedName name="운전사_기계011">#REF!</definedName>
    <definedName name="운전사_기계012">#REF!</definedName>
    <definedName name="운전사_기계982">#REF!</definedName>
    <definedName name="운전사_기계991">#REF!</definedName>
    <definedName name="운전사_기계992">#REF!</definedName>
    <definedName name="운전사_운반">'[177]기계경비(시간당)'!$D$7</definedName>
    <definedName name="운전사_운반차" localSheetId="6">#REF!</definedName>
    <definedName name="운전사_운반차" localSheetId="5">#REF!</definedName>
    <definedName name="운전사_운반차">#REF!</definedName>
    <definedName name="운전사_운반차001" localSheetId="6">#REF!</definedName>
    <definedName name="운전사_운반차001" localSheetId="5">#REF!</definedName>
    <definedName name="운전사_운반차001">#REF!</definedName>
    <definedName name="운전사_운반차002" localSheetId="6">#REF!</definedName>
    <definedName name="운전사_운반차002" localSheetId="5">#REF!</definedName>
    <definedName name="운전사_운반차002">#REF!</definedName>
    <definedName name="운전사_운반차011">#REF!</definedName>
    <definedName name="운전사_운반차012">#REF!</definedName>
    <definedName name="운전사_운반차982">#REF!</definedName>
    <definedName name="운전사_운반차991">#REF!</definedName>
    <definedName name="운전사_운반차992">#REF!</definedName>
    <definedName name="운전사기계">#REF!</definedName>
    <definedName name="운전사운반차">#REF!</definedName>
    <definedName name="운전사일반">#REF!</definedName>
    <definedName name="운전사중기">#REF!</definedName>
    <definedName name="운전조">#REF!</definedName>
    <definedName name="운전조수">#REF!</definedName>
    <definedName name="운호1호">#REF!</definedName>
    <definedName name="운호2호">#REF!</definedName>
    <definedName name="운호3호">#REF!</definedName>
    <definedName name="울산프랜지">#REF!</definedName>
    <definedName name="원">#REF!</definedName>
    <definedName name="원_가">#REF!</definedName>
    <definedName name="원가" localSheetId="6" hidden="1">{#N/A,#N/A,FALSE,"운반시간"}</definedName>
    <definedName name="원가" localSheetId="5" hidden="1">{#N/A,#N/A,FALSE,"운반시간"}</definedName>
    <definedName name="원가" hidden="1">{#N/A,#N/A,FALSE,"운반시간"}</definedName>
    <definedName name="원가1" localSheetId="6" hidden="1">{#N/A,#N/A,FALSE,"현장 NCR 분석";#N/A,#N/A,FALSE,"현장품질감사";#N/A,#N/A,FALSE,"현장품질감사"}</definedName>
    <definedName name="원가1" localSheetId="5" hidden="1">{#N/A,#N/A,FALSE,"현장 NCR 분석";#N/A,#N/A,FALSE,"현장품질감사";#N/A,#N/A,FALSE,"현장품질감사"}</definedName>
    <definedName name="원가1" hidden="1">{#N/A,#N/A,FALSE,"현장 NCR 분석";#N/A,#N/A,FALSE,"현장품질감사";#N/A,#N/A,FALSE,"현장품질감사"}</definedName>
    <definedName name="원가5">#REF!</definedName>
    <definedName name="원가6">#REF!</definedName>
    <definedName name="원가계">#REF!</definedName>
    <definedName name="원가계산" localSheetId="6">'구매물품(HW)'!원가계산</definedName>
    <definedName name="원가계산" localSheetId="5">#N/A</definedName>
    <definedName name="원가계산">[136]!원가계산</definedName>
    <definedName name="원가계산1">[285]자재단가!$A$6:$M$156</definedName>
    <definedName name="원가계산명" localSheetId="6">#REF!</definedName>
    <definedName name="원가계산명" localSheetId="5">#REF!</definedName>
    <definedName name="원가계산명">#REF!</definedName>
    <definedName name="원가계산서">[286]자재단가!$A$6:$M$156</definedName>
    <definedName name="원가계산서2" localSheetId="6">#REF!</definedName>
    <definedName name="원가계산서2" localSheetId="5">#REF!</definedName>
    <definedName name="원가계산서2">#REF!</definedName>
    <definedName name="원가계산서3">'[105]#REF'!$I$18</definedName>
    <definedName name="원가계산창" localSheetId="6">'구매물품(HW)'!원가계산창</definedName>
    <definedName name="원가계산창" localSheetId="5">#N/A</definedName>
    <definedName name="원가계산창">[136]!원가계산창</definedName>
    <definedName name="원가표지2" localSheetId="6">#REF!</definedName>
    <definedName name="원가표지2" localSheetId="5">#REF!</definedName>
    <definedName name="원가표지2">#REF!</definedName>
    <definedName name="원단위조정" localSheetId="6">#REF!</definedName>
    <definedName name="원단위조정" localSheetId="5">#REF!</definedName>
    <definedName name="원단위조정">#REF!</definedName>
    <definedName name="원수">[187]DANGA!$G$4:$G$300</definedName>
    <definedName name="원운1호" localSheetId="6">#REF!</definedName>
    <definedName name="원운1호" localSheetId="5">#REF!</definedName>
    <definedName name="원운1호">#REF!</definedName>
    <definedName name="원운2호" localSheetId="6">#REF!</definedName>
    <definedName name="원운2호" localSheetId="5">#REF!</definedName>
    <definedName name="원운2호">#REF!</definedName>
    <definedName name="원자력계장공" localSheetId="6">#REF!</definedName>
    <definedName name="원자력계장공" localSheetId="5">#REF!</definedName>
    <definedName name="원자력계장공">#REF!</definedName>
    <definedName name="원자력계장공001">#REF!</definedName>
    <definedName name="원자력계장공002">#REF!</definedName>
    <definedName name="원자력계장공011">#REF!</definedName>
    <definedName name="원자력계장공012">#REF!</definedName>
    <definedName name="원자력계장공982">#REF!</definedName>
    <definedName name="원자력계장공991">#REF!</definedName>
    <definedName name="원자력계장공992">#REF!</definedName>
    <definedName name="원자력기계설치공">#REF!</definedName>
    <definedName name="원자력기계설치공001">#REF!</definedName>
    <definedName name="원자력기계설치공002">#REF!</definedName>
    <definedName name="원자력기계설치공011">#REF!</definedName>
    <definedName name="원자력기계설치공012">#REF!</definedName>
    <definedName name="원자력기계설치공982">#REF!</definedName>
    <definedName name="원자력기계설치공991">#REF!</definedName>
    <definedName name="원자력기계설치공992">#REF!</definedName>
    <definedName name="원자력기술자">#REF!</definedName>
    <definedName name="원자력기술자001">#REF!</definedName>
    <definedName name="원자력기술자002">#REF!</definedName>
    <definedName name="원자력기술자011">#REF!</definedName>
    <definedName name="원자력기술자012">#REF!</definedName>
    <definedName name="원자력기술자982">#REF!</definedName>
    <definedName name="원자력기술자991">#REF!</definedName>
    <definedName name="원자력기술자992">#REF!</definedName>
    <definedName name="원자력덕트공">#REF!</definedName>
    <definedName name="원자력덕트공001">#REF!</definedName>
    <definedName name="원자력덕트공002">#REF!</definedName>
    <definedName name="원자력덕트공011">#REF!</definedName>
    <definedName name="원자력덕트공012">#REF!</definedName>
    <definedName name="원자력덕트공982">#REF!</definedName>
    <definedName name="원자력덕트공991">#REF!</definedName>
    <definedName name="원자력덕트공992">#REF!</definedName>
    <definedName name="원자력배관공">#REF!</definedName>
    <definedName name="원자력배관공001">#REF!</definedName>
    <definedName name="원자력배관공002">#REF!</definedName>
    <definedName name="원자력배관공011">#REF!</definedName>
    <definedName name="원자력배관공012">#REF!</definedName>
    <definedName name="원자력배관공982">#REF!</definedName>
    <definedName name="원자력배관공991">#REF!</definedName>
    <definedName name="원자력배관공992">#REF!</definedName>
    <definedName name="원자력보온공">#REF!</definedName>
    <definedName name="원자력보온공001">#REF!</definedName>
    <definedName name="원자력보온공002">#REF!</definedName>
    <definedName name="원자력보온공011">#REF!</definedName>
    <definedName name="원자력보온공012">#REF!</definedName>
    <definedName name="원자력보온공982">#REF!</definedName>
    <definedName name="원자력보온공991">#REF!</definedName>
    <definedName name="원자력보온공992">#REF!</definedName>
    <definedName name="원자력용접공">#REF!</definedName>
    <definedName name="원자력용접공001">#REF!</definedName>
    <definedName name="원자력용접공002">#REF!</definedName>
    <definedName name="원자력용접공011">#REF!</definedName>
    <definedName name="원자력용접공012">#REF!</definedName>
    <definedName name="원자력용접공982">#REF!</definedName>
    <definedName name="원자력용접공991">#REF!</definedName>
    <definedName name="원자력용접공992">#REF!</definedName>
    <definedName name="원자력제관공">#REF!</definedName>
    <definedName name="원자력제관공001">#REF!</definedName>
    <definedName name="원자력제관공002">#REF!</definedName>
    <definedName name="원자력제관공011">#REF!</definedName>
    <definedName name="원자력제관공012">#REF!</definedName>
    <definedName name="원자력제관공982">#REF!</definedName>
    <definedName name="원자력제관공991">#REF!</definedName>
    <definedName name="원자력제관공992">#REF!</definedName>
    <definedName name="원자력직공">#REF!</definedName>
    <definedName name="원자력케이블전공">#REF!</definedName>
    <definedName name="원자력케이블전공001">#REF!</definedName>
    <definedName name="원자력케이블전공002">#REF!</definedName>
    <definedName name="원자력케이블전공011">#REF!</definedName>
    <definedName name="원자력케이블전공012">#REF!</definedName>
    <definedName name="원자력케이블전공982">#REF!</definedName>
    <definedName name="원자력케이블전공991">#REF!</definedName>
    <definedName name="원자력케이블전공992">#REF!</definedName>
    <definedName name="원자력특별인부">#REF!</definedName>
    <definedName name="원자력특별인부001">#REF!</definedName>
    <definedName name="원자력특별인부002">#REF!</definedName>
    <definedName name="원자력특별인부011">#REF!</definedName>
    <definedName name="원자력특별인부012">#REF!</definedName>
    <definedName name="원자력특별인부982">#REF!</definedName>
    <definedName name="원자력특별인부991">#REF!</definedName>
    <definedName name="원자력특별인부992">#REF!</definedName>
    <definedName name="원자력품질관리사">#REF!</definedName>
    <definedName name="원자력품질관리사001">#REF!</definedName>
    <definedName name="원자력품질관리사002">#REF!</definedName>
    <definedName name="원자력품질관리사011">#REF!</definedName>
    <definedName name="원자력품질관리사012">#REF!</definedName>
    <definedName name="원자력품질관리사982">#REF!</definedName>
    <definedName name="원자력품질관리사991">#REF!</definedName>
    <definedName name="원자력품질관리사992">#REF!</definedName>
    <definedName name="원자력플랜트전공">#REF!</definedName>
    <definedName name="원자력플랜트전공001">#REF!</definedName>
    <definedName name="원자력플랜트전공002">#REF!</definedName>
    <definedName name="원자력플랜트전공011">#REF!</definedName>
    <definedName name="원자력플랜트전공012">#REF!</definedName>
    <definedName name="원자력플랜트전공982">#REF!</definedName>
    <definedName name="원자력플랜트전공991">#REF!</definedName>
    <definedName name="원자력플랜트전공992">#REF!</definedName>
    <definedName name="월">#REF!</definedName>
    <definedName name="월당일수">#REF!</definedName>
    <definedName name="위">#REF!</definedName>
    <definedName name="위1">#REF!</definedName>
    <definedName name="위병면회소" localSheetId="6">[287]원가계산서!#REF!</definedName>
    <definedName name="위병면회소" localSheetId="5">[287]원가계산서!#REF!</definedName>
    <definedName name="위병면회소">[288]원가계산서!#REF!</definedName>
    <definedName name="위생공" localSheetId="6">#REF!</definedName>
    <definedName name="위생공" localSheetId="5">#REF!</definedName>
    <definedName name="위생공">#REF!</definedName>
    <definedName name="위생공001" localSheetId="6">#REF!</definedName>
    <definedName name="위생공001" localSheetId="5">#REF!</definedName>
    <definedName name="위생공001">#REF!</definedName>
    <definedName name="위생공002" localSheetId="6">#REF!</definedName>
    <definedName name="위생공002" localSheetId="5">#REF!</definedName>
    <definedName name="위생공002">#REF!</definedName>
    <definedName name="위생공011">#REF!</definedName>
    <definedName name="위생공012">#REF!</definedName>
    <definedName name="위생공982">#REF!</definedName>
    <definedName name="위생공991">#REF!</definedName>
    <definedName name="위생공992">#REF!</definedName>
    <definedName name="위샤28">#REF!</definedName>
    <definedName name="위샤36">#REF!</definedName>
    <definedName name="위치">#N/A</definedName>
    <definedName name="유골천">#REF!</definedName>
    <definedName name="유리공" localSheetId="6">#REF!</definedName>
    <definedName name="유리공" localSheetId="5">#REF!</definedName>
    <definedName name="유리공">#REF!</definedName>
    <definedName name="유리공001" localSheetId="6">#REF!</definedName>
    <definedName name="유리공001" localSheetId="5">#REF!</definedName>
    <definedName name="유리공001">#REF!</definedName>
    <definedName name="유리공002" localSheetId="6">#REF!</definedName>
    <definedName name="유리공002" localSheetId="5">#REF!</definedName>
    <definedName name="유리공002">#REF!</definedName>
    <definedName name="유리공011">#REF!</definedName>
    <definedName name="유리공012">#REF!</definedName>
    <definedName name="유리공982">#REF!</definedName>
    <definedName name="유리공991">#REF!</definedName>
    <definedName name="유리공992">#REF!</definedName>
    <definedName name="유사복구">[169]일위대가!#REF!</definedName>
    <definedName name="유압식굴삭기" localSheetId="6">#REF!</definedName>
    <definedName name="유압식굴삭기" localSheetId="5">#REF!</definedName>
    <definedName name="유압식굴삭기">#REF!</definedName>
    <definedName name="육" localSheetId="6">#REF!</definedName>
    <definedName name="육" localSheetId="5">#REF!</definedName>
    <definedName name="육">#REF!</definedName>
    <definedName name="육고" localSheetId="6">#REF!</definedName>
    <definedName name="육고" localSheetId="5">#REF!</definedName>
    <definedName name="육고">#REF!</definedName>
    <definedName name="육리1호">#REF!</definedName>
    <definedName name="육리2호">#REF!</definedName>
    <definedName name="육상면정리및청소">#REF!</definedName>
    <definedName name="윤" localSheetId="6">#REF!,#REF!,#REF!,#REF!,#REF!,#REF!,#REF!,#REF!,#REF!,#REF!,#REF!,#REF!,#REF!,#REF!,#REF!,#REF!,#REF!,#REF!,#REF!</definedName>
    <definedName name="윤" localSheetId="5">#REF!,#REF!,#REF!,#REF!,#REF!,#REF!,#REF!,#REF!,#REF!,#REF!,#REF!,#REF!,#REF!,#REF!,#REF!,#REF!,#REF!,#REF!,#REF!</definedName>
    <definedName name="윤">#REF!,#REF!,#REF!,#REF!,#REF!,#REF!,#REF!,#REF!,#REF!,#REF!,#REF!,#REF!,#REF!,#REF!,#REF!,#REF!,#REF!,#REF!,#REF!</definedName>
    <definedName name="윤로">[289]공정집계_국별!$G:$G</definedName>
    <definedName name="율" localSheetId="6">#REF!</definedName>
    <definedName name="율" localSheetId="5">#REF!</definedName>
    <definedName name="율">#REF!</definedName>
    <definedName name="은산1호" localSheetId="6">#REF!</definedName>
    <definedName name="은산1호" localSheetId="5">#REF!</definedName>
    <definedName name="은산1호">#REF!</definedName>
    <definedName name="은산2호" localSheetId="6">#REF!</definedName>
    <definedName name="은산2호" localSheetId="5">#REF!</definedName>
    <definedName name="은산2호">#REF!</definedName>
    <definedName name="은산3호">#REF!</definedName>
    <definedName name="은산4호">#REF!</definedName>
    <definedName name="은행나무">#REF!</definedName>
    <definedName name="은행나무H3.5">#REF!</definedName>
    <definedName name="을">#REF!</definedName>
    <definedName name="을부담품목별중량계">[174]운반비산출!$E$25</definedName>
    <definedName name="을지양식" localSheetId="6">#REF!</definedName>
    <definedName name="을지양식" localSheetId="5">#REF!</definedName>
    <definedName name="을지양식">#REF!</definedName>
    <definedName name="의" localSheetId="6" hidden="1">{#N/A,#N/A,FALSE,"운반시간"}</definedName>
    <definedName name="의" localSheetId="5" hidden="1">{#N/A,#N/A,FALSE,"운반시간"}</definedName>
    <definedName name="의" hidden="1">{#N/A,#N/A,FALSE,"운반시간"}</definedName>
    <definedName name="의무부대집계">#REF!</definedName>
    <definedName name="의무지역업체">#REF!</definedName>
    <definedName name="이">#REF!</definedName>
    <definedName name="이공구가설비">#REF!</definedName>
    <definedName name="이공구간접노무비">#REF!</definedName>
    <definedName name="이공구공사원가">#REF!</definedName>
    <definedName name="이공구기타경비">#REF!</definedName>
    <definedName name="이공구부가가치세">'[290]2공구산출내역'!#REF!</definedName>
    <definedName name="이공구산재보험료" localSheetId="6">#REF!</definedName>
    <definedName name="이공구산재보험료" localSheetId="5">#REF!</definedName>
    <definedName name="이공구산재보험료">#REF!</definedName>
    <definedName name="이공구안전관리비" localSheetId="6">#REF!</definedName>
    <definedName name="이공구안전관리비" localSheetId="5">#REF!</definedName>
    <definedName name="이공구안전관리비">#REF!</definedName>
    <definedName name="이공구이윤" localSheetId="6">#REF!</definedName>
    <definedName name="이공구이윤" localSheetId="5">#REF!</definedName>
    <definedName name="이공구이윤">#REF!</definedName>
    <definedName name="이공구일반관리비">#REF!</definedName>
    <definedName name="이공구품질관리비">'[291]1,2공구원가계산서'!$D$31</definedName>
    <definedName name="이름" localSheetId="6">[292]일위!#REF!</definedName>
    <definedName name="이름" localSheetId="5">[292]일위!#REF!</definedName>
    <definedName name="이름">[292]일위!#REF!</definedName>
    <definedName name="이미" localSheetId="6">'[48] 설계내역서(전기).xlsx'!이미</definedName>
    <definedName name="이미" localSheetId="5">'[48] 설계내역서(전기).xlsx'!이미</definedName>
    <definedName name="이미">'[49] 설계내역서(전기).xlsx'!이미</definedName>
    <definedName name="이삼" localSheetId="6">#REF!</definedName>
    <definedName name="이삼" localSheetId="5">#REF!</definedName>
    <definedName name="이삼">#REF!</definedName>
    <definedName name="이상" localSheetId="6">#REF!</definedName>
    <definedName name="이상" localSheetId="5">#REF!</definedName>
    <definedName name="이상">#REF!</definedName>
    <definedName name="이상하다" localSheetId="6">#REF!</definedName>
    <definedName name="이상하다" localSheetId="5">#REF!</definedName>
    <definedName name="이상하다">#REF!</definedName>
    <definedName name="이설" localSheetId="6" hidden="1">{#N/A,#N/A,FALSE,"전력간선"}</definedName>
    <definedName name="이설" localSheetId="5" hidden="1">{#N/A,#N/A,FALSE,"전력간선"}</definedName>
    <definedName name="이설" hidden="1">{#N/A,#N/A,FALSE,"전력간선"}</definedName>
    <definedName name="이성희">#REF!</definedName>
    <definedName name="이월32">[18]Sheet2!$T$39</definedName>
    <definedName name="이윤" localSheetId="6">#REF!</definedName>
    <definedName name="이윤" localSheetId="5">#REF!</definedName>
    <definedName name="이윤">#REF!</definedName>
    <definedName name="이윤2" localSheetId="6">#REF!</definedName>
    <definedName name="이윤2" localSheetId="5">#REF!</definedName>
    <definedName name="이윤2">#REF!</definedName>
    <definedName name="이윤4" localSheetId="6">#REF!</definedName>
    <definedName name="이윤4" localSheetId="5">#REF!</definedName>
    <definedName name="이윤4">#REF!</definedName>
    <definedName name="이윤요율" localSheetId="6">#REF!</definedName>
    <definedName name="이윤요율" localSheetId="5">#REF!</definedName>
    <definedName name="이윤요율">#REF!</definedName>
    <definedName name="이윤표" localSheetId="6">#REF!</definedName>
    <definedName name="이윤표" localSheetId="5">#REF!</definedName>
    <definedName name="이윤표">#REF!</definedName>
    <definedName name="이읍" localSheetId="6">'[48] 설계내역서(전기).xlsx'!이읍</definedName>
    <definedName name="이읍" localSheetId="5">'[48] 설계내역서(전기).xlsx'!이읍</definedName>
    <definedName name="이읍">'[49] 설계내역서(전기).xlsx'!이읍</definedName>
    <definedName name="이응각" localSheetId="6">#REF!</definedName>
    <definedName name="이응각" localSheetId="5">#REF!</definedName>
    <definedName name="이응각">#REF!</definedName>
    <definedName name="이팝나무H3.5" localSheetId="6">#REF!</definedName>
    <definedName name="이팝나무H3.5" localSheetId="5">#REF!</definedName>
    <definedName name="이팝나무H3.5">#REF!</definedName>
    <definedName name="이행구성원" localSheetId="6">#REF!</definedName>
    <definedName name="이행구성원" localSheetId="5">#REF!</definedName>
    <definedName name="이행구성원">#REF!</definedName>
    <definedName name="이형관">[118]DATE!$B$24:$B$85</definedName>
    <definedName name="이희선" localSheetId="6">#REF!,#REF!</definedName>
    <definedName name="이희선" localSheetId="5">#REF!,#REF!</definedName>
    <definedName name="이희선">#REF!,#REF!</definedName>
    <definedName name="이ㅛ사" localSheetId="6">#REF!</definedName>
    <definedName name="이ㅛ사" localSheetId="5">#REF!</definedName>
    <definedName name="이ㅛ사">#REF!</definedName>
    <definedName name="인1" localSheetId="6">#REF!</definedName>
    <definedName name="인1" localSheetId="5">#REF!</definedName>
    <definedName name="인1">#REF!</definedName>
    <definedName name="인2" localSheetId="6">#REF!</definedName>
    <definedName name="인2" localSheetId="5">#REF!</definedName>
    <definedName name="인2">#REF!</definedName>
    <definedName name="인3">#REF!</definedName>
    <definedName name="인4">#REF!</definedName>
    <definedName name="인5">#REF!</definedName>
    <definedName name="인6">#REF!</definedName>
    <definedName name="인7">#REF!</definedName>
    <definedName name="인8">#REF!</definedName>
    <definedName name="인9">#REF!</definedName>
    <definedName name="인가번호" localSheetId="6">#REF!</definedName>
    <definedName name="인가번호" localSheetId="5">#REF!</definedName>
    <definedName name="인가번호">#REF!</definedName>
    <definedName name="인건비" localSheetId="6">#REF!</definedName>
    <definedName name="인건비" localSheetId="5">#REF!</definedName>
    <definedName name="인건비">#REF!</definedName>
    <definedName name="인건비2">#REF!</definedName>
    <definedName name="인공">#REF!</definedName>
    <definedName name="인기300">[16]대로근거!#REF!</definedName>
    <definedName name="인기350">[16]대로근거!#REF!</definedName>
    <definedName name="인동덩쿨" localSheetId="6">#REF!</definedName>
    <definedName name="인동덩쿨" localSheetId="5">#REF!</definedName>
    <definedName name="인동덩쿨">#REF!</definedName>
    <definedName name="인력관리" localSheetId="6">#REF!</definedName>
    <definedName name="인력관리" localSheetId="5">#REF!</definedName>
    <definedName name="인력관리">#REF!</definedName>
    <definedName name="인력관리비" localSheetId="6">#REF!</definedName>
    <definedName name="인력관리비" localSheetId="5">#REF!</definedName>
    <definedName name="인력관리비">#REF!</definedName>
    <definedName name="인력수">#REF!</definedName>
    <definedName name="인부">#REF!</definedName>
    <definedName name="인부1">[168]심사물량!$C$9</definedName>
    <definedName name="인상익" localSheetId="6">BlankMacro1</definedName>
    <definedName name="인상익" localSheetId="5">BlankMacro1</definedName>
    <definedName name="인상익">BlankMacro1</definedName>
    <definedName name="인쇄량" localSheetId="6">#REF!</definedName>
    <definedName name="인쇄량" localSheetId="5">#REF!</definedName>
    <definedName name="인쇄량">#REF!</definedName>
    <definedName name="인쇄비" localSheetId="6">#REF!</definedName>
    <definedName name="인쇄비" localSheetId="5">#REF!</definedName>
    <definedName name="인쇄비">#REF!</definedName>
    <definedName name="인쇄수량" localSheetId="6">#REF!</definedName>
    <definedName name="인쇄수량" localSheetId="5">#REF!</definedName>
    <definedName name="인쇄수량">#REF!</definedName>
    <definedName name="인쇄양식" localSheetId="6">'[48] 설계내역서(전기).xlsx'!인쇄양식</definedName>
    <definedName name="인쇄양식" localSheetId="5">'[48] 설계내역서(전기).xlsx'!인쇄양식</definedName>
    <definedName name="인쇄양식">'[49] 설계내역서(전기).xlsx'!인쇄양식</definedName>
    <definedName name="인수" localSheetId="6">'[48] 설계내역서(전기).xlsx'!인수</definedName>
    <definedName name="인수" localSheetId="5">'[48] 설계내역서(전기).xlsx'!인수</definedName>
    <definedName name="인수">'[49] 설계내역서(전기).xlsx'!인수</definedName>
    <definedName name="인암300" localSheetId="6">[16]대로근거!#REF!</definedName>
    <definedName name="인암300" localSheetId="5">[16]대로근거!#REF!</definedName>
    <definedName name="인암300">[16]대로근거!#REF!</definedName>
    <definedName name="인암350" localSheetId="6">[16]대로근거!#REF!</definedName>
    <definedName name="인암350" localSheetId="5">[16]대로근거!#REF!</definedName>
    <definedName name="인암350">[16]대로근거!#REF!</definedName>
    <definedName name="인원" localSheetId="6">#REF!</definedName>
    <definedName name="인원" localSheetId="5">#REF!</definedName>
    <definedName name="인원">#REF!</definedName>
    <definedName name="인입" localSheetId="6">#REF!</definedName>
    <definedName name="인입" localSheetId="5">#REF!</definedName>
    <definedName name="인입">#REF!</definedName>
    <definedName name="인입공사비" localSheetId="6">#REF!</definedName>
    <definedName name="인입공사비" localSheetId="5">#REF!</definedName>
    <definedName name="인입공사비">#REF!</definedName>
    <definedName name="인토300" localSheetId="6">[16]대로근거!#REF!</definedName>
    <definedName name="인토300" localSheetId="5">[16]대로근거!#REF!</definedName>
    <definedName name="인토300">[16]대로근거!#REF!</definedName>
    <definedName name="인토350" localSheetId="6">[16]대로근거!#REF!</definedName>
    <definedName name="인토350" localSheetId="5">[16]대로근거!#REF!</definedName>
    <definedName name="인토350">[16]대로근거!#REF!</definedName>
    <definedName name="일" localSheetId="6">#REF!</definedName>
    <definedName name="일" localSheetId="5">#REF!</definedName>
    <definedName name="일">#REF!</definedName>
    <definedName name="일B0.6" localSheetId="6">#REF!</definedName>
    <definedName name="일B0.6" localSheetId="5">#REF!</definedName>
    <definedName name="일B0.6">#REF!</definedName>
    <definedName name="일B6" localSheetId="6">#REF!</definedName>
    <definedName name="일B6" localSheetId="5">#REF!</definedName>
    <definedName name="일B6">#REF!</definedName>
    <definedName name="일공구가설비">'[291]1,2공구원가계산서'!$D$12</definedName>
    <definedName name="일공구간접노무비">'[291]1,2공구원가계산서'!$D$5</definedName>
    <definedName name="일공구기타경비">'[291]1,2공구원가계산서'!$D$11</definedName>
    <definedName name="일공구부가가치세">'[291]1공구산출내역서'!$F$745</definedName>
    <definedName name="일공구산재보험료">'[291]1,2공구원가계산서'!$D$9</definedName>
    <definedName name="일공구안전관리비">'[291]1,2공구원가계산서'!$D$10</definedName>
    <definedName name="일공구이윤">'[291]1,2공구원가계산서'!$D$17</definedName>
    <definedName name="일공구일반관리비">'[291]1,2공구원가계산서'!$D$16</definedName>
    <definedName name="일공구직영비" localSheetId="6">#REF!</definedName>
    <definedName name="일공구직영비" localSheetId="5">#REF!</definedName>
    <definedName name="일공구직영비">#REF!</definedName>
    <definedName name="일공구품질관리비">'[291]1,2공구원가계산서'!$D$13</definedName>
    <definedName name="일기">[293]일위대가!#REF!</definedName>
    <definedName name="일단" localSheetId="6">[294]원형1호맨홀토공수량!#REF!</definedName>
    <definedName name="일단" localSheetId="5">[294]원형1호맨홀토공수량!#REF!</definedName>
    <definedName name="일단">[294]원형1호맨홀토공수량!#REF!</definedName>
    <definedName name="일대" localSheetId="6">#REF!</definedName>
    <definedName name="일대" localSheetId="5">#REF!</definedName>
    <definedName name="일대">#REF!</definedName>
    <definedName name="일반" localSheetId="6">#REF!</definedName>
    <definedName name="일반" localSheetId="5">#REF!</definedName>
    <definedName name="일반">#REF!</definedName>
    <definedName name="일반건설공사" localSheetId="6">#REF!</definedName>
    <definedName name="일반건설공사" localSheetId="5">#REF!</definedName>
    <definedName name="일반건설공사">#REF!</definedName>
    <definedName name="일반관리비">#REF!</definedName>
    <definedName name="일반관리비_공종">#REF!</definedName>
    <definedName name="일반관리비_공종2" localSheetId="6">#REF!,#REF!</definedName>
    <definedName name="일반관리비_공종2" localSheetId="5">#REF!,#REF!</definedName>
    <definedName name="일반관리비_공종2">#REF!,#REF!</definedName>
    <definedName name="일반관리비2">#REF!</definedName>
    <definedName name="일반관리비4">#REF!</definedName>
    <definedName name="일반관리비요율">#REF!</definedName>
    <definedName name="일반관리비표">#REF!</definedName>
    <definedName name="일반비">#REF!</definedName>
    <definedName name="일반통신설비">#REF!</definedName>
    <definedName name="일비공종">#REF!</definedName>
    <definedName name="일워1">[293]일위대가!#REF!</definedName>
    <definedName name="일위" localSheetId="6">#REF!,#REF!</definedName>
    <definedName name="일위" localSheetId="5">#REF!,#REF!</definedName>
    <definedName name="일위">#REF!,#REF!</definedName>
    <definedName name="일위_관로" localSheetId="6">#REF!</definedName>
    <definedName name="일위_관로" localSheetId="5">#REF!</definedName>
    <definedName name="일위_관로">#REF!</definedName>
    <definedName name="일위_광">#REF!</definedName>
    <definedName name="일위_센터">#REF!</definedName>
    <definedName name="일위_전기">#REF!</definedName>
    <definedName name="일위_폴">#REF!</definedName>
    <definedName name="일위_현장">#REF!</definedName>
    <definedName name="일위04">#REF!</definedName>
    <definedName name="일위1" localSheetId="6">#REF!</definedName>
    <definedName name="일위1" localSheetId="5">#REF!</definedName>
    <definedName name="일위1">#REF!</definedName>
    <definedName name="일위2" localSheetId="6">#REF!,#REF!</definedName>
    <definedName name="일위2" localSheetId="5">#REF!,#REF!</definedName>
    <definedName name="일위2">#REF!,#REF!</definedName>
    <definedName name="일위대">#N/A</definedName>
    <definedName name="일위대가" localSheetId="6">#REF!</definedName>
    <definedName name="일위대가" localSheetId="5">#REF!</definedName>
    <definedName name="일위대가">#REF!</definedName>
    <definedName name="일위대가1" localSheetId="6">#REF!</definedName>
    <definedName name="일위대가1" localSheetId="5">#REF!</definedName>
    <definedName name="일위대가1">#REF!</definedName>
    <definedName name="일위대가2" localSheetId="6">#REF!</definedName>
    <definedName name="일위대가2" localSheetId="5">#REF!</definedName>
    <definedName name="일위대가2">#REF!</definedName>
    <definedName name="일위대가서" localSheetId="6">#REF!,#REF!</definedName>
    <definedName name="일위대가서" localSheetId="5">#REF!,#REF!</definedName>
    <definedName name="일위대가서">#REF!,#REF!</definedName>
    <definedName name="일위대가집계표">[295]일위대가집계표!$A$1:$P$338</definedName>
    <definedName name="일위대가코드">[296]일위대가!$A:$A</definedName>
    <definedName name="일위대가표" localSheetId="6">#REF!</definedName>
    <definedName name="일위대가표" localSheetId="5">#REF!</definedName>
    <definedName name="일위대가표">#REF!</definedName>
    <definedName name="일위댓가" localSheetId="6" hidden="1">{#N/A,#N/A,FALSE,"전력간선"}</definedName>
    <definedName name="일위댓가" localSheetId="5" hidden="1">{#N/A,#N/A,FALSE,"전력간선"}</definedName>
    <definedName name="일위댓가" hidden="1">{#N/A,#N/A,FALSE,"전력간선"}</definedName>
    <definedName name="일위댓가301" localSheetId="6" hidden="1">{#N/A,#N/A,FALSE,"전력간선"}</definedName>
    <definedName name="일위댓가301" localSheetId="5" hidden="1">{#N/A,#N/A,FALSE,"전력간선"}</definedName>
    <definedName name="일위댓가301" hidden="1">{#N/A,#N/A,FALSE,"전력간선"}</definedName>
    <definedName name="일위목록">[295]일위목록!$A$7:$J$32</definedName>
    <definedName name="일위산출" localSheetId="6">#REF!</definedName>
    <definedName name="일위산출" localSheetId="5">#REF!</definedName>
    <definedName name="일위산출">#REF!</definedName>
    <definedName name="일위산출1" localSheetId="6">#REF!</definedName>
    <definedName name="일위산출1" localSheetId="5">#REF!</definedName>
    <definedName name="일위산출1">#REF!</definedName>
    <definedName name="일위집계표" localSheetId="6">#REF!</definedName>
    <definedName name="일위집계표" localSheetId="5">#REF!</definedName>
    <definedName name="일위집계표">#REF!</definedName>
    <definedName name="일위호표">#REF!</definedName>
    <definedName name="일의01">[231]직노!#REF!</definedName>
    <definedName name="일일대가_VDS">#REF!</definedName>
    <definedName name="일자">#REF!</definedName>
    <definedName name="일출력">#REF!</definedName>
    <definedName name="임대면적">#REF!</definedName>
    <definedName name="임대비">#REF!</definedName>
    <definedName name="임실보조" localSheetId="6" hidden="1">{#N/A,#N/A,TRUE,"1";#N/A,#N/A,TRUE,"2";#N/A,#N/A,TRUE,"3";#N/A,#N/A,TRUE,"4";#N/A,#N/A,TRUE,"5";#N/A,#N/A,TRUE,"6";#N/A,#N/A,TRUE,"7"}</definedName>
    <definedName name="임실보조" localSheetId="5" hidden="1">{#N/A,#N/A,TRUE,"1";#N/A,#N/A,TRUE,"2";#N/A,#N/A,TRUE,"3";#N/A,#N/A,TRUE,"4";#N/A,#N/A,TRUE,"5";#N/A,#N/A,TRUE,"6";#N/A,#N/A,TRUE,"7"}</definedName>
    <definedName name="임실보조" hidden="1">{#N/A,#N/A,TRUE,"1";#N/A,#N/A,TRUE,"2";#N/A,#N/A,TRUE,"3";#N/A,#N/A,TRUE,"4";#N/A,#N/A,TRUE,"5";#N/A,#N/A,TRUE,"6";#N/A,#N/A,TRUE,"7"}</definedName>
    <definedName name="임영성" localSheetId="6">'[48] 설계내역서(전기).xlsx'!임영성</definedName>
    <definedName name="임영성" localSheetId="5">'[48] 설계내역서(전기).xlsx'!임영성</definedName>
    <definedName name="임영성">'[49] 설계내역서(전기).xlsx'!임영성</definedName>
    <definedName name="임직" localSheetId="6">#REF!</definedName>
    <definedName name="임직" localSheetId="5">#REF!</definedName>
    <definedName name="임직">#REF!</definedName>
    <definedName name="입력기간" localSheetId="6">#REF!</definedName>
    <definedName name="입력기간" localSheetId="5">#REF!</definedName>
    <definedName name="입력기간">#REF!</definedName>
    <definedName name="입력란" localSheetId="6">#REF!</definedName>
    <definedName name="입력란" localSheetId="5">#REF!</definedName>
    <definedName name="입력란">#REF!</definedName>
    <definedName name="입력선택">#REF!</definedName>
    <definedName name="입력전체">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입찰일자">#REF!</definedName>
    <definedName name="입찰품의서">#REF!</definedName>
    <definedName name="잉크가격">#REF!</definedName>
    <definedName name="잉크단가">#REF!</definedName>
    <definedName name="ㅈ" hidden="1">#REF!</definedName>
    <definedName name="ㅈㄵ">[82]I一般比!#REF!</definedName>
    <definedName name="ㅈㄷㄻㅇㄹ" localSheetId="6" hidden="1">#REF!</definedName>
    <definedName name="ㅈㄷㄻㅇㄹ" localSheetId="5" hidden="1">#REF!</definedName>
    <definedName name="ㅈㄷㄻㅇㄹ" hidden="1">#REF!</definedName>
    <definedName name="ㅈㄷㄻㅈ" localSheetId="6" hidden="1">#REF!</definedName>
    <definedName name="ㅈㄷㄻㅈ" localSheetId="5" hidden="1">#REF!</definedName>
    <definedName name="ㅈㄷㄻㅈ" hidden="1">#REF!</definedName>
    <definedName name="ㅈㅁ" localSheetId="6">#REF!</definedName>
    <definedName name="ㅈㅁ" localSheetId="5">#REF!</definedName>
    <definedName name="ㅈㅁ">#REF!</definedName>
    <definedName name="ㅈㅇㅈ" localSheetId="6">'[82]N賃率-職'!#REF!</definedName>
    <definedName name="ㅈㅇㅈ" localSheetId="5">'[82]N賃率-職'!#REF!</definedName>
    <definedName name="ㅈㅇㅈ">'[82]N賃率-職'!#REF!</definedName>
    <definedName name="ㅈㅈ" localSheetId="6">#REF!</definedName>
    <definedName name="ㅈㅈ" localSheetId="5">#REF!</definedName>
    <definedName name="ㅈㅈ">#REF!</definedName>
    <definedName name="ㅈㅈㅈㅈ">#N/A</definedName>
    <definedName name="자" localSheetId="6">{"'정산내역서'!$A$1:$I$35","'정산서(절.성토부)'!$A$1:$Q$17","'정산서(교량부)'!$A$1:$Q$84","'총괄표'!$A$1:$M$12","'시행현황'!$A$1:$G$12","'표지'!$A$1:$N$27","'정산서(절.성토부)'!$A$3:$Q$7"}</definedName>
    <definedName name="자" localSheetId="5">{"'정산내역서'!$A$1:$I$35","'정산서(절.성토부)'!$A$1:$Q$17","'정산서(교량부)'!$A$1:$Q$84","'총괄표'!$A$1:$M$12","'시행현황'!$A$1:$G$12","'표지'!$A$1:$N$27","'정산서(절.성토부)'!$A$3:$Q$7"}</definedName>
    <definedName name="자">{"'정산내역서'!$A$1:$I$35","'정산서(절.성토부)'!$A$1:$Q$17","'정산서(교량부)'!$A$1:$Q$84","'총괄표'!$A$1:$M$12","'시행현황'!$A$1:$G$12","'표지'!$A$1:$N$27","'정산서(절.성토부)'!$A$3:$Q$7"}</definedName>
    <definedName name="자_트">#REF!</definedName>
    <definedName name="자귀나무">#REF!</definedName>
    <definedName name="자귀나무H3.0xR8">#REF!</definedName>
    <definedName name="자동제어1차공량산출" localSheetId="6">BlankMacro1</definedName>
    <definedName name="자동제어1차공량산출" localSheetId="5">BlankMacro1</definedName>
    <definedName name="자동제어1차공량산출">BlankMacro1</definedName>
    <definedName name="자동화재탐지설비" localSheetId="6">#REF!</definedName>
    <definedName name="자동화재탐지설비" localSheetId="5">#REF!</definedName>
    <definedName name="자동화재탐지설비">#REF!</definedName>
    <definedName name="자료">[277]기초자료!$A$3:$X$80</definedName>
    <definedName name="자료1" localSheetId="6">#REF!</definedName>
    <definedName name="자료1" localSheetId="5">#REF!</definedName>
    <definedName name="자료1">#REF!</definedName>
    <definedName name="자료2" localSheetId="6">#REF!</definedName>
    <definedName name="자료2" localSheetId="5">#REF!</definedName>
    <definedName name="자료2">#REF!</definedName>
    <definedName name="자연수위" localSheetId="6">#REF!</definedName>
    <definedName name="자연수위" localSheetId="5">#REF!</definedName>
    <definedName name="자연수위">#REF!</definedName>
    <definedName name="자재">#REF!</definedName>
    <definedName name="자재.수량" localSheetId="6">'구매물품(HW)'!자재.수량</definedName>
    <definedName name="자재.수량" localSheetId="5">하드웨어산출!자재.수량</definedName>
    <definedName name="자재.수량">자재.수량</definedName>
    <definedName name="자재단가">[297]자재단가!$A$1:$S$372</definedName>
    <definedName name="자재단가8월" localSheetId="6">#REF!</definedName>
    <definedName name="자재단가8월" localSheetId="5">#REF!</definedName>
    <definedName name="자재단가8월">#REF!</definedName>
    <definedName name="자재단가비교" localSheetId="6">BlankMacro1</definedName>
    <definedName name="자재단가비교" localSheetId="5">BlankMacro1</definedName>
    <definedName name="자재단가비교">BlankMacro1</definedName>
    <definedName name="자재단가수정완료" localSheetId="6">'[48] 설계내역서(전기).xlsx'!자재단가수정완료</definedName>
    <definedName name="자재단가수정완료" localSheetId="5">'[48] 설계내역서(전기).xlsx'!자재단가수정완료</definedName>
    <definedName name="자재단가수정완료">'[49] 설계내역서(전기).xlsx'!자재단가수정완료</definedName>
    <definedName name="자재단가표" localSheetId="6">#REF!</definedName>
    <definedName name="자재단가표" localSheetId="5">#REF!</definedName>
    <definedName name="자재단가표">#REF!</definedName>
    <definedName name="자재대경비" localSheetId="6">#REF!</definedName>
    <definedName name="자재대경비" localSheetId="5">#REF!</definedName>
    <definedName name="자재대경비">#REF!</definedName>
    <definedName name="자재대노무비" localSheetId="6">#REF!</definedName>
    <definedName name="자재대노무비" localSheetId="5">#REF!</definedName>
    <definedName name="자재대노무비">#REF!</definedName>
    <definedName name="자재대재료비">#REF!</definedName>
    <definedName name="자재집계표">#REF!</definedName>
    <definedName name="작성">[141]전기내역서!$K$1,[141]전기내역서!$L:$L</definedName>
    <definedName name="작성자" localSheetId="6">#REF!</definedName>
    <definedName name="작성자" localSheetId="5">#REF!</definedName>
    <definedName name="작성자">#REF!</definedName>
    <definedName name="작성표" localSheetId="6">#REF!</definedName>
    <definedName name="작성표" localSheetId="5">#REF!</definedName>
    <definedName name="작성표">#REF!</definedName>
    <definedName name="작업" localSheetId="6">#REF!</definedName>
    <definedName name="작업" localSheetId="5">#REF!</definedName>
    <definedName name="작업">#REF!</definedName>
    <definedName name="작업반장">#REF!</definedName>
    <definedName name="작업반장001">#REF!</definedName>
    <definedName name="작업반장002">#REF!</definedName>
    <definedName name="작업반장011">#REF!</definedName>
    <definedName name="작업반장012">#REF!</definedName>
    <definedName name="작업반장982">#REF!</definedName>
    <definedName name="작업반장991">#REF!</definedName>
    <definedName name="작업반장992">#REF!</definedName>
    <definedName name="잔">#REF!</definedName>
    <definedName name="잔디">#REF!</definedName>
    <definedName name="잔디_평떼">#REF!</definedName>
    <definedName name="잔토Q135사석불량">[42]변수값!#REF!</definedName>
    <definedName name="잔토Q135사석실가동불량">[42]변수값!#REF!</definedName>
    <definedName name="잔토Q135토사불량">[42]변수값!#REF!</definedName>
    <definedName name="잔토Q135토사실가동불량">[42]변수값!#REF!</definedName>
    <definedName name="잔토Q45사석불량">[42]변수값!#REF!</definedName>
    <definedName name="잔토Q45사석실가동불량">[42]변수값!#REF!</definedName>
    <definedName name="잔토Q45토사불량">[42]변수값!#REF!</definedName>
    <definedName name="잔토Q45토사실가동불량">[42]변수값!#REF!</definedName>
    <definedName name="잔토Q90사석">[42]변수값!#REF!</definedName>
    <definedName name="잔토Q90사석불량">[42]변수값!#REF!</definedName>
    <definedName name="잔토Q90사석실가동">[42]변수값!#REF!</definedName>
    <definedName name="잔토Q90사석실가동불량">[42]변수값!#REF!</definedName>
    <definedName name="잔토Q90토사">[42]변수값!#REF!</definedName>
    <definedName name="잔토Q90토사불량">[42]변수값!#REF!</definedName>
    <definedName name="잔토Q90토사실가동">[42]변수값!#REF!</definedName>
    <definedName name="잔토Q90토사실가동불량">[42]변수값!#REF!</definedName>
    <definedName name="잔토Q인력사석불량">[42]변수값!#REF!</definedName>
    <definedName name="잔토Q인력사석실가동불량">[42]변수값!#REF!</definedName>
    <definedName name="잔토Q인력토사불량">[42]변수값!#REF!</definedName>
    <definedName name="잔토Q인력토사실가동불량">[42]변수값!#REF!</definedName>
    <definedName name="잔토처리경경" localSheetId="6">#REF!</definedName>
    <definedName name="잔토처리경경" localSheetId="5">#REF!</definedName>
    <definedName name="잔토처리경경">#REF!</definedName>
    <definedName name="잔토처리경노" localSheetId="6">#REF!</definedName>
    <definedName name="잔토처리경노" localSheetId="5">#REF!</definedName>
    <definedName name="잔토처리경노">#REF!</definedName>
    <definedName name="잔토처리경재" localSheetId="6">#REF!</definedName>
    <definedName name="잔토처리경재" localSheetId="5">#REF!</definedName>
    <definedName name="잔토처리경재">#REF!</definedName>
    <definedName name="잠수부">#REF!</definedName>
    <definedName name="잠수부001">#REF!</definedName>
    <definedName name="잠수부002">#REF!</definedName>
    <definedName name="잠수부011">#REF!</definedName>
    <definedName name="잠수부012">#REF!</definedName>
    <definedName name="잠수부982">#REF!</definedName>
    <definedName name="잠수부991">#REF!</definedName>
    <definedName name="잠수부992">#REF!</definedName>
    <definedName name="잠함공">#REF!</definedName>
    <definedName name="잡석">'[159]수량산출(음암)'!#REF!</definedName>
    <definedName name="잡석2" localSheetId="6">#REF!</definedName>
    <definedName name="잡석2" localSheetId="5">#REF!</definedName>
    <definedName name="잡석2">#REF!</definedName>
    <definedName name="잡지출수" localSheetId="6">#REF!</definedName>
    <definedName name="잡지출수" localSheetId="5">#REF!</definedName>
    <definedName name="잡지출수">#REF!</definedName>
    <definedName name="잡지출평" localSheetId="6">#REF!</definedName>
    <definedName name="잡지출평" localSheetId="5">#REF!</definedName>
    <definedName name="잡지출평">#REF!</definedName>
    <definedName name="잣나무">#REF!</definedName>
    <definedName name="장" localSheetId="6">{"'정산내역서'!$A$1:$I$35","'정산서(절.성토부)'!$A$1:$Q$17","'정산서(교량부)'!$A$1:$Q$84","'총괄표'!$A$1:$M$12","'시행현황'!$A$1:$G$12","'표지'!$A$1:$N$27","'정산서(절.성토부)'!$A$3:$Q$7"}</definedName>
    <definedName name="장" localSheetId="5">{"'정산내역서'!$A$1:$I$35","'정산서(절.성토부)'!$A$1:$Q$17","'정산서(교량부)'!$A$1:$Q$84","'총괄표'!$A$1:$M$12","'시행현황'!$A$1:$G$12","'표지'!$A$1:$N$27","'정산서(절.성토부)'!$A$3:$Q$7"}</definedName>
    <definedName name="장">{"'정산내역서'!$A$1:$I$35","'정산서(절.성토부)'!$A$1:$Q$17","'정산서(교량부)'!$A$1:$Q$84","'총괄표'!$A$1:$M$12","'시행현황'!$A$1:$G$12","'표지'!$A$1:$N$27","'정산서(절.성토부)'!$A$3:$Q$7"}</definedName>
    <definedName name="장1">#REF!</definedName>
    <definedName name="장2">#REF!</definedName>
    <definedName name="장3">#REF!</definedName>
    <definedName name="장4">#REF!</definedName>
    <definedName name="장5">#REF!</definedName>
    <definedName name="장6">#REF!</definedName>
    <definedName name="장7">#REF!</definedName>
    <definedName name="장8">#REF!</definedName>
    <definedName name="장9">#REF!</definedName>
    <definedName name="장비">#REF!</definedName>
    <definedName name="장비분류">#REF!</definedName>
    <definedName name="장비분류_1">#REF!</definedName>
    <definedName name="장산1" localSheetId="6">#REF!</definedName>
    <definedName name="장산1" localSheetId="5">#REF!</definedName>
    <definedName name="장산1">#REF!</definedName>
    <definedName name="장산2" localSheetId="6">#REF!</definedName>
    <definedName name="장산2" localSheetId="5">#REF!</definedName>
    <definedName name="장산2">#REF!</definedName>
    <definedName name="장산3" localSheetId="6">#REF!</definedName>
    <definedName name="장산3" localSheetId="5">#REF!</definedName>
    <definedName name="장산3">#REF!</definedName>
    <definedName name="장산교">#REF!</definedName>
    <definedName name="장순상">#REF!</definedName>
    <definedName name="장춘">#REF!</definedName>
    <definedName name="재">#REF!</definedName>
    <definedName name="재1">#REF!</definedName>
    <definedName name="재1.1">#REF!</definedName>
    <definedName name="재10">#REF!</definedName>
    <definedName name="재10.1">#REF!</definedName>
    <definedName name="재100">#REF!</definedName>
    <definedName name="재100.1">#REF!</definedName>
    <definedName name="재101">#REF!</definedName>
    <definedName name="재101.1">#REF!</definedName>
    <definedName name="재102">#REF!</definedName>
    <definedName name="재102.1">#REF!</definedName>
    <definedName name="재103">#REF!</definedName>
    <definedName name="재103.1">#REF!</definedName>
    <definedName name="재104">#REF!</definedName>
    <definedName name="재104.1">#REF!</definedName>
    <definedName name="재105">#REF!</definedName>
    <definedName name="재105.1">#REF!</definedName>
    <definedName name="재106">#REF!</definedName>
    <definedName name="재106.1">#REF!</definedName>
    <definedName name="재107">#REF!</definedName>
    <definedName name="재107.1">#REF!</definedName>
    <definedName name="재108">#REF!</definedName>
    <definedName name="재108.1">#REF!</definedName>
    <definedName name="재109">#REF!</definedName>
    <definedName name="재109.1">#REF!</definedName>
    <definedName name="재11">#REF!</definedName>
    <definedName name="재11.1">#REF!</definedName>
    <definedName name="재110">#REF!</definedName>
    <definedName name="재110.1">#REF!</definedName>
    <definedName name="재111">#REF!</definedName>
    <definedName name="재111.1">#REF!</definedName>
    <definedName name="재112">#REF!</definedName>
    <definedName name="재112.1">#REF!</definedName>
    <definedName name="재113">#REF!</definedName>
    <definedName name="재113.1">#REF!</definedName>
    <definedName name="재114">#REF!</definedName>
    <definedName name="재114.1">#REF!</definedName>
    <definedName name="재115">#REF!</definedName>
    <definedName name="재115.1">#REF!</definedName>
    <definedName name="재116">#REF!</definedName>
    <definedName name="재116.1">#REF!</definedName>
    <definedName name="재117">#REF!</definedName>
    <definedName name="재117.1">#REF!</definedName>
    <definedName name="재118">#REF!</definedName>
    <definedName name="재118.1">#REF!</definedName>
    <definedName name="재119">#REF!</definedName>
    <definedName name="재119.1">#REF!</definedName>
    <definedName name="재12">#REF!</definedName>
    <definedName name="재12.1">#REF!</definedName>
    <definedName name="재120">#REF!</definedName>
    <definedName name="재120.1">#REF!</definedName>
    <definedName name="재121">#REF!</definedName>
    <definedName name="재121.1">#REF!</definedName>
    <definedName name="재122">#REF!</definedName>
    <definedName name="재122.1">#REF!</definedName>
    <definedName name="재123">#REF!</definedName>
    <definedName name="재123.1">#REF!</definedName>
    <definedName name="재124">#REF!</definedName>
    <definedName name="재124.1">#REF!</definedName>
    <definedName name="재125">#REF!</definedName>
    <definedName name="재125.1">#REF!</definedName>
    <definedName name="재126">#REF!</definedName>
    <definedName name="재126.1">#REF!</definedName>
    <definedName name="재127">#REF!</definedName>
    <definedName name="재127.1">#REF!</definedName>
    <definedName name="재128">#REF!</definedName>
    <definedName name="재128.1">#REF!</definedName>
    <definedName name="재129">#REF!</definedName>
    <definedName name="재129.1">#REF!</definedName>
    <definedName name="재13">#REF!</definedName>
    <definedName name="재13.1">#REF!</definedName>
    <definedName name="재130">#REF!</definedName>
    <definedName name="재130.1">#REF!</definedName>
    <definedName name="재131">#REF!</definedName>
    <definedName name="재131.1">#REF!</definedName>
    <definedName name="재132">#REF!</definedName>
    <definedName name="재132.1">#REF!</definedName>
    <definedName name="재133">#REF!</definedName>
    <definedName name="재133.1">#REF!</definedName>
    <definedName name="재134">#REF!</definedName>
    <definedName name="재134.1">#REF!</definedName>
    <definedName name="재135">#REF!</definedName>
    <definedName name="재135.1">#REF!</definedName>
    <definedName name="재136">#REF!</definedName>
    <definedName name="재136.1">#REF!</definedName>
    <definedName name="재137">#REF!</definedName>
    <definedName name="재137.1">#REF!</definedName>
    <definedName name="재138">#REF!</definedName>
    <definedName name="재138.1">#REF!</definedName>
    <definedName name="재139">#REF!</definedName>
    <definedName name="재139.1">#REF!</definedName>
    <definedName name="재14">#REF!</definedName>
    <definedName name="재14.1">#REF!</definedName>
    <definedName name="재140">#REF!</definedName>
    <definedName name="재140.1">#REF!</definedName>
    <definedName name="재141">#REF!</definedName>
    <definedName name="재141.1">#REF!</definedName>
    <definedName name="재142">#REF!</definedName>
    <definedName name="재142.1">#REF!</definedName>
    <definedName name="재143">#REF!</definedName>
    <definedName name="재143.1">#REF!</definedName>
    <definedName name="재144">#REF!</definedName>
    <definedName name="재144.1">#REF!</definedName>
    <definedName name="재145">#REF!</definedName>
    <definedName name="재145.1">#REF!</definedName>
    <definedName name="재146">#REF!</definedName>
    <definedName name="재146.1">#REF!</definedName>
    <definedName name="재147">#REF!</definedName>
    <definedName name="재147.1">#REF!</definedName>
    <definedName name="재15">#REF!</definedName>
    <definedName name="재15.1">#REF!</definedName>
    <definedName name="재150">#REF!</definedName>
    <definedName name="재150.1">#REF!</definedName>
    <definedName name="재151">#REF!</definedName>
    <definedName name="재151.1">#REF!</definedName>
    <definedName name="재152">#REF!</definedName>
    <definedName name="재152.1">#REF!</definedName>
    <definedName name="재153">#REF!</definedName>
    <definedName name="재153.1">#REF!</definedName>
    <definedName name="재154">#REF!</definedName>
    <definedName name="재154.1">#REF!</definedName>
    <definedName name="재155">#REF!</definedName>
    <definedName name="재155.1">#REF!</definedName>
    <definedName name="재156">#REF!</definedName>
    <definedName name="재156.1">#REF!</definedName>
    <definedName name="재157">#REF!</definedName>
    <definedName name="재157.1">#REF!</definedName>
    <definedName name="재158">#REF!</definedName>
    <definedName name="재158.1">#REF!</definedName>
    <definedName name="재159">#REF!</definedName>
    <definedName name="재159.1">#REF!</definedName>
    <definedName name="재16">#REF!</definedName>
    <definedName name="재16.1">#REF!</definedName>
    <definedName name="재160">#REF!</definedName>
    <definedName name="재160.1">#REF!</definedName>
    <definedName name="재161">#REF!</definedName>
    <definedName name="재161.1">#REF!</definedName>
    <definedName name="재162">#REF!</definedName>
    <definedName name="재162.1">#REF!</definedName>
    <definedName name="재163">#REF!</definedName>
    <definedName name="재163.1">#REF!</definedName>
    <definedName name="재164">#REF!</definedName>
    <definedName name="재164.1">#REF!</definedName>
    <definedName name="재165">#REF!</definedName>
    <definedName name="재165.1">#REF!</definedName>
    <definedName name="재166">#REF!</definedName>
    <definedName name="재166.1">#REF!</definedName>
    <definedName name="재167">#REF!</definedName>
    <definedName name="재167.1">#REF!</definedName>
    <definedName name="재168">#REF!</definedName>
    <definedName name="재17">#REF!</definedName>
    <definedName name="재17.1">#REF!</definedName>
    <definedName name="재18">#REF!</definedName>
    <definedName name="재18.1">#REF!</definedName>
    <definedName name="재19">#REF!</definedName>
    <definedName name="재19.1">#REF!</definedName>
    <definedName name="재2">#REF!</definedName>
    <definedName name="재2.1">#REF!</definedName>
    <definedName name="재20">#REF!</definedName>
    <definedName name="재20.1">#REF!</definedName>
    <definedName name="재21">#REF!</definedName>
    <definedName name="재21.1">#REF!</definedName>
    <definedName name="재22">#REF!</definedName>
    <definedName name="재22.1">#REF!</definedName>
    <definedName name="재23">#REF!</definedName>
    <definedName name="재23.1">#REF!</definedName>
    <definedName name="재24">#REF!</definedName>
    <definedName name="재24.1">#REF!</definedName>
    <definedName name="재25">#REF!</definedName>
    <definedName name="재25.1">#REF!</definedName>
    <definedName name="재26">#REF!</definedName>
    <definedName name="재26.1">#REF!</definedName>
    <definedName name="재27">#REF!</definedName>
    <definedName name="재27.1">#REF!</definedName>
    <definedName name="재28">#REF!</definedName>
    <definedName name="재28.1">#REF!</definedName>
    <definedName name="재29">#REF!</definedName>
    <definedName name="재29.1">#REF!</definedName>
    <definedName name="재3">#REF!</definedName>
    <definedName name="재3.1">#REF!</definedName>
    <definedName name="재30">#REF!</definedName>
    <definedName name="재30.1">#REF!</definedName>
    <definedName name="재31">#REF!</definedName>
    <definedName name="재31.1">#REF!</definedName>
    <definedName name="재32">#REF!</definedName>
    <definedName name="재32.1">#REF!</definedName>
    <definedName name="재33">#REF!</definedName>
    <definedName name="재33.1">#REF!</definedName>
    <definedName name="재34">#REF!</definedName>
    <definedName name="재34.1">#REF!</definedName>
    <definedName name="재35">#REF!</definedName>
    <definedName name="재35.1">#REF!</definedName>
    <definedName name="재36">#REF!</definedName>
    <definedName name="재36.1">#REF!</definedName>
    <definedName name="재37">#REF!</definedName>
    <definedName name="재37.1">#REF!</definedName>
    <definedName name="재38">#REF!</definedName>
    <definedName name="재38.1">#REF!</definedName>
    <definedName name="재39">#REF!</definedName>
    <definedName name="재39.1">#REF!</definedName>
    <definedName name="재4">#REF!</definedName>
    <definedName name="재4.1">#REF!</definedName>
    <definedName name="재40">#REF!</definedName>
    <definedName name="재40.1">#REF!</definedName>
    <definedName name="재41">#REF!</definedName>
    <definedName name="재41.1">#REF!</definedName>
    <definedName name="재42">#REF!</definedName>
    <definedName name="재42.1">#REF!</definedName>
    <definedName name="재43">#REF!</definedName>
    <definedName name="재43.1">#REF!</definedName>
    <definedName name="재44">#REF!</definedName>
    <definedName name="재44.1">#REF!</definedName>
    <definedName name="재45">#REF!</definedName>
    <definedName name="재45.1">#REF!</definedName>
    <definedName name="재46">#REF!</definedName>
    <definedName name="재46.1">#REF!</definedName>
    <definedName name="재47">#REF!</definedName>
    <definedName name="재47.1">#REF!</definedName>
    <definedName name="재48">#REF!</definedName>
    <definedName name="재48.1">#REF!</definedName>
    <definedName name="재49">#REF!</definedName>
    <definedName name="재49.1">#REF!</definedName>
    <definedName name="재5">#REF!</definedName>
    <definedName name="재5.1">#REF!</definedName>
    <definedName name="재50">#REF!</definedName>
    <definedName name="재50.1">#REF!</definedName>
    <definedName name="재51">#REF!</definedName>
    <definedName name="재51.1">#REF!</definedName>
    <definedName name="재52">#REF!</definedName>
    <definedName name="재52.1">#REF!</definedName>
    <definedName name="재53">#REF!</definedName>
    <definedName name="재53.1">#REF!</definedName>
    <definedName name="재54">#REF!</definedName>
    <definedName name="재54.1">#REF!</definedName>
    <definedName name="재55">#REF!</definedName>
    <definedName name="재55.1">#REF!</definedName>
    <definedName name="재56">#REF!</definedName>
    <definedName name="재56.1">#REF!</definedName>
    <definedName name="재57">#REF!</definedName>
    <definedName name="재57.1">#REF!</definedName>
    <definedName name="재58">#REF!</definedName>
    <definedName name="재58.1">#REF!</definedName>
    <definedName name="재59">#REF!</definedName>
    <definedName name="재59.1">#REF!</definedName>
    <definedName name="재6">#REF!</definedName>
    <definedName name="재6.1">#REF!</definedName>
    <definedName name="재60">#REF!</definedName>
    <definedName name="재60.1">#REF!</definedName>
    <definedName name="재61">#REF!</definedName>
    <definedName name="재61.1">#REF!</definedName>
    <definedName name="재62">#REF!</definedName>
    <definedName name="재62.1">#REF!</definedName>
    <definedName name="재63">#REF!</definedName>
    <definedName name="재63.1">#REF!</definedName>
    <definedName name="재64">#REF!</definedName>
    <definedName name="재64.1">#REF!</definedName>
    <definedName name="재65">#REF!</definedName>
    <definedName name="재65.1">#REF!</definedName>
    <definedName name="재66">#REF!</definedName>
    <definedName name="재66.1">#REF!</definedName>
    <definedName name="재67">#REF!</definedName>
    <definedName name="재67.1">#REF!</definedName>
    <definedName name="재68">#REF!</definedName>
    <definedName name="재68.1">#REF!</definedName>
    <definedName name="재69">#REF!</definedName>
    <definedName name="재69.1">#REF!</definedName>
    <definedName name="재7">#REF!</definedName>
    <definedName name="재7.1">#REF!</definedName>
    <definedName name="재70">#REF!</definedName>
    <definedName name="재70.1">#REF!</definedName>
    <definedName name="재71">#REF!</definedName>
    <definedName name="재71.1">#REF!</definedName>
    <definedName name="재72">#REF!</definedName>
    <definedName name="재72.1">#REF!</definedName>
    <definedName name="재73">#REF!</definedName>
    <definedName name="재73.1">#REF!</definedName>
    <definedName name="재74">#REF!</definedName>
    <definedName name="재74.1">#REF!</definedName>
    <definedName name="재75">#REF!</definedName>
    <definedName name="재75.1">#REF!</definedName>
    <definedName name="재76">#REF!</definedName>
    <definedName name="재76.1">#REF!</definedName>
    <definedName name="재77">#REF!</definedName>
    <definedName name="재77.1">#REF!</definedName>
    <definedName name="재78">#REF!</definedName>
    <definedName name="재78.1">#REF!</definedName>
    <definedName name="재79">#REF!</definedName>
    <definedName name="재79.1">#REF!</definedName>
    <definedName name="재8">#REF!</definedName>
    <definedName name="재8.1">#REF!</definedName>
    <definedName name="재80">#REF!</definedName>
    <definedName name="재80.1">#REF!</definedName>
    <definedName name="재81">#REF!</definedName>
    <definedName name="재81.1">#REF!</definedName>
    <definedName name="재82">#REF!</definedName>
    <definedName name="재82.1">#REF!</definedName>
    <definedName name="재83">#REF!</definedName>
    <definedName name="재83.1">#REF!</definedName>
    <definedName name="재84">#REF!</definedName>
    <definedName name="재9">#REF!</definedName>
    <definedName name="재노">#REF!</definedName>
    <definedName name="재료">#REF!</definedName>
    <definedName name="재료1">'[255]9GNG운반'!#REF!</definedName>
    <definedName name="재료거푸집">[206]단위일위!#REF!</definedName>
    <definedName name="재료노무합계" localSheetId="6" hidden="1">{"'건축내역'!$A$1:$L$413"}</definedName>
    <definedName name="재료노무합계" localSheetId="5" hidden="1">{"'건축내역'!$A$1:$L$413"}</definedName>
    <definedName name="재료노무합계" hidden="1">{"'건축내역'!$A$1:$L$413"}</definedName>
    <definedName name="재료비">#REF!</definedName>
    <definedName name="재료비2">#REF!</definedName>
    <definedName name="재료비3">#REF!</definedName>
    <definedName name="재료비4">#REF!</definedName>
    <definedName name="재료비계">[145]예산명세서!#REF!</definedName>
    <definedName name="재료비요율" localSheetId="6">#REF!</definedName>
    <definedName name="재료비요율" localSheetId="5">#REF!</definedName>
    <definedName name="재료비요율">#REF!</definedName>
    <definedName name="재료집계2" localSheetId="6">#REF!</definedName>
    <definedName name="재료집계2" localSheetId="5">#REF!</definedName>
    <definedName name="재료집계2">#REF!</definedName>
    <definedName name="재료집계3" localSheetId="6">#REF!</definedName>
    <definedName name="재료집계3" localSheetId="5">#REF!</definedName>
    <definedName name="재료집계3">#REF!</definedName>
    <definedName name="재료집계호남">#REF!</definedName>
    <definedName name="재료콘크리트">[206]단위일위!#REF!</definedName>
    <definedName name="재료크레인">[206]단위일위!#REF!</definedName>
    <definedName name="재료표" localSheetId="6">#REF!</definedName>
    <definedName name="재료표" localSheetId="5">#REF!</definedName>
    <definedName name="재료표">#REF!</definedName>
    <definedName name="재직노" localSheetId="6">#REF!</definedName>
    <definedName name="재직노" localSheetId="5">#REF!</definedName>
    <definedName name="재직노">#REF!</definedName>
    <definedName name="재집" localSheetId="6">#REF!</definedName>
    <definedName name="재집" localSheetId="5">#REF!</definedName>
    <definedName name="재집">#REF!</definedName>
    <definedName name="저수조만수위">#REF!</definedName>
    <definedName name="저압계이블공">#REF!</definedName>
    <definedName name="저압케이블공">#REF!</definedName>
    <definedName name="저압케이블전공">#REF!</definedName>
    <definedName name="저압케이블전공001">#REF!</definedName>
    <definedName name="저압케이블전공002">#REF!</definedName>
    <definedName name="저압케이블전공011">#REF!</definedName>
    <definedName name="저압케이블전공012">#REF!</definedName>
    <definedName name="저압케이블전공982">#REF!</definedName>
    <definedName name="저압케이블전공991">#REF!</definedName>
    <definedName name="저압케이블전공992">#REF!</definedName>
    <definedName name="저케">#REF!</definedName>
    <definedName name="저판">#REF!</definedName>
    <definedName name="저판두께">[18]Sheet2!$AJ$30</definedName>
    <definedName name="적용거리">[174]을부담운반비!$D$2</definedName>
    <definedName name="적용속도">[174]을부담운반비!$D$3</definedName>
    <definedName name="적용전선" localSheetId="6">#REF!</definedName>
    <definedName name="적용전선" localSheetId="5">#REF!</definedName>
    <definedName name="적용전선">#REF!</definedName>
    <definedName name="적용전선1" localSheetId="6">#REF!</definedName>
    <definedName name="적용전선1" localSheetId="5">#REF!</definedName>
    <definedName name="적용전선1">#REF!</definedName>
    <definedName name="적용톤수">[174]을부담운반비!$D$1</definedName>
    <definedName name="전" localSheetId="6">#REF!</definedName>
    <definedName name="전" localSheetId="5">#REF!</definedName>
    <definedName name="전">#REF!</definedName>
    <definedName name="전기" localSheetId="6" hidden="1">{#N/A,#N/A,FALSE,"전력간선"}</definedName>
    <definedName name="전기" localSheetId="5" hidden="1">{#N/A,#N/A,FALSE,"전력간선"}</definedName>
    <definedName name="전기" hidden="1">{#N/A,#N/A,FALSE,"전력간선"}</definedName>
    <definedName name="전기경비">[163]전기내역서!$I$1,[163]전기내역서!$J:$J</definedName>
    <definedName name="전기공사" localSheetId="6">#REF!</definedName>
    <definedName name="전기공사" localSheetId="5">#REF!</definedName>
    <definedName name="전기공사">#REF!</definedName>
    <definedName name="전기공사1급" localSheetId="6">#REF!</definedName>
    <definedName name="전기공사1급" localSheetId="5">#REF!</definedName>
    <definedName name="전기공사1급">#REF!</definedName>
    <definedName name="전기공사2급" localSheetId="6">#REF!</definedName>
    <definedName name="전기공사2급" localSheetId="5">#REF!</definedName>
    <definedName name="전기공사2급">#REF!</definedName>
    <definedName name="전기공사기사_전기공사기사1급001">#REF!</definedName>
    <definedName name="전기공사기사_전기공사기사1급002">#REF!</definedName>
    <definedName name="전기공사기사_전기공사기사1급011">#REF!</definedName>
    <definedName name="전기공사기사_전기공사기사1급012">#REF!</definedName>
    <definedName name="전기공사기사_전기공사기사1급982">#REF!</definedName>
    <definedName name="전기공사기사_전기공사기사1급991">#REF!</definedName>
    <definedName name="전기공사기사_전기공사기사1급992">#REF!</definedName>
    <definedName name="전기공사기사1급">#REF!</definedName>
    <definedName name="전기공사기사2급">#REF!</definedName>
    <definedName name="전기공사산업기사_전기공사기사2급001">#REF!</definedName>
    <definedName name="전기공사산업기사_전기공사기사2급002">#REF!</definedName>
    <definedName name="전기공사산업기사_전기공사기사2급011">#REF!</definedName>
    <definedName name="전기공사산업기사_전기공사기사2급012">#REF!</definedName>
    <definedName name="전기공사산업기사_전기공사기사2급982">#REF!</definedName>
    <definedName name="전기공사산업기사_전기공사기사2급991">#REF!</definedName>
    <definedName name="전기공사산업기사_전기공사기사2급992">#REF!</definedName>
    <definedName name="전기노무">[163]전기내역서!$G$1,[163]전기내역서!$H:$H</definedName>
    <definedName name="전기변경1" localSheetId="6">BlankMacro1</definedName>
    <definedName name="전기변경1" localSheetId="5">BlankMacro1</definedName>
    <definedName name="전기변경1">BlankMacro1</definedName>
    <definedName name="전기변경3" localSheetId="6">BlankMacro1</definedName>
    <definedName name="전기변경3" localSheetId="5">BlankMacro1</definedName>
    <definedName name="전기변경3">BlankMacro1</definedName>
    <definedName name="전기재료">[163]전기내역서!$E$1,[163]전기내역서!$F:$F</definedName>
    <definedName name="전기합계">[163]전기내역서!$K$1,[163]전기내역서!$L:$L</definedName>
    <definedName name="전노1">[298]일위대가1!$G$25</definedName>
    <definedName name="전노10">[298]일위대가10!$G$25</definedName>
    <definedName name="전노11">[298]일위대가11!$G$25</definedName>
    <definedName name="전노12">[298]일위대가12!$G$25</definedName>
    <definedName name="전노13">[298]일위대가13!$G$25</definedName>
    <definedName name="전노14">[298]일위대가14!$G$47</definedName>
    <definedName name="전노15">[298]일위대가15!$G$47</definedName>
    <definedName name="전노16">[298]일위대가16!$G$47</definedName>
    <definedName name="전노17">[298]일위대가17!$G$47</definedName>
    <definedName name="전노2">[298]일위대가2!$G$25</definedName>
    <definedName name="전노3">[298]일위대가3!$G$25</definedName>
    <definedName name="전노4">[298]일위대가4!$G$25</definedName>
    <definedName name="전노5">[298]일위대가5!$G$25</definedName>
    <definedName name="전노6">[298]일위대가6!$G$25</definedName>
    <definedName name="전노7">[298]일위대가7!$G$25</definedName>
    <definedName name="전노8">[298]일위대가8!$G$25</definedName>
    <definedName name="전노9">[298]일위대가9!$G$25</definedName>
    <definedName name="전단면적" localSheetId="6">#REF!</definedName>
    <definedName name="전단면적" localSheetId="5">#REF!</definedName>
    <definedName name="전단면적">#REF!</definedName>
    <definedName name="전동기용량" localSheetId="6">#REF!</definedName>
    <definedName name="전동기용량" localSheetId="5">#REF!</definedName>
    <definedName name="전동기용량">#REF!</definedName>
    <definedName name="전등공량" localSheetId="6">#REF!</definedName>
    <definedName name="전등공량" localSheetId="5">#REF!</definedName>
    <definedName name="전등공량">#REF!</definedName>
    <definedName name="전등신설">#REF!</definedName>
    <definedName name="전력간선공사" localSheetId="6">'구매물품(HW)'!전력간선공사</definedName>
    <definedName name="전력간선공사" localSheetId="5">하드웨어산출!전력간선공사</definedName>
    <definedName name="전력간선공사">전력간선공사</definedName>
    <definedName name="전류×길이" localSheetId="6">#REF!</definedName>
    <definedName name="전류×길이" localSheetId="5">#REF!</definedName>
    <definedName name="전류×길이">#REF!</definedName>
    <definedName name="전류×길이의합" localSheetId="6">#REF!</definedName>
    <definedName name="전류×길이의합" localSheetId="5">#REF!</definedName>
    <definedName name="전류×길이의합">#REF!</definedName>
    <definedName name="전류×길이의합1" localSheetId="6">#REF!</definedName>
    <definedName name="전류×길이의합1" localSheetId="5">#REF!</definedName>
    <definedName name="전류×길이의합1">#REF!</definedName>
    <definedName name="전류길이">#REF!</definedName>
    <definedName name="전류길이의합">#REF!</definedName>
    <definedName name="전문">#REF!</definedName>
    <definedName name="전문_전기_정보통신_소방공사_기타공사">#REF!</definedName>
    <definedName name="전문·전기·정보통신·소방공사·기타공사">#REF!</definedName>
    <definedName name="전문가">#REF!</definedName>
    <definedName name="전문가기술료">#REF!</definedName>
    <definedName name="전문가제경비">#REF!</definedName>
    <definedName name="전문단가">#REF!</definedName>
    <definedName name="전문인력">#REF!</definedName>
    <definedName name="전문인력개발인건비">#REF!</definedName>
    <definedName name="전문전기정보통신소방공사기타공사">#REF!</definedName>
    <definedName name="전산">#REF!</definedName>
    <definedName name="전선_관">[180]!전선_관</definedName>
    <definedName name="전선관" localSheetId="6">#REF!</definedName>
    <definedName name="전선관" localSheetId="5">#REF!</definedName>
    <definedName name="전선관">#REF!</definedName>
    <definedName name="전선관부속품비">[295]요율!$B$2</definedName>
    <definedName name="전압강하가기">[180]!전압강하가기</definedName>
    <definedName name="전열공량" localSheetId="6">#REF!</definedName>
    <definedName name="전열공량" localSheetId="5">#REF!</definedName>
    <definedName name="전열공량">#REF!</definedName>
    <definedName name="전원차단장치_내역서_03월06일_미아6동배수지_List" localSheetId="6">#REF!</definedName>
    <definedName name="전원차단장치_내역서_03월06일_미아6동배수지_List" localSheetId="5">#REF!</definedName>
    <definedName name="전원차단장치_내역서_03월06일_미아6동배수지_List">#REF!</definedName>
    <definedName name="전자10">[298]일위대가10!$I$25</definedName>
    <definedName name="전자11">[298]일위대가11!$I$25</definedName>
    <definedName name="전자12">[298]일위대가12!$I$25</definedName>
    <definedName name="전자13">[298]일위대가13!$I$25</definedName>
    <definedName name="전자14">[298]일위대가14!$I$47</definedName>
    <definedName name="전자15">[298]일위대가15!$I$47</definedName>
    <definedName name="전자16">[298]일위대가16!$I$47</definedName>
    <definedName name="전자17">[298]일위대가17!$I$47</definedName>
    <definedName name="전자6">[298]일위대가6!$I$25</definedName>
    <definedName name="전자7">[298]일위대가7!$I$25</definedName>
    <definedName name="전자8">[298]일위대가8!$I$25</definedName>
    <definedName name="전자9">[298]일위대가9!$I$25</definedName>
    <definedName name="전자싸이렌" localSheetId="6">#REF!</definedName>
    <definedName name="전자싸이렌" localSheetId="5">#REF!</definedName>
    <definedName name="전자싸이렌">#REF!</definedName>
    <definedName name="전장" localSheetId="6">#REF!</definedName>
    <definedName name="전장" localSheetId="5">#REF!</definedName>
    <definedName name="전장">#REF!</definedName>
    <definedName name="전체" localSheetId="6">#REF!</definedName>
    <definedName name="전체" localSheetId="5">#REF!</definedName>
    <definedName name="전체">#REF!</definedName>
    <definedName name="전체갑지" localSheetId="6">'[48] 설계내역서(전기).xlsx'!전체갑지</definedName>
    <definedName name="전체갑지" localSheetId="5">'[48] 설계내역서(전기).xlsx'!전체갑지</definedName>
    <definedName name="전체갑지">'[49] 설계내역서(전기).xlsx'!전체갑지</definedName>
    <definedName name="전체분" localSheetId="6">'[48] 설계내역서(전기).xlsx'!전체분</definedName>
    <definedName name="전체분" localSheetId="5">'[48] 설계내역서(전기).xlsx'!전체분</definedName>
    <definedName name="전체분">'[49] 설계내역서(전기).xlsx'!전체분</definedName>
    <definedName name="전체제조총괄표" localSheetId="6" hidden="1">{"'건축내역'!$A$1:$L$413"}</definedName>
    <definedName name="전체제조총괄표" localSheetId="5" hidden="1">{"'건축내역'!$A$1:$L$413"}</definedName>
    <definedName name="전체제조총괄표" hidden="1">{"'건축내역'!$A$1:$L$413"}</definedName>
    <definedName name="전토압1">#REF!</definedName>
    <definedName name="전토압2">#REF!</definedName>
    <definedName name="전토압3">#REF!</definedName>
    <definedName name="전토압4">#REF!</definedName>
    <definedName name="전화설비1" localSheetId="6">'[48] 설계내역서(전기).xlsx'!전화설비1</definedName>
    <definedName name="전화설비1" localSheetId="5">'[48] 설계내역서(전기).xlsx'!전화설비1</definedName>
    <definedName name="전화설비1">'[49] 설계내역서(전기).xlsx'!전화설비1</definedName>
    <definedName name="절_단_공" localSheetId="6">#REF!</definedName>
    <definedName name="절_단_공" localSheetId="5">#REF!</definedName>
    <definedName name="절_단_공">#REF!</definedName>
    <definedName name="절단공" localSheetId="6">#REF!</definedName>
    <definedName name="절단공" localSheetId="5">#REF!</definedName>
    <definedName name="절단공">#REF!</definedName>
    <definedName name="절단공001" localSheetId="6">#REF!</definedName>
    <definedName name="절단공001" localSheetId="5">#REF!</definedName>
    <definedName name="절단공001">#REF!</definedName>
    <definedName name="절단공002">#REF!</definedName>
    <definedName name="절단공011">#REF!</definedName>
    <definedName name="절단공012">#REF!</definedName>
    <definedName name="절단공982">#REF!</definedName>
    <definedName name="절단공991">#REF!</definedName>
    <definedName name="절단공992">#REF!</definedName>
    <definedName name="절사">#REF!</definedName>
    <definedName name="절취">#REF!</definedName>
    <definedName name="점검통로">#REF!</definedName>
    <definedName name="점멸기">#REF!</definedName>
    <definedName name="점멸기입력">#N/A</definedName>
    <definedName name="접속슬래브접합공">#REF!</definedName>
    <definedName name="접지" localSheetId="6">#REF!</definedName>
    <definedName name="접지" localSheetId="5">#REF!</definedName>
    <definedName name="접지">#REF!</definedName>
    <definedName name="접지봉콘넥터" localSheetId="6">#REF!</definedName>
    <definedName name="접지봉콘넥터" localSheetId="5">#REF!</definedName>
    <definedName name="접지봉콘넥터">#REF!</definedName>
    <definedName name="접지봉콘넥터19">#REF!</definedName>
    <definedName name="접지수량">[299]접지수량!$A$6:$Q$22</definedName>
    <definedName name="접지장치" localSheetId="6">#REF!</definedName>
    <definedName name="접지장치" localSheetId="5">#REF!</definedName>
    <definedName name="접지장치">#REF!</definedName>
    <definedName name="정">[172]Sheet1!$B$16384</definedName>
    <definedName name="정근">[172]Sheet1!$B$16384</definedName>
    <definedName name="정류기" localSheetId="6">#REF!</definedName>
    <definedName name="정류기" localSheetId="5">#REF!</definedName>
    <definedName name="정류기">#REF!</definedName>
    <definedName name="정보1급" localSheetId="6">#REF!</definedName>
    <definedName name="정보1급" localSheetId="5">#REF!</definedName>
    <definedName name="정보1급">#REF!</definedName>
    <definedName name="정보처리1급" localSheetId="6">#REF!</definedName>
    <definedName name="정보처리1급" localSheetId="5">#REF!</definedName>
    <definedName name="정보처리1급">#REF!</definedName>
    <definedName name="정비공" localSheetId="6">#REF!</definedName>
    <definedName name="정비공" localSheetId="5">#REF!</definedName>
    <definedName name="정비공">#REF!</definedName>
    <definedName name="정비비">#REF!</definedName>
    <definedName name="정비사">#REF!</definedName>
    <definedName name="정액초과20">#REF!</definedName>
    <definedName name="정열범위">#REF!</definedName>
    <definedName name="정온식">#REF!</definedName>
    <definedName name="정은석">[300]!정은석</definedName>
    <definedName name="정지" localSheetId="6">#REF!</definedName>
    <definedName name="정지" localSheetId="5">#REF!</definedName>
    <definedName name="정지">#REF!</definedName>
    <definedName name="정창희">'[106]ABUT수량-A1'!$T$25</definedName>
    <definedName name="제1호표" localSheetId="6">#REF!</definedName>
    <definedName name="제1호표" localSheetId="5">#REF!</definedName>
    <definedName name="제1호표">#REF!</definedName>
    <definedName name="제5호표" localSheetId="6">#REF!</definedName>
    <definedName name="제5호표" localSheetId="5">#REF!</definedName>
    <definedName name="제5호표">#REF!</definedName>
    <definedName name="제경비율" localSheetId="6">#REF!</definedName>
    <definedName name="제경비율" localSheetId="5">#REF!</definedName>
    <definedName name="제경비율">#REF!</definedName>
    <definedName name="제도사">#REF!</definedName>
    <definedName name="제도사001">#REF!</definedName>
    <definedName name="제도사002">#REF!</definedName>
    <definedName name="제도사011">#REF!</definedName>
    <definedName name="제도사012">#REF!</definedName>
    <definedName name="제도사982">#REF!</definedName>
    <definedName name="제도사991">#REF!</definedName>
    <definedName name="제도사992">#REF!</definedName>
    <definedName name="제목1">[298]일위대가1!$C$1</definedName>
    <definedName name="제목10">[298]일위대가10!$C$1</definedName>
    <definedName name="제목11">[298]일위대가11!$C$1</definedName>
    <definedName name="제목12">[298]일위대가12!$C$1</definedName>
    <definedName name="제목13">[298]일위대가13!$C$1</definedName>
    <definedName name="제목14">[298]일위대가14!$C$1</definedName>
    <definedName name="제목15">[298]일위대가15!$C$1</definedName>
    <definedName name="제목16">[298]일위대가16!$C$1</definedName>
    <definedName name="제목17">[298]일위대가17!$C$1</definedName>
    <definedName name="제목18">'[298]일위대가18-1'!$C$1</definedName>
    <definedName name="제목19">'[298]일위대가19-1'!$C$1</definedName>
    <definedName name="제목2">[298]일위대가2!$C$1</definedName>
    <definedName name="제목20">'[298]일위대가20-1'!$C$1</definedName>
    <definedName name="제목21">'[298]일위대가21-1'!$C$1</definedName>
    <definedName name="제목22">'[298]일위대가22-1'!$C$1</definedName>
    <definedName name="제목23">'[298]일위대가23-1'!$C$1</definedName>
    <definedName name="제목24">'[298]일위대가24-1'!$C$1</definedName>
    <definedName name="제목25">'[298]일위대가25-1'!$C$1</definedName>
    <definedName name="제목26">'[298]일위대가26-1'!$C$1</definedName>
    <definedName name="제목27">'[298]일위대가27-1'!$C$1</definedName>
    <definedName name="제목28">'[298]일위대가28-1'!$C$1</definedName>
    <definedName name="제목29">'[298]일위대가29-1'!$C$1</definedName>
    <definedName name="제목3">[298]일위대가3!$C$1</definedName>
    <definedName name="제목30">'[298]일위대가30-1'!$C$1</definedName>
    <definedName name="제목31">'[298]일위대가31-1'!$C$1</definedName>
    <definedName name="제목32">'[298]일위대가32-1'!$C$1</definedName>
    <definedName name="제목33">'[298]일위대가33-1'!$C$1</definedName>
    <definedName name="제목34">'[298]일위대가34-1'!$C$1</definedName>
    <definedName name="제목35">'[298]일위대가35-1'!$C$1</definedName>
    <definedName name="제목36">'[298]일위대가36-1'!$C$1</definedName>
    <definedName name="제목37">'[298]일위대가37-1'!$C$1</definedName>
    <definedName name="제목38">'[298]일위대가38-1'!$C$1</definedName>
    <definedName name="제목39">'[298]일위대가39-1'!$C$1</definedName>
    <definedName name="제목4">[298]일위대가4!$C$1</definedName>
    <definedName name="제목40">'[298]일위대가40-1'!$C$1</definedName>
    <definedName name="제목41">'[298]일위대가41-1'!$C$1</definedName>
    <definedName name="제목42">'[298]일위대가42-1'!$C$1</definedName>
    <definedName name="제목43">'[298]일위대가43-1'!$C$1</definedName>
    <definedName name="제목44">'[298]일위대가44-1'!$C$1</definedName>
    <definedName name="제목45">'[298]일위대가45-1'!$C$1</definedName>
    <definedName name="제목46">'[298]일위대가46-1'!$C$1</definedName>
    <definedName name="제목47">'[298]일위대가47-1'!$C$1</definedName>
    <definedName name="제목48">'[298]일위대가48-1'!$C$1</definedName>
    <definedName name="제목49">'[298]일위대가49-1'!$C$1</definedName>
    <definedName name="제목5">[298]일위대가5!$C$1</definedName>
    <definedName name="제목50">'[298]일위대가50-1'!$C$1</definedName>
    <definedName name="제목51">'[298]일위대가51-1'!$C$1</definedName>
    <definedName name="제목52">'[298]일위대가52-1'!$C$1</definedName>
    <definedName name="제목53">'[298]일위대가53-1'!$C$1</definedName>
    <definedName name="제목54">'[298]일위대가54-1'!$C$1</definedName>
    <definedName name="제목55">'[298]일위대가55-1'!$C$1</definedName>
    <definedName name="제목56">'[298]일위대가56-1 '!$C$1</definedName>
    <definedName name="제목57">'[298]일위대가57-1'!$C$1</definedName>
    <definedName name="제목58">'[298]일위대가58-1'!$C$1</definedName>
    <definedName name="제목59">'[298]일위대가59-1'!$C$1</definedName>
    <definedName name="제목6">[298]일위대가6!$C$1</definedName>
    <definedName name="제목60">'[298]일위대가60-1'!$C$1</definedName>
    <definedName name="제목61">'[298]일위대가61-1'!$C$1</definedName>
    <definedName name="제목62">'[298]일위대가62-1'!$C$1</definedName>
    <definedName name="제목63">'[298]일위대가63-1'!$C$1</definedName>
    <definedName name="제목64">'[298]일위대가64-1'!$C$1</definedName>
    <definedName name="제목65">'[298]일위대가65-1'!$C$1</definedName>
    <definedName name="제목66">'[298]일위대가66-1'!$C$1</definedName>
    <definedName name="제목67">'[298]일위대가67-1'!$C$1</definedName>
    <definedName name="제목68">'[298]일위대가68-1'!$C$1</definedName>
    <definedName name="제목69">'[298]일위대가69-1'!$C$1</definedName>
    <definedName name="제목7">[298]일위대가7!$C$1</definedName>
    <definedName name="제목70">'[298]일위대가70-1'!$C$1</definedName>
    <definedName name="제목71">'[298]일위대가71-1 '!$C$1</definedName>
    <definedName name="제목72">'[298]일위대가72-1'!$C$1</definedName>
    <definedName name="제목73">'[298]일위대가73-1'!$C$1</definedName>
    <definedName name="제목74">'[298]일위대가74-1 '!$C$1</definedName>
    <definedName name="제목75">'[298]일위대가75-1'!$C$1</definedName>
    <definedName name="제목76">'[298]일위대가76-1 '!$C$1</definedName>
    <definedName name="제목77">'[298]일위대가77-1 '!$C$1</definedName>
    <definedName name="제목78">'[298]일위대가78-1 '!$C$1</definedName>
    <definedName name="제목8">[298]일위대가8!$C$1</definedName>
    <definedName name="제목80">'[298]일위대가79-1'!$C$1</definedName>
    <definedName name="제목81">'[298]일위대가80-1'!$C$1</definedName>
    <definedName name="제목82">'[298]일위대가81-1'!$C$1</definedName>
    <definedName name="제목83">'[298]일위대가82-1'!$C$1</definedName>
    <definedName name="제목9">[298]일위대가9!$C$1</definedName>
    <definedName name="제수문" localSheetId="6" hidden="1">#REF!</definedName>
    <definedName name="제수문" localSheetId="5" hidden="1">#REF!</definedName>
    <definedName name="제수문" hidden="1">#REF!</definedName>
    <definedName name="제수변200">[137]내역서!#REF!</definedName>
    <definedName name="제수변설치노200">[161]관급자재대!#REF!</definedName>
    <definedName name="제수변설치노80">[161]관급자재대!#REF!</definedName>
    <definedName name="제잡비">#N/A</definedName>
    <definedName name="제재공" localSheetId="6">#REF!</definedName>
    <definedName name="제재공" localSheetId="5">#REF!</definedName>
    <definedName name="제재공">#REF!</definedName>
    <definedName name="제조노임" localSheetId="6">'[301]N賃率-職'!#REF!</definedName>
    <definedName name="제조노임" localSheetId="5">'[301]N賃率-職'!#REF!</definedName>
    <definedName name="제조노임">'[301]N賃率-職'!#REF!</definedName>
    <definedName name="제진설비1" localSheetId="6">#REF!</definedName>
    <definedName name="제진설비1" localSheetId="5">#REF!</definedName>
    <definedName name="제진설비1">#REF!</definedName>
    <definedName name="제철축로공" localSheetId="6">#REF!</definedName>
    <definedName name="제철축로공" localSheetId="5">#REF!</definedName>
    <definedName name="제철축로공">#REF!</definedName>
    <definedName name="제철축로공001" localSheetId="6">#REF!</definedName>
    <definedName name="제철축로공001" localSheetId="5">#REF!</definedName>
    <definedName name="제철축로공001">#REF!</definedName>
    <definedName name="제철축로공002">#REF!</definedName>
    <definedName name="제철축로공011">#REF!</definedName>
    <definedName name="제철축로공012">#REF!</definedName>
    <definedName name="제철축로공982">#REF!</definedName>
    <definedName name="제철축로공991">#REF!</definedName>
    <definedName name="제철축로공992">#REF!</definedName>
    <definedName name="조">#REF!</definedName>
    <definedName name="조_설">#REF!</definedName>
    <definedName name="조_적_공">#REF!</definedName>
    <definedName name="조경공">[171]데이타!$E$658</definedName>
    <definedName name="조경공001" localSheetId="6">#REF!</definedName>
    <definedName name="조경공001" localSheetId="5">#REF!</definedName>
    <definedName name="조경공001">#REF!</definedName>
    <definedName name="조경공002" localSheetId="6">#REF!</definedName>
    <definedName name="조경공002" localSheetId="5">#REF!</definedName>
    <definedName name="조경공002">#REF!</definedName>
    <definedName name="조경공011" localSheetId="6">#REF!</definedName>
    <definedName name="조경공011" localSheetId="5">#REF!</definedName>
    <definedName name="조경공011">#REF!</definedName>
    <definedName name="조경공012">#REF!</definedName>
    <definedName name="조경공982">#REF!</definedName>
    <definedName name="조경공991">#REF!</definedName>
    <definedName name="조경공992">#REF!</definedName>
    <definedName name="조경공B10">[155]식재인부!$B$24</definedName>
    <definedName name="조경공B4이하">[155]식재인부!$B$18</definedName>
    <definedName name="조경공B5">[155]식재인부!$B$19</definedName>
    <definedName name="조경공B6">[155]식재인부!$B$20</definedName>
    <definedName name="조경공B8">[155]식재인부!$B$22</definedName>
    <definedName name="조경공R10">[155]식재인부!$B$54</definedName>
    <definedName name="조경공R12">[155]식재인부!$B$56</definedName>
    <definedName name="조경공R15">[155]식재인부!$B$59</definedName>
    <definedName name="조경공R4이하">[155]식재인부!$B$48</definedName>
    <definedName name="조경공R5">[155]식재인부!$B$49</definedName>
    <definedName name="조경공R6">[155]식재인부!$B$50</definedName>
    <definedName name="조경공R7">[155]식재인부!$B$51</definedName>
    <definedName name="조경공R8">[155]식재인부!$B$52</definedName>
    <definedName name="조경공사" localSheetId="6">#REF!</definedName>
    <definedName name="조경공사" localSheetId="5">#REF!</definedName>
    <definedName name="조경공사">#REF!</definedName>
    <definedName name="조광기" localSheetId="6">#REF!</definedName>
    <definedName name="조광기" localSheetId="5">#REF!</definedName>
    <definedName name="조광기">#REF!</definedName>
    <definedName name="조달수수료" localSheetId="6">#REF!</definedName>
    <definedName name="조달수수료" localSheetId="5">#REF!</definedName>
    <definedName name="조달수수료">#REF!</definedName>
    <definedName name="조달예가">#REF!</definedName>
    <definedName name="조도">#REF!</definedName>
    <definedName name="조도1">#REF!</definedName>
    <definedName name="조도2">#REF!</definedName>
    <definedName name="조도계산" localSheetId="6">'[48] 설계내역서(전기).xlsx'!조도계산</definedName>
    <definedName name="조도계산" localSheetId="5">'[48] 설계내역서(전기).xlsx'!조도계산</definedName>
    <definedName name="조도계산">'[49] 설계내역서(전기).xlsx'!조도계산</definedName>
    <definedName name="조도계산2" localSheetId="6">'[48] 설계내역서(전기).xlsx'!조도계산2</definedName>
    <definedName name="조도계산2" localSheetId="5">'[48] 설계내역서(전기).xlsx'!조도계산2</definedName>
    <definedName name="조도계산2">'[49] 설계내역서(전기).xlsx'!조도계산2</definedName>
    <definedName name="조도계산3" localSheetId="6">'[48] 설계내역서(전기).xlsx'!조도계산3</definedName>
    <definedName name="조도계산3" localSheetId="5">'[48] 설계내역서(전기).xlsx'!조도계산3</definedName>
    <definedName name="조도계산3">'[49] 설계내역서(전기).xlsx'!조도계산3</definedName>
    <definedName name="조도등주종류" localSheetId="6">'[48] 설계내역서(전기).xlsx'!조도등주종류</definedName>
    <definedName name="조도등주종류" localSheetId="5">'[48] 설계내역서(전기).xlsx'!조도등주종류</definedName>
    <definedName name="조도등주종류">'[49] 설계내역서(전기).xlsx'!조도등주종류</definedName>
    <definedName name="조도케이블길이" localSheetId="6">'[48] 설계내역서(전기).xlsx'!조도케이블길이</definedName>
    <definedName name="조도케이블길이" localSheetId="5">'[48] 설계내역서(전기).xlsx'!조도케이블길이</definedName>
    <definedName name="조도케이블길이">'[49] 설계내역서(전기).xlsx'!조도케이블길이</definedName>
    <definedName name="조력공" localSheetId="6">#REF!</definedName>
    <definedName name="조력공" localSheetId="5">#REF!</definedName>
    <definedName name="조력공">#REF!</definedName>
    <definedName name="조력공001" localSheetId="6">#REF!</definedName>
    <definedName name="조력공001" localSheetId="5">#REF!</definedName>
    <definedName name="조력공001">#REF!</definedName>
    <definedName name="조력공002" localSheetId="6">#REF!</definedName>
    <definedName name="조력공002" localSheetId="5">#REF!</definedName>
    <definedName name="조력공002">#REF!</definedName>
    <definedName name="조력공011">#REF!</definedName>
    <definedName name="조력공012">#REF!</definedName>
    <definedName name="조력공982">#REF!</definedName>
    <definedName name="조력공991">#REF!</definedName>
    <definedName name="조력공992">#REF!</definedName>
    <definedName name="조림인부">#REF!</definedName>
    <definedName name="조림인부001">#REF!</definedName>
    <definedName name="조림인부002">#REF!</definedName>
    <definedName name="조림인부011">#REF!</definedName>
    <definedName name="조림인부012">#REF!</definedName>
    <definedName name="조림인부982">#REF!</definedName>
    <definedName name="조림인부991">#REF!</definedName>
    <definedName name="조림인부992">#REF!</definedName>
    <definedName name="조명단가">[198]조명일위!$G$1:$M$65536</definedName>
    <definedName name="조명단가1">[198]조명일위!$B$1:$G$65536</definedName>
    <definedName name="조명율표">[302]조명율표!$B$4:$F$495</definedName>
    <definedName name="조사가" hidden="1">[20]내역서!#REF!</definedName>
    <definedName name="조사탐사기간">#REF!</definedName>
    <definedName name="조수" localSheetId="6">'[48] 설계내역서(전기).xlsx'!조수</definedName>
    <definedName name="조수" localSheetId="5">'[48] 설계내역서(전기).xlsx'!조수</definedName>
    <definedName name="조수">'[49] 설계내역서(전기).xlsx'!조수</definedName>
    <definedName name="조수건설" localSheetId="6">#REF!</definedName>
    <definedName name="조수건설" localSheetId="5">#REF!</definedName>
    <definedName name="조수건설">#REF!</definedName>
    <definedName name="조수중기" localSheetId="6">#REF!</definedName>
    <definedName name="조수중기" localSheetId="5">#REF!</definedName>
    <definedName name="조수중기">#REF!</definedName>
    <definedName name="조원공_1.1_1.5">[155]식재인부!$B$5</definedName>
    <definedName name="조장" localSheetId="6">#REF!</definedName>
    <definedName name="조장" localSheetId="5">#REF!</definedName>
    <definedName name="조장">#REF!</definedName>
    <definedName name="조장중기" localSheetId="6">#REF!</definedName>
    <definedName name="조장중기" localSheetId="5">#REF!</definedName>
    <definedName name="조장중기">#REF!</definedName>
    <definedName name="조적공" localSheetId="6">#REF!</definedName>
    <definedName name="조적공" localSheetId="5">#REF!</definedName>
    <definedName name="조적공">#REF!</definedName>
    <definedName name="조적공001">#REF!</definedName>
    <definedName name="조적공002">#REF!</definedName>
    <definedName name="조적공011">#REF!</definedName>
    <definedName name="조적공012">#REF!</definedName>
    <definedName name="조적공982">#REF!</definedName>
    <definedName name="조적공991">#REF!</definedName>
    <definedName name="조적공992">#REF!</definedName>
    <definedName name="조조조조" localSheetId="6">BlankMacro1</definedName>
    <definedName name="조조조조" localSheetId="5">BlankMacro1</definedName>
    <definedName name="조조조조">BlankMacro1</definedName>
    <definedName name="조조조조좆" localSheetId="6">BlankMacro1</definedName>
    <definedName name="조조조조좆" localSheetId="5">BlankMacro1</definedName>
    <definedName name="조조조조좆">BlankMacro1</definedName>
    <definedName name="조종사" localSheetId="6">#REF!</definedName>
    <definedName name="조종사" localSheetId="5">#REF!</definedName>
    <definedName name="조종사">#REF!</definedName>
    <definedName name="조직현황1" localSheetId="6">BLCH</definedName>
    <definedName name="조직현황1" localSheetId="5">BLCH</definedName>
    <definedName name="조직현황1">BLCH</definedName>
    <definedName name="조합경" localSheetId="6">[161]관급자재대!#REF!</definedName>
    <definedName name="조합경" localSheetId="5">[161]관급자재대!#REF!</definedName>
    <definedName name="조합경">[161]관급자재대!#REF!</definedName>
    <definedName name="조합노" localSheetId="6">[161]관급자재대!#REF!</definedName>
    <definedName name="조합노" localSheetId="5">[161]관급자재대!#REF!</definedName>
    <definedName name="조합노">[161]관급자재대!#REF!</definedName>
    <definedName name="조합재" localSheetId="6">[161]관급자재대!#REF!</definedName>
    <definedName name="조합재" localSheetId="5">[161]관급자재대!#REF!</definedName>
    <definedName name="조합재">[161]관급자재대!#REF!</definedName>
    <definedName name="조형가이즈까3010">[155]데이타!$E$11</definedName>
    <definedName name="조형가이즈까3012">[155]데이타!$E$12</definedName>
    <definedName name="조형가이즈까3014">[155]데이타!$E$13</definedName>
    <definedName name="조형가이즈까3516">[155]데이타!$E$14</definedName>
    <definedName name="주" localSheetId="6">#REF!</definedName>
    <definedName name="주" localSheetId="5">#REF!</definedName>
    <definedName name="주">#REF!</definedName>
    <definedName name="주거" localSheetId="6">[145]설계명세서!#REF!</definedName>
    <definedName name="주거" localSheetId="5">[145]설계명세서!#REF!</definedName>
    <definedName name="주거">[145]설계명세서!#REF!</definedName>
    <definedName name="주경기장" localSheetId="6" hidden="1">{#N/A,#N/A,FALSE,"표지"}</definedName>
    <definedName name="주경기장" localSheetId="5" hidden="1">{#N/A,#N/A,FALSE,"표지"}</definedName>
    <definedName name="주경기장" hidden="1">{#N/A,#N/A,FALSE,"표지"}</definedName>
    <definedName name="주목">#REF!</definedName>
    <definedName name="주목H2.5">#REF!</definedName>
    <definedName name="주변">[266]PLT8500!$A$31:$W$249</definedName>
    <definedName name="주변PL">[266]PLT8500!$A$31:$A$249</definedName>
    <definedName name="주빔플랜지" localSheetId="6">#REF!</definedName>
    <definedName name="주빔플랜지" localSheetId="5">#REF!</definedName>
    <definedName name="주빔플랜지">#REF!</definedName>
    <definedName name="주영" localSheetId="6">#REF!</definedName>
    <definedName name="주영" localSheetId="5">#REF!</definedName>
    <definedName name="주영">#REF!</definedName>
    <definedName name="주영이" localSheetId="6">#REF!,#REF!,#REF!</definedName>
    <definedName name="주영이" localSheetId="5">#REF!,#REF!,#REF!</definedName>
    <definedName name="주영이">#REF!,#REF!,#REF!</definedName>
    <definedName name="주차1" localSheetId="6">#REF!</definedName>
    <definedName name="주차1" localSheetId="5">#REF!</definedName>
    <definedName name="주차1">#REF!</definedName>
    <definedName name="주형받침">#REF!</definedName>
    <definedName name="주형받침EA">#REF!</definedName>
    <definedName name="준공계" localSheetId="6">#REF!</definedName>
    <definedName name="준공계" localSheetId="5">#REF!</definedName>
    <definedName name="준공계">#REF!</definedName>
    <definedName name="준공년월일" localSheetId="6">#REF!</definedName>
    <definedName name="준공년월일" localSheetId="5">#REF!</definedName>
    <definedName name="준공년월일">#REF!</definedName>
    <definedName name="준선선기관장">#REF!</definedName>
    <definedName name="준선선운전사">#REF!</definedName>
    <definedName name="준설선기관사" localSheetId="6">#REF!</definedName>
    <definedName name="준설선기관사" localSheetId="5">#REF!</definedName>
    <definedName name="준설선기관사">#REF!</definedName>
    <definedName name="준설선기관사001">#REF!</definedName>
    <definedName name="준설선기관사002">#REF!</definedName>
    <definedName name="준설선기관사012">#REF!</definedName>
    <definedName name="준설선기관사982">#REF!</definedName>
    <definedName name="준설선기관사991">#REF!</definedName>
    <definedName name="준설선기관사992">#REF!</definedName>
    <definedName name="준설선기관장">#REF!</definedName>
    <definedName name="준설선기관장001">#REF!</definedName>
    <definedName name="준설선기관장002">#REF!</definedName>
    <definedName name="준설선기관장011">#REF!</definedName>
    <definedName name="준설선기관장012">#REF!</definedName>
    <definedName name="준설선기관장982">#REF!</definedName>
    <definedName name="준설선기관장991">#REF!</definedName>
    <definedName name="준설선기관장992">#REF!</definedName>
    <definedName name="준설선선장">#REF!</definedName>
    <definedName name="준설선선장001">#REF!</definedName>
    <definedName name="준설선선장002">#REF!</definedName>
    <definedName name="준설선선장011">#REF!</definedName>
    <definedName name="준설선선장012">#REF!</definedName>
    <definedName name="준설선선장982">#REF!</definedName>
    <definedName name="준설선선장991">#REF!</definedName>
    <definedName name="준설선선장992">#REF!</definedName>
    <definedName name="준설선운전사">#REF!</definedName>
    <definedName name="준설선운전사001">#REF!</definedName>
    <definedName name="준설선운전사002">#REF!</definedName>
    <definedName name="준설선운전사012">#REF!</definedName>
    <definedName name="준설선운전사982">#REF!</definedName>
    <definedName name="준설선운전사991">#REF!</definedName>
    <definedName name="준설선운전사992">#REF!</definedName>
    <definedName name="준설선전기사">#REF!</definedName>
    <definedName name="준설선전기사001">#REF!</definedName>
    <definedName name="준설선전기사002">#REF!</definedName>
    <definedName name="준설선전기사012">#REF!</definedName>
    <definedName name="준설선전기사982">#REF!</definedName>
    <definedName name="준설선전기사991">#REF!</definedName>
    <definedName name="준설선전기사992">#REF!</definedName>
    <definedName name="준설설기관사011">#REF!</definedName>
    <definedName name="준설설운전기사011">#REF!</definedName>
    <definedName name="준설설운전사011">#REF!</definedName>
    <definedName name="준설설전기사011">#REF!</definedName>
    <definedName name="줄눈">#REF!</definedName>
    <definedName name="줄눈공">#REF!</definedName>
    <definedName name="줄눈공001">#REF!</definedName>
    <definedName name="줄눈공002">#REF!</definedName>
    <definedName name="줄눈공011">#REF!</definedName>
    <definedName name="줄눈공012">#REF!</definedName>
    <definedName name="줄눈공982">#REF!</definedName>
    <definedName name="줄눈공991">#REF!</definedName>
    <definedName name="줄눈공992">#REF!</definedName>
    <definedName name="줄사철">#REF!</definedName>
    <definedName name="중1">#REF!</definedName>
    <definedName name="중2">#REF!</definedName>
    <definedName name="중3">#REF!</definedName>
    <definedName name="중4">#REF!</definedName>
    <definedName name="중5">#REF!</definedName>
    <definedName name="중6">#REF!</definedName>
    <definedName name="중7">#REF!</definedName>
    <definedName name="중8">#REF!</definedName>
    <definedName name="중9">#REF!</definedName>
    <definedName name="중급기능">#REF!</definedName>
    <definedName name="중급기능사">#REF!</definedName>
    <definedName name="중급기능사노임">#REF!</definedName>
    <definedName name="중급기술">[168]심사물량!$C$6</definedName>
    <definedName name="중급기술자" localSheetId="6">#REF!</definedName>
    <definedName name="중급기술자" localSheetId="5">#REF!</definedName>
    <definedName name="중급기술자">#REF!</definedName>
    <definedName name="중급기술자노임" localSheetId="6">#REF!</definedName>
    <definedName name="중급기술자노임" localSheetId="5">#REF!</definedName>
    <definedName name="중급기술자노임">#REF!</definedName>
    <definedName name="중급도화" localSheetId="6">#REF!</definedName>
    <definedName name="중급도화" localSheetId="5">#REF!</definedName>
    <definedName name="중급도화">#REF!</definedName>
    <definedName name="중급엔지니어링">#REF!</definedName>
    <definedName name="중급여비">#REF!</definedName>
    <definedName name="중급원자력기술자">#REF!</definedName>
    <definedName name="중급원자력기술자001">#REF!</definedName>
    <definedName name="중급원자력기술자002">#REF!</definedName>
    <definedName name="중급원자력기술자011">#REF!</definedName>
    <definedName name="중급원자력기술자012">#REF!</definedName>
    <definedName name="중급원자력기술자982">#REF!</definedName>
    <definedName name="중급원자력기술자991">#REF!</definedName>
    <definedName name="중급원자력기술자992">#REF!</definedName>
    <definedName name="중급임금">#REF!</definedName>
    <definedName name="중급지도제작">#REF!</definedName>
    <definedName name="중급측량">#REF!</definedName>
    <definedName name="중급항공사진">#REF!</definedName>
    <definedName name="중기">#REF!</definedName>
    <definedName name="중기기사" localSheetId="6">'[48] 설계내역서(전기).xlsx'!중기기사</definedName>
    <definedName name="중기기사" localSheetId="5">'[48] 설계내역서(전기).xlsx'!중기기사</definedName>
    <definedName name="중기기사">'[49] 설계내역서(전기).xlsx'!중기기사</definedName>
    <definedName name="중기운반경비" localSheetId="6">#REF!</definedName>
    <definedName name="중기운반경비" localSheetId="5">#REF!</definedName>
    <definedName name="중기운반경비">#REF!</definedName>
    <definedName name="중기운반노무비" localSheetId="6">#REF!</definedName>
    <definedName name="중기운반노무비" localSheetId="5">#REF!</definedName>
    <definedName name="중기운반노무비">#REF!</definedName>
    <definedName name="중기운반재료비" localSheetId="6">#REF!</definedName>
    <definedName name="중기운반재료비" localSheetId="5">#REF!</definedName>
    <definedName name="중기운반재료비">#REF!</definedName>
    <definedName name="중기운전기사">'[177]기계경비(시간당)'!$D$4</definedName>
    <definedName name="중기운전조수" localSheetId="6">#REF!</definedName>
    <definedName name="중기운전조수" localSheetId="5">#REF!</definedName>
    <definedName name="중기운전조수">#REF!</definedName>
    <definedName name="중기조건" localSheetId="6">#REF!,#REF!</definedName>
    <definedName name="중기조건" localSheetId="5">#REF!,#REF!</definedName>
    <definedName name="중기조건">#REF!,#REF!</definedName>
    <definedName name="중기조장" localSheetId="6">#REF!</definedName>
    <definedName name="중기조장" localSheetId="5">#REF!</definedName>
    <definedName name="중기조장">#REF!</definedName>
    <definedName name="중능">#REF!</definedName>
    <definedName name="중량" localSheetId="6">#REF!</definedName>
    <definedName name="중량" localSheetId="5">#REF!</definedName>
    <definedName name="중량">#REF!</definedName>
    <definedName name="중량표">#REF!</definedName>
    <definedName name="중부내륙" localSheetId="6">BlankMacro1</definedName>
    <definedName name="중부내륙" localSheetId="5">BlankMacro1</definedName>
    <definedName name="중부내륙">BlankMacro1</definedName>
    <definedName name="중분대" localSheetId="6">#REF!</definedName>
    <definedName name="중분대" localSheetId="5">#REF!</definedName>
    <definedName name="중분대">#REF!</definedName>
    <definedName name="중분대조서">[303]데리네이타현황!$A$4,[303]데리네이타현황!$A$2,[303]데리네이타현황!$A$1,[303]데리네이타현황!$A$279,[303]데리네이타현황!$A$1:$A$65536</definedName>
    <definedName name="중유" localSheetId="6">#REF!</definedName>
    <definedName name="중유" localSheetId="5">#REF!</definedName>
    <definedName name="중유">#REF!</definedName>
    <definedName name="중형" localSheetId="6">#REF!</definedName>
    <definedName name="중형" localSheetId="5">#REF!</definedName>
    <definedName name="중형">#REF!</definedName>
    <definedName name="중흥부두2" localSheetId="6">'[32]#REF'!#REF!</definedName>
    <definedName name="중흥부두2" localSheetId="5">'[32]#REF'!#REF!</definedName>
    <definedName name="중흥부두2">'[32]#REF'!#REF!</definedName>
    <definedName name="증감" localSheetId="6">BlankMacro1</definedName>
    <definedName name="증감" localSheetId="5">BlankMacro1</definedName>
    <definedName name="증감">BlankMacro1</definedName>
    <definedName name="증설13205계" localSheetId="6">#REF!</definedName>
    <definedName name="증설13205계" localSheetId="5">#REF!</definedName>
    <definedName name="증설13205계">#REF!</definedName>
    <definedName name="지" localSheetId="6">#REF!</definedName>
    <definedName name="지" localSheetId="5">#REF!</definedName>
    <definedName name="지">#REF!</definedName>
    <definedName name="지k1" localSheetId="6">#REF!</definedName>
    <definedName name="지k1" localSheetId="5">#REF!</definedName>
    <definedName name="지k1">#REF!</definedName>
    <definedName name="지k2">#REF!</definedName>
    <definedName name="지k4">#REF!</definedName>
    <definedName name="지VI1">#REF!</definedName>
    <definedName name="지VI2">#REF!</definedName>
    <definedName name="지VI3">#REF!</definedName>
    <definedName name="지VI4">#REF!</definedName>
    <definedName name="지vi5">#REF!</definedName>
    <definedName name="지고능">#REF!</definedName>
    <definedName name="지급" localSheetId="6">#REF!,#REF!,#REF!</definedName>
    <definedName name="지급" localSheetId="5">#REF!,#REF!,#REF!</definedName>
    <definedName name="지급">#REF!,#REF!,#REF!</definedName>
    <definedName name="지급미포함차액" localSheetId="6">#REF!</definedName>
    <definedName name="지급미포함차액" localSheetId="5">#REF!</definedName>
    <definedName name="지급미포함차액">#REF!</definedName>
    <definedName name="지급자재" localSheetId="6">#REF!</definedName>
    <definedName name="지급자재" localSheetId="5">#REF!</definedName>
    <definedName name="지급자재">#REF!</definedName>
    <definedName name="지급자재비" localSheetId="6">#REF!</definedName>
    <definedName name="지급자재비" localSheetId="5">#REF!</definedName>
    <definedName name="지급자재비">#REF!</definedName>
    <definedName name="지도제작고급">#REF!</definedName>
    <definedName name="지도제작중급">#REF!</definedName>
    <definedName name="지도제작초급">#REF!</definedName>
    <definedName name="지동" localSheetId="6">#REF!</definedName>
    <definedName name="지동" localSheetId="5">#REF!</definedName>
    <definedName name="지동">#REF!</definedName>
    <definedName name="지베타">#REF!</definedName>
    <definedName name="지붕잇기공">#REF!</definedName>
    <definedName name="지붕잇기공001">#REF!</definedName>
    <definedName name="지붕잇기공002">#REF!</definedName>
    <definedName name="지붕잇기공011">#REF!</definedName>
    <definedName name="지붕잇기공012">#REF!</definedName>
    <definedName name="지붕잇기공982">#REF!</definedName>
    <definedName name="지붕잇기공991">#REF!</definedName>
    <definedName name="지붕잇기공992">#REF!</definedName>
    <definedName name="지상">#REF!</definedName>
    <definedName name="지수">#REF!</definedName>
    <definedName name="지수2">#REF!</definedName>
    <definedName name="지수3">#REF!</definedName>
    <definedName name="지역">#N/A</definedName>
    <definedName name="지입">[304]재료!#REF!</definedName>
    <definedName name="지입수량">[296]일위대가!$M:$M</definedName>
    <definedName name="지입자재" localSheetId="6">'[48] 설계내역서(전기).xlsx'!지입자재</definedName>
    <definedName name="지입자재" localSheetId="5">'[48] 설계내역서(전기).xlsx'!지입자재</definedName>
    <definedName name="지입자재">'[49] 설계내역서(전기).xlsx'!지입자재</definedName>
    <definedName name="지입재료비" localSheetId="6">#REF!</definedName>
    <definedName name="지입재료비" localSheetId="5">#REF!</definedName>
    <definedName name="지입재료비">#REF!</definedName>
    <definedName name="지적기능사_지적기능사2급001" localSheetId="6">#REF!</definedName>
    <definedName name="지적기능사_지적기능사2급001" localSheetId="5">#REF!</definedName>
    <definedName name="지적기능사_지적기능사2급001">#REF!</definedName>
    <definedName name="지적기능사_지적기능사2급002" localSheetId="6">#REF!</definedName>
    <definedName name="지적기능사_지적기능사2급002" localSheetId="5">#REF!</definedName>
    <definedName name="지적기능사_지적기능사2급002">#REF!</definedName>
    <definedName name="지적기능사_지적기능사2급011">#REF!</definedName>
    <definedName name="지적기능사_지적기능사2급012">#REF!</definedName>
    <definedName name="지적기능사_지적기능사2급982">#REF!</definedName>
    <definedName name="지적기능사_지적기능사2급991">#REF!</definedName>
    <definedName name="지적기능사_지적기능사2급992">#REF!</definedName>
    <definedName name="지적기능사1급">#REF!</definedName>
    <definedName name="지적기능사2급">#REF!</definedName>
    <definedName name="지적기능산업기사_지적기능사1급001">#REF!</definedName>
    <definedName name="지적기능산업기사_지적기능사1급002">#REF!</definedName>
    <definedName name="지적기능산업기사_지적기능사1급011">#REF!</definedName>
    <definedName name="지적기능산업기사_지적기능사1급012">#REF!</definedName>
    <definedName name="지적기능산업기사_지적기능사1급982">#REF!</definedName>
    <definedName name="지적기능산업기사_지적기능사1급991">#REF!</definedName>
    <definedName name="지적기능산업기사_지적기능사1급992">#REF!</definedName>
    <definedName name="지적기사_지적기사1급001">#REF!</definedName>
    <definedName name="지적기사_지적기사1급002">#REF!</definedName>
    <definedName name="지적기사_지적기사1급011">#REF!</definedName>
    <definedName name="지적기사_지적기사1급012">#REF!</definedName>
    <definedName name="지적기사_지적기사1급982">#REF!</definedName>
    <definedName name="지적기사_지적기사1급991">#REF!</definedName>
    <definedName name="지적기사_지적기사1급992">#REF!</definedName>
    <definedName name="지적기사1급">#REF!</definedName>
    <definedName name="지적기사2급">#REF!</definedName>
    <definedName name="지적산업기사_지적기사2급001">#REF!</definedName>
    <definedName name="지적산업기사_지적기사2급002">#REF!</definedName>
    <definedName name="지적산업기사_지적기사2급011">#REF!</definedName>
    <definedName name="지적산업기사_지적기사2급012">#REF!</definedName>
    <definedName name="지적산업기사_지적기사2급982">#REF!</definedName>
    <definedName name="지적산업기사_지적기사2급991">#REF!</definedName>
    <definedName name="지적산업기사_지적기사2급992">#REF!</definedName>
    <definedName name="지정" localSheetId="6">[292]일위!#REF!</definedName>
    <definedName name="지정" localSheetId="5">[292]일위!#REF!</definedName>
    <definedName name="지정">[292]일위!#REF!</definedName>
    <definedName name="지주">#N/A</definedName>
    <definedName name="지중능">#REF!</definedName>
    <definedName name="지초능">#REF!</definedName>
    <definedName name="지하수" localSheetId="6">#REF!</definedName>
    <definedName name="지하수" localSheetId="5">#REF!</definedName>
    <definedName name="지하수">#REF!</definedName>
    <definedName name="지힌k1" localSheetId="6">#REF!</definedName>
    <definedName name="지힌k1" localSheetId="5">#REF!</definedName>
    <definedName name="지힌k1">#REF!</definedName>
    <definedName name="지힌k2" localSheetId="6">#REF!</definedName>
    <definedName name="지힌k2" localSheetId="5">#REF!</definedName>
    <definedName name="지힌k2">#REF!</definedName>
    <definedName name="지힌k4">#REF!</definedName>
    <definedName name="지힌VI1">#REF!</definedName>
    <definedName name="지힌VI2">#REF!</definedName>
    <definedName name="지힌VI3">#REF!</definedName>
    <definedName name="지힌VI4">#REF!</definedName>
    <definedName name="지힌vi5">#REF!</definedName>
    <definedName name="직1CO">#REF!</definedName>
    <definedName name="직경">#REF!</definedName>
    <definedName name="직관.J">[77]진주방향!$AN$341</definedName>
    <definedName name="직노" localSheetId="6">#REF!</definedName>
    <definedName name="직노" localSheetId="5">#REF!</definedName>
    <definedName name="직노">#REF!</definedName>
    <definedName name="직노비" localSheetId="6">#REF!</definedName>
    <definedName name="직노비" localSheetId="5">#REF!</definedName>
    <definedName name="직노비">#REF!</definedName>
    <definedName name="직매54P" localSheetId="6">{#N/A,#N/A,TRUE,"토적및재료집계";#N/A,#N/A,TRUE,"토적및재료집계";#N/A,#N/A,TRUE,"단위량"}</definedName>
    <definedName name="직매54P" localSheetId="5">{#N/A,#N/A,TRUE,"토적및재료집계";#N/A,#N/A,TRUE,"토적및재료집계";#N/A,#N/A,TRUE,"단위량"}</definedName>
    <definedName name="직매54P">{#N/A,#N/A,TRUE,"토적및재료집계";#N/A,#N/A,TRUE,"토적및재료집계";#N/A,#N/A,TRUE,"단위량"}</definedName>
    <definedName name="직영비">'[290]2공구산출내역'!#REF!</definedName>
    <definedName name="직재" localSheetId="6">#REF!</definedName>
    <definedName name="직재" localSheetId="5">#REF!</definedName>
    <definedName name="직재">#REF!</definedName>
    <definedName name="직재비" localSheetId="6">#REF!</definedName>
    <definedName name="직재비" localSheetId="5">#REF!</definedName>
    <definedName name="직재비">#REF!</definedName>
    <definedName name="직접경비" localSheetId="6">#REF!</definedName>
    <definedName name="직접경비" localSheetId="5">#REF!</definedName>
    <definedName name="직접경비">#REF!</definedName>
    <definedName name="직접경비총액">#REF!</definedName>
    <definedName name="직접공사비">#REF!</definedName>
    <definedName name="직접노무비">#REF!</definedName>
    <definedName name="직접노무비요율">#REF!</definedName>
    <definedName name="직접인건비">#REF!</definedName>
    <definedName name="직접재료비">#REF!</definedName>
    <definedName name="직접재료비합">#REF!</definedName>
    <definedName name="직종">#REF!</definedName>
    <definedName name="직종명">#REF!</definedName>
    <definedName name="진달래H0.6">#REF!</definedName>
    <definedName name="진동롤러">#REF!</definedName>
    <definedName name="진석" localSheetId="6">#REF!,#REF!</definedName>
    <definedName name="진석" localSheetId="5">#REF!,#REF!</definedName>
    <definedName name="진석">#REF!,#REF!</definedName>
    <definedName name="진입도로경비" localSheetId="6">#REF!</definedName>
    <definedName name="진입도로경비" localSheetId="5">#REF!</definedName>
    <definedName name="진입도로경비">#REF!</definedName>
    <definedName name="진입도로노무비" localSheetId="6">#REF!</definedName>
    <definedName name="진입도로노무비" localSheetId="5">#REF!</definedName>
    <definedName name="진입도로노무비">#REF!</definedName>
    <definedName name="진입도로재료비" localSheetId="6">#REF!</definedName>
    <definedName name="진입도로재료비" localSheetId="5">#REF!</definedName>
    <definedName name="진입도로재료비">#REF!</definedName>
    <definedName name="진출일위">#REF!</definedName>
    <definedName name="집1" localSheetId="6">BlankMacro1</definedName>
    <definedName name="집1" localSheetId="5">BlankMacro1</definedName>
    <definedName name="집1">BlankMacro1</definedName>
    <definedName name="집ㄱㅖ" localSheetId="6">#REF!</definedName>
    <definedName name="집ㄱㅖ" localSheetId="5">#REF!</definedName>
    <definedName name="집ㄱㅖ">#REF!</definedName>
    <definedName name="집계">[305]집!$A$3:$O$1691</definedName>
    <definedName name="집계경비">[163]집계표!$I$4,[163]집계표!$A$1,[163]집계표!$J:$J</definedName>
    <definedName name="집계노무">[163]집계표!$G$4,[163]집계표!$A$1,[163]집계표!$H:$H</definedName>
    <definedName name="집계재료">[163]집계표!$E$4,[163]집계표!$A$1,[163]집계표!$F:$F</definedName>
    <definedName name="집계포" localSheetId="6">[192]집계표!#REF!</definedName>
    <definedName name="집계포" localSheetId="5">[192]집계표!#REF!</definedName>
    <definedName name="집계포">[192]집계표!#REF!</definedName>
    <definedName name="집계표" localSheetId="6">[212]입찰안!#REF!</definedName>
    <definedName name="집계표" localSheetId="5">[212]입찰안!#REF!</definedName>
    <definedName name="집계표">[212]입찰안!#REF!</definedName>
    <definedName name="집계표1" localSheetId="6">#REF!</definedName>
    <definedName name="집계표1" localSheetId="5">#REF!</definedName>
    <definedName name="집계표1">#REF!</definedName>
    <definedName name="집계표111" localSheetId="6">#REF!</definedName>
    <definedName name="집계표111" localSheetId="5">#REF!</definedName>
    <definedName name="집계표111">#REF!</definedName>
    <definedName name="집계표2" localSheetId="6">#REF!</definedName>
    <definedName name="집계표2" localSheetId="5">#REF!</definedName>
    <definedName name="집계표2">#REF!</definedName>
    <definedName name="집계표3">#REF!</definedName>
    <definedName name="집계표4">#REF!</definedName>
    <definedName name="집계표5">#REF!</definedName>
    <definedName name="집계표8">#REF!</definedName>
    <definedName name="집계합계">[163]집계표!$K$4,[163]집계표!$A$1,[163]집계표!$L:$L</definedName>
    <definedName name="집수정" localSheetId="6">#REF!</definedName>
    <definedName name="집수정" localSheetId="5">#REF!</definedName>
    <definedName name="집수정">#REF!</definedName>
    <definedName name="집수정관경" localSheetId="6">#REF!</definedName>
    <definedName name="집수정관경" localSheetId="5">#REF!</definedName>
    <definedName name="집수정관경">#REF!</definedName>
    <definedName name="집수정규격" localSheetId="6">#REF!</definedName>
    <definedName name="집수정규격" localSheetId="5">#REF!</definedName>
    <definedName name="집수정규격">#REF!</definedName>
    <definedName name="집수정단위수량깍기부" localSheetId="6">BlankMacro1</definedName>
    <definedName name="집수정단위수량깍기부" localSheetId="5">BlankMacro1</definedName>
    <definedName name="집수정단위수량깍기부">BlankMacro1</definedName>
    <definedName name="집수정수" localSheetId="6">[306]산출근거!#REF!</definedName>
    <definedName name="집수정수" localSheetId="5">[306]산출근거!#REF!</definedName>
    <definedName name="집수정수">[306]산출근거!#REF!</definedName>
    <definedName name="집수정수량" localSheetId="6">#REF!</definedName>
    <definedName name="집수정수량" localSheetId="5">#REF!</definedName>
    <definedName name="집수정수량">#REF!</definedName>
    <definedName name="집수정처파기" localSheetId="6">BlankMacro1</definedName>
    <definedName name="집수정처파기" localSheetId="5">BlankMacro1</definedName>
    <definedName name="집수정처파기">BlankMacro1</definedName>
    <definedName name="집행총액" localSheetId="6">#REF!</definedName>
    <definedName name="집행총액" localSheetId="5">#REF!</definedName>
    <definedName name="집행총액">#REF!</definedName>
    <definedName name="짜장" localSheetId="6">#REF!</definedName>
    <definedName name="짜장" localSheetId="5">#REF!</definedName>
    <definedName name="짜장">#REF!</definedName>
    <definedName name="ㅊ" localSheetId="6" hidden="1">{#N/A,#N/A,FALSE,"운반시간"}</definedName>
    <definedName name="ㅊ" localSheetId="5" hidden="1">{#N/A,#N/A,FALSE,"운반시간"}</definedName>
    <definedName name="ㅊ" hidden="1">{#N/A,#N/A,FALSE,"운반시간"}</definedName>
    <definedName name="ㅊ1555">#REF!</definedName>
    <definedName name="ㅊ모">#REF!</definedName>
    <definedName name="ㅊㅍ" hidden="1">#REF!</definedName>
    <definedName name="차" localSheetId="6">{#N/A,#N/A,FALSE,"속도"}</definedName>
    <definedName name="차" localSheetId="5">{#N/A,#N/A,FALSE,"속도"}</definedName>
    <definedName name="차">{#N/A,#N/A,FALSE,"속도"}</definedName>
    <definedName name="차동식">#REF!</definedName>
    <definedName name="차량가격">[174]을부담운반비!$D$4</definedName>
    <definedName name="차선내역서" localSheetId="6" hidden="1">{#N/A,#N/A,FALSE,"전력간선"}</definedName>
    <definedName name="차선내역서" localSheetId="5" hidden="1">{#N/A,#N/A,FALSE,"전력간선"}</definedName>
    <definedName name="차선내역서" hidden="1">{#N/A,#N/A,FALSE,"전력간선"}</definedName>
    <definedName name="차선도색설치현황1">[307]데리네이타현황!$A$4,[307]데리네이타현황!$A$2,[307]데리네이타현황!$A$1,[307]데리네이타현황!$A$279,[307]데리네이타현황!$A$1:$A$65536</definedName>
    <definedName name="차선도색중앙선수량" localSheetId="6">#REF!</definedName>
    <definedName name="차선도색중앙선수량" localSheetId="5">#REF!</definedName>
    <definedName name="차선도색중앙선수량">#REF!</definedName>
    <definedName name="차선도색직각주차수량" localSheetId="6">#REF!</definedName>
    <definedName name="차선도색직각주차수량" localSheetId="5">#REF!</definedName>
    <definedName name="차선도색직각주차수량">#REF!</definedName>
    <definedName name="차선도색평행주차수량" localSheetId="6">#REF!</definedName>
    <definedName name="차선도색평행주차수량" localSheetId="5">#REF!</definedName>
    <definedName name="차선도색평행주차수량">#REF!</definedName>
    <definedName name="차수">#REF!</definedName>
    <definedName name="차수별" localSheetId="6">BlankMacro1</definedName>
    <definedName name="차수별" localSheetId="5">BlankMacro1</definedName>
    <definedName name="차수별">BlankMacro1</definedName>
    <definedName name="차차" localSheetId="6" hidden="1">[309]조명시설!#REF!</definedName>
    <definedName name="차차" localSheetId="5" hidden="1">[309]조명시설!#REF!</definedName>
    <definedName name="차차" hidden="1">[308]조명시설!#REF!</definedName>
    <definedName name="착공" localSheetId="6">#REF!</definedName>
    <definedName name="착공" localSheetId="5">#REF!</definedName>
    <definedName name="착공">#REF!</definedName>
    <definedName name="착공기한" localSheetId="6">#REF!</definedName>
    <definedName name="착공기한" localSheetId="5">#REF!</definedName>
    <definedName name="착공기한">#REF!</definedName>
    <definedName name="착공년월일" localSheetId="6">#REF!</definedName>
    <definedName name="착공년월일" localSheetId="5">#REF!</definedName>
    <definedName name="착공년월일">#REF!</definedName>
    <definedName name="착공월">#REF!</definedName>
    <definedName name="착공일">#REF!</definedName>
    <definedName name="착암공">'[177]기계경비(시간당)'!$D$12</definedName>
    <definedName name="착암공001" localSheetId="6">#REF!</definedName>
    <definedName name="착암공001" localSheetId="5">#REF!</definedName>
    <definedName name="착암공001">#REF!</definedName>
    <definedName name="착암공002" localSheetId="6">#REF!</definedName>
    <definedName name="착암공002" localSheetId="5">#REF!</definedName>
    <definedName name="착암공002">#REF!</definedName>
    <definedName name="착암공011" localSheetId="6">#REF!</definedName>
    <definedName name="착암공011" localSheetId="5">#REF!</definedName>
    <definedName name="착암공011">#REF!</definedName>
    <definedName name="착암공012">#REF!</definedName>
    <definedName name="착암공982">#REF!</definedName>
    <definedName name="착암공991">#REF!</definedName>
    <definedName name="착암공992">#REF!</definedName>
    <definedName name="착정심도">#REF!</definedName>
    <definedName name="찰샇기" hidden="1">#REF!</definedName>
    <definedName name="참조" localSheetId="6">'[48] 설계내역서(전기).xlsx'!참조</definedName>
    <definedName name="참조" localSheetId="5">'[48] 설계내역서(전기).xlsx'!참조</definedName>
    <definedName name="참조">'[49] 설계내역서(전기).xlsx'!참조</definedName>
    <definedName name="창" localSheetId="6">#REF!</definedName>
    <definedName name="창" localSheetId="5">#REF!</definedName>
    <definedName name="창">#REF!</definedName>
    <definedName name="창호목공" localSheetId="6">#REF!</definedName>
    <definedName name="창호목공" localSheetId="5">#REF!</definedName>
    <definedName name="창호목공">#REF!</definedName>
    <definedName name="창호목공001" localSheetId="6">#REF!</definedName>
    <definedName name="창호목공001" localSheetId="5">#REF!</definedName>
    <definedName name="창호목공001">#REF!</definedName>
    <definedName name="창호목공002">#REF!</definedName>
    <definedName name="창호목공011">#REF!</definedName>
    <definedName name="창호목공012">#REF!</definedName>
    <definedName name="창호목공982">#REF!</definedName>
    <definedName name="창호목공991">#REF!</definedName>
    <definedName name="창호목공992">#REF!</definedName>
    <definedName name="챠트4">[14]산정표!#REF!</definedName>
    <definedName name="처음">#REF!</definedName>
    <definedName name="천공간격" localSheetId="6">#REF!</definedName>
    <definedName name="천공간격" localSheetId="5">#REF!</definedName>
    <definedName name="천공간격">#REF!</definedName>
    <definedName name="천노92">'[298]일위대가92-1'!$G$25</definedName>
    <definedName name="천자92">'[298]일위대가92-1'!$I$25</definedName>
    <definedName name="철" localSheetId="6">[224]수량산출!#REF!</definedName>
    <definedName name="철" localSheetId="5">[224]수량산출!#REF!</definedName>
    <definedName name="철">[224]수량산출!#REF!</definedName>
    <definedName name="철_13" localSheetId="6">'[159]수량산출(음암)'!#REF!</definedName>
    <definedName name="철_13" localSheetId="5">'[159]수량산출(음암)'!#REF!</definedName>
    <definedName name="철_13">'[159]수량산출(음암)'!#REF!</definedName>
    <definedName name="철_16" localSheetId="6">'[159]수량산출(음암)'!#REF!</definedName>
    <definedName name="철_16" localSheetId="5">'[159]수량산출(음암)'!#REF!</definedName>
    <definedName name="철_16">'[159]수량산출(음암)'!#REF!</definedName>
    <definedName name="철_999" localSheetId="6">[156]수량산출!#REF!</definedName>
    <definedName name="철_999" localSheetId="5">[156]수량산출!#REF!</definedName>
    <definedName name="철_999">[156]수량산출!#REF!</definedName>
    <definedName name="철_공" localSheetId="6">#REF!</definedName>
    <definedName name="철_공" localSheetId="5">#REF!</definedName>
    <definedName name="철_공">#REF!</definedName>
    <definedName name="철_총" localSheetId="6">'[159]수량산출(음암)'!#REF!</definedName>
    <definedName name="철_총" localSheetId="5">'[159]수량산출(음암)'!#REF!</definedName>
    <definedName name="철_총">'[159]수량산출(음암)'!#REF!</definedName>
    <definedName name="철2" localSheetId="6">[224]수량산출!#REF!</definedName>
    <definedName name="철2" localSheetId="5">[224]수량산출!#REF!</definedName>
    <definedName name="철2">[224]수량산출!#REF!</definedName>
    <definedName name="철거" localSheetId="6">BlankMacro1</definedName>
    <definedName name="철거" localSheetId="5">BlankMacro1</definedName>
    <definedName name="철거">BlankMacro1</definedName>
    <definedName name="철거자재" localSheetId="6">#REF!</definedName>
    <definedName name="철거자재" localSheetId="5">#REF!</definedName>
    <definedName name="철거자재">#REF!</definedName>
    <definedName name="철골공" localSheetId="6">#REF!</definedName>
    <definedName name="철골공" localSheetId="5">#REF!</definedName>
    <definedName name="철골공">#REF!</definedName>
    <definedName name="철골공001" localSheetId="6">#REF!</definedName>
    <definedName name="철골공001" localSheetId="5">#REF!</definedName>
    <definedName name="철골공001">#REF!</definedName>
    <definedName name="철골공002">#REF!</definedName>
    <definedName name="철골공011">#REF!</definedName>
    <definedName name="철골공012">#REF!</definedName>
    <definedName name="철골공982">#REF!</definedName>
    <definedName name="철골공991">#REF!</definedName>
    <definedName name="철골공992">#REF!</definedName>
    <definedName name="철골협의" localSheetId="6" hidden="1">{#N/A,#N/A,FALSE,"현장 NCR 분석";#N/A,#N/A,FALSE,"현장품질감사";#N/A,#N/A,FALSE,"현장품질감사"}</definedName>
    <definedName name="철골협의" localSheetId="5" hidden="1">{#N/A,#N/A,FALSE,"현장 NCR 분석";#N/A,#N/A,FALSE,"현장품질감사";#N/A,#N/A,FALSE,"현장품질감사"}</definedName>
    <definedName name="철골협의" hidden="1">{#N/A,#N/A,FALSE,"현장 NCR 분석";#N/A,#N/A,FALSE,"현장품질감사";#N/A,#N/A,FALSE,"현장품질감사"}</definedName>
    <definedName name="철공" localSheetId="6">#REF!</definedName>
    <definedName name="철공" localSheetId="5">#REF!</definedName>
    <definedName name="철공">#REF!</definedName>
    <definedName name="철공001" localSheetId="6">#REF!</definedName>
    <definedName name="철공001" localSheetId="5">#REF!</definedName>
    <definedName name="철공001">#REF!</definedName>
    <definedName name="철공002" localSheetId="6">#REF!</definedName>
    <definedName name="철공002" localSheetId="5">#REF!</definedName>
    <definedName name="철공002">#REF!</definedName>
    <definedName name="철공011">#REF!</definedName>
    <definedName name="철공012">#REF!</definedName>
    <definedName name="철공982">#REF!</definedName>
    <definedName name="철공991">#REF!</definedName>
    <definedName name="철공992">#REF!</definedName>
    <definedName name="철근">#REF!</definedName>
    <definedName name="철근가공조립">#REF!</definedName>
    <definedName name="철근공">#REF!</definedName>
    <definedName name="철근공001">#REF!</definedName>
    <definedName name="철근공002">#REF!</definedName>
    <definedName name="철근공011">#REF!</definedName>
    <definedName name="철근공012">#REF!</definedName>
    <definedName name="철근공982">#REF!</definedName>
    <definedName name="철근공991">#REF!</definedName>
    <definedName name="철근공992">#REF!</definedName>
    <definedName name="철근자료" hidden="1">#REF!</definedName>
    <definedName name="철근조립노">[161]관급자재대!#REF!</definedName>
    <definedName name="철근조립재">[161]관급자재대!#REF!</definedName>
    <definedName name="철근직경D13" localSheetId="6">#REF!</definedName>
    <definedName name="철근직경D13" localSheetId="5">#REF!</definedName>
    <definedName name="철근직경D13">#REF!</definedName>
    <definedName name="철근직경D16_25" localSheetId="6">#REF!</definedName>
    <definedName name="철근직경D16_25" localSheetId="5">#REF!</definedName>
    <definedName name="철근직경D16_25">#REF!</definedName>
    <definedName name="철근직경D29_35" localSheetId="6">#REF!</definedName>
    <definedName name="철근직경D29_35" localSheetId="5">#REF!</definedName>
    <definedName name="철근직경D29_35">#REF!</definedName>
    <definedName name="철근콘크리트타설">#REF!</definedName>
    <definedName name="철근콘크리트헐기">#REF!</definedName>
    <definedName name="철근항복응력">[18]Sheet2!$G$144</definedName>
    <definedName name="철도2">#REF!</definedName>
    <definedName name="철도궤도공" localSheetId="6">#REF!</definedName>
    <definedName name="철도궤도공" localSheetId="5">#REF!</definedName>
    <definedName name="철도궤도공">#REF!</definedName>
    <definedName name="철도신호공" localSheetId="6">#REF!</definedName>
    <definedName name="철도신호공" localSheetId="5">#REF!</definedName>
    <definedName name="철도신호공">#REF!</definedName>
    <definedName name="철도신호공001" localSheetId="6">#REF!</definedName>
    <definedName name="철도신호공001" localSheetId="5">#REF!</definedName>
    <definedName name="철도신호공001">#REF!</definedName>
    <definedName name="철도신호공002">#REF!</definedName>
    <definedName name="철도신호공011">#REF!</definedName>
    <definedName name="철도신호공012">#REF!</definedName>
    <definedName name="철도신호공982">#REF!</definedName>
    <definedName name="철도신호공991">#REF!</definedName>
    <definedName name="철도신호공992">#REF!</definedName>
    <definedName name="철목1호">#REF!</definedName>
    <definedName name="철목2호">#REF!</definedName>
    <definedName name="철목3호">#REF!</definedName>
    <definedName name="철목4호">#REF!</definedName>
    <definedName name="철선">#REF!</definedName>
    <definedName name="철주신설공구손료">#REF!</definedName>
    <definedName name="철주신설공비">#REF!</definedName>
    <definedName name="철주신설재료비">#REF!</definedName>
    <definedName name="철錐공982">#REF!</definedName>
    <definedName name="철콘">#REF!</definedName>
    <definedName name="철판공">#REF!</definedName>
    <definedName name="철판공001">#REF!</definedName>
    <definedName name="철판공002">#REF!</definedName>
    <definedName name="철판공011">#REF!</definedName>
    <definedName name="철판공012">#REF!</definedName>
    <definedName name="철판공982">#REF!</definedName>
    <definedName name="철판공991">#REF!</definedName>
    <definedName name="철판공992">#REF!</definedName>
    <definedName name="청">[148]!Macro14</definedName>
    <definedName name="청단풍" localSheetId="6">#REF!</definedName>
    <definedName name="청단풍" localSheetId="5">#REF!</definedName>
    <definedName name="청단풍">#REF!</definedName>
    <definedName name="청단풍H3.0" localSheetId="6">#REF!</definedName>
    <definedName name="청단풍H3.0" localSheetId="5">#REF!</definedName>
    <definedName name="청단풍H3.0">#REF!</definedName>
    <definedName name="청림1호" localSheetId="6">#REF!</definedName>
    <definedName name="청림1호" localSheetId="5">#REF!</definedName>
    <definedName name="청림1호">#REF!</definedName>
    <definedName name="청림2호">#REF!</definedName>
    <definedName name="청림3호">#REF!</definedName>
    <definedName name="청마총괄">[304]직노!#REF!</definedName>
    <definedName name="청암" localSheetId="6">#REF!</definedName>
    <definedName name="청암" localSheetId="5">#REF!</definedName>
    <definedName name="청암">#REF!</definedName>
    <definedName name="초급" localSheetId="6">[310]기계경비!#REF!</definedName>
    <definedName name="초급" localSheetId="5">[310]기계경비!#REF!</definedName>
    <definedName name="초급">[310]기계경비!#REF!</definedName>
    <definedName name="초급1" localSheetId="6">#REF!</definedName>
    <definedName name="초급1" localSheetId="5">#REF!</definedName>
    <definedName name="초급1">#REF!</definedName>
    <definedName name="초급기능" localSheetId="6">#REF!</definedName>
    <definedName name="초급기능" localSheetId="5">#REF!</definedName>
    <definedName name="초급기능">#REF!</definedName>
    <definedName name="초급기능사" localSheetId="6">#REF!</definedName>
    <definedName name="초급기능사" localSheetId="5">#REF!</definedName>
    <definedName name="초급기능사">#REF!</definedName>
    <definedName name="초급기능사노임">#REF!</definedName>
    <definedName name="초급기술">[168]심사물량!$C$7</definedName>
    <definedName name="초급기술자" localSheetId="6">#REF!</definedName>
    <definedName name="초급기술자" localSheetId="5">#REF!</definedName>
    <definedName name="초급기술자">#REF!</definedName>
    <definedName name="초급기술자노임" localSheetId="6">#REF!</definedName>
    <definedName name="초급기술자노임" localSheetId="5">#REF!</definedName>
    <definedName name="초급기술자노임">#REF!</definedName>
    <definedName name="초급도화" localSheetId="6">#REF!</definedName>
    <definedName name="초급도화" localSheetId="5">#REF!</definedName>
    <definedName name="초급도화">#REF!</definedName>
    <definedName name="초급엔지니어링">#REF!</definedName>
    <definedName name="초급지도제작">#REF!</definedName>
    <definedName name="초급측량">#REF!</definedName>
    <definedName name="초급항공사진">#REF!</definedName>
    <definedName name="초기">#REF!</definedName>
    <definedName name="초능">#REF!</definedName>
    <definedName name="초화류">#REF!</definedName>
    <definedName name="총" localSheetId="6">BlankMacro1</definedName>
    <definedName name="총" localSheetId="5">BlankMacro1</definedName>
    <definedName name="총">BlankMacro1</definedName>
    <definedName name="총_원_가" localSheetId="6">[311]손익분석!#REF!</definedName>
    <definedName name="총_원_가" localSheetId="5">[311]손익분석!#REF!</definedName>
    <definedName name="총_원_가">[311]손익분석!#REF!</definedName>
    <definedName name="총k44" localSheetId="6">#REF!</definedName>
    <definedName name="총k44" localSheetId="5">#REF!</definedName>
    <definedName name="총k44">#REF!</definedName>
    <definedName name="총갑지" localSheetId="6" hidden="1">#REF!</definedName>
    <definedName name="총갑지" localSheetId="5" hidden="1">#REF!</definedName>
    <definedName name="총갑지" hidden="1">#REF!</definedName>
    <definedName name="총계" localSheetId="6">#REF!</definedName>
    <definedName name="총계" localSheetId="5">#REF!</definedName>
    <definedName name="총계">#REF!</definedName>
    <definedName name="총공사비">#REF!</definedName>
    <definedName name="총괄">#REF!</definedName>
    <definedName name="총괄표">#REF!</definedName>
    <definedName name="총사업비수">#REF!</definedName>
    <definedName name="총사업비평">#REF!</definedName>
    <definedName name="총스텝수">#REF!</definedName>
    <definedName name="총액">[187]DANGA!$J$4:$J$300</definedName>
    <definedName name="총연장" localSheetId="6">#REF!</definedName>
    <definedName name="총연장" localSheetId="5">#REF!</definedName>
    <definedName name="총연장">#REF!</definedName>
    <definedName name="총원가" localSheetId="6">#REF!</definedName>
    <definedName name="총원가" localSheetId="5">#REF!</definedName>
    <definedName name="총원가">#REF!</definedName>
    <definedName name="총원가2" localSheetId="6">#REF!</definedName>
    <definedName name="총원가2" localSheetId="5">#REF!</definedName>
    <definedName name="총원가2">#REF!</definedName>
    <definedName name="총원가격">#REF!</definedName>
    <definedName name="총주스텝수">#REF!</definedName>
    <definedName name="총표">'[312]N賃率-職'!#REF!</definedName>
    <definedName name="촬영기계경비" localSheetId="6">#REF!</definedName>
    <definedName name="촬영기계경비" localSheetId="5">#REF!</definedName>
    <definedName name="촬영기계경비">#REF!</definedName>
    <definedName name="촬영사" localSheetId="6">#REF!</definedName>
    <definedName name="촬영사" localSheetId="5">#REF!</definedName>
    <definedName name="촬영사">#REF!</definedName>
    <definedName name="출" localSheetId="6">#REF!</definedName>
    <definedName name="출" localSheetId="5">#REF!</definedName>
    <definedName name="출">#REF!</definedName>
    <definedName name="출처">#REF!</definedName>
    <definedName name="충돌" localSheetId="6" hidden="1">{#N/A,#N/A,FALSE,"전력간선"}</definedName>
    <definedName name="충돌" localSheetId="5" hidden="1">{#N/A,#N/A,FALSE,"전력간선"}</definedName>
    <definedName name="충돌" hidden="1">{#N/A,#N/A,FALSE,"전력간선"}</definedName>
    <definedName name="취소" localSheetId="6">'[48] 설계내역서(전기).xlsx'!취소</definedName>
    <definedName name="취소" localSheetId="5">'[48] 설계내역서(전기).xlsx'!취소</definedName>
    <definedName name="취소">'[49] 설계내역서(전기).xlsx'!취소</definedName>
    <definedName name="취수탑경비" localSheetId="6">#REF!</definedName>
    <definedName name="취수탑경비" localSheetId="5">#REF!</definedName>
    <definedName name="취수탑경비">#REF!</definedName>
    <definedName name="취수탑노무비" localSheetId="6">#REF!</definedName>
    <definedName name="취수탑노무비" localSheetId="5">#REF!</definedName>
    <definedName name="취수탑노무비">#REF!</definedName>
    <definedName name="취수탑재료비" localSheetId="6">#REF!</definedName>
    <definedName name="취수탑재료비" localSheetId="5">#REF!</definedName>
    <definedName name="취수탑재료비">#REF!</definedName>
    <definedName name="츞">#REF!</definedName>
    <definedName name="측고기">#REF!</definedName>
    <definedName name="측구수량산출서">'[143]준검 내역서'!#REF!</definedName>
    <definedName name="측량" localSheetId="6">#REF!</definedName>
    <definedName name="측량" localSheetId="5">#REF!</definedName>
    <definedName name="측량">#REF!</definedName>
    <definedName name="측량고급" localSheetId="6">#REF!</definedName>
    <definedName name="측량고급" localSheetId="5">#REF!</definedName>
    <definedName name="측량고급">#REF!</definedName>
    <definedName name="측량중급" localSheetId="6">#REF!</definedName>
    <definedName name="측량중급" localSheetId="5">#REF!</definedName>
    <definedName name="측량중급">#REF!</definedName>
    <definedName name="측량초급">#REF!</definedName>
    <definedName name="측부">#REF!</definedName>
    <definedName name="측부001">#REF!</definedName>
    <definedName name="측부002">#REF!</definedName>
    <definedName name="측부011">#REF!</definedName>
    <definedName name="측부012">#REF!</definedName>
    <definedName name="측부982">#REF!</definedName>
    <definedName name="측부991">#REF!</definedName>
    <definedName name="측부992">#REF!</definedName>
    <definedName name="측설비수">#REF!</definedName>
    <definedName name="측설평">#REF!</definedName>
    <definedName name="측중기">#REF!</definedName>
    <definedName name="측초기">#REF!</definedName>
    <definedName name="측특기">#REF!</definedName>
    <definedName name="치_장_벽_돌_공">#REF!</definedName>
    <definedName name="치장벽돌공">#REF!</definedName>
    <definedName name="치장벽돌공001">#REF!</definedName>
    <definedName name="치장벽돌공002">#REF!</definedName>
    <definedName name="치장벽돌공011">#REF!</definedName>
    <definedName name="치장벽돌공012">#REF!</definedName>
    <definedName name="치장벽돌공982">#REF!</definedName>
    <definedName name="치장벽돌공991">#REF!</definedName>
    <definedName name="치장벽돌공992">#REF!</definedName>
    <definedName name="치즐">[259]단가!#REF!</definedName>
    <definedName name="칠" localSheetId="6">#REF!</definedName>
    <definedName name="칠" localSheetId="5">#REF!</definedName>
    <definedName name="칠">#REF!</definedName>
    <definedName name="칠팔">25800</definedName>
    <definedName name="ㅋ" localSheetId="6" hidden="1">{#N/A,#N/A,TRUE,"토적및재료집계";#N/A,#N/A,TRUE,"토적및재료집계";#N/A,#N/A,TRUE,"단위량"}</definedName>
    <definedName name="ㅋ" localSheetId="5" hidden="1">{#N/A,#N/A,TRUE,"토적및재료집계";#N/A,#N/A,TRUE,"토적및재료집계";#N/A,#N/A,TRUE,"단위량"}</definedName>
    <definedName name="ㅋ" hidden="1">{#N/A,#N/A,TRUE,"토적및재료집계";#N/A,#N/A,TRUE,"토적및재료집계";#N/A,#N/A,TRUE,"단위량"}</definedName>
    <definedName name="ㅋ1">#REF!</definedName>
    <definedName name="ㅋㅇㅁㅇ" localSheetId="6" hidden="1">{"'공사부문'!$A$6:$A$32"}</definedName>
    <definedName name="ㅋㅇㅁㅇ" localSheetId="5" hidden="1">{"'공사부문'!$A$6:$A$32"}</definedName>
    <definedName name="ㅋㅇㅁㅇ" hidden="1">{"'공사부문'!$A$6:$A$32"}</definedName>
    <definedName name="ㅋㅇㅇ" localSheetId="6">[313]부대공Ⅱ!#REF!</definedName>
    <definedName name="ㅋㅇㅇ" localSheetId="5">[313]부대공Ⅱ!#REF!</definedName>
    <definedName name="ㅋㅇㅇ">[313]부대공Ⅱ!#REF!</definedName>
    <definedName name="ㅋㅌㅊ" localSheetId="6">#REF!</definedName>
    <definedName name="ㅋㅌㅊ" localSheetId="5">#REF!</definedName>
    <definedName name="ㅋㅌㅊ">#REF!</definedName>
    <definedName name="카" localSheetId="6">{#N/A,#N/A,FALSE,"단가표지"}</definedName>
    <definedName name="카" localSheetId="5">{#N/A,#N/A,FALSE,"단가표지"}</definedName>
    <definedName name="카">{#N/A,#N/A,FALSE,"단가표지"}</definedName>
    <definedName name="카5">[314]자료입력!$B$12</definedName>
    <definedName name="카6">[314]자료입력!$B$9</definedName>
    <definedName name="카7">[145]자료입력!$B$14</definedName>
    <definedName name="카비">[315]!Macro10</definedName>
    <definedName name="카빋">[315]!Macro12</definedName>
    <definedName name="칼라샌드블록수량" localSheetId="6">#REF!</definedName>
    <definedName name="칼라샌드블록수량" localSheetId="5">#REF!</definedName>
    <definedName name="칼라샌드블록수량">#REF!</definedName>
    <definedName name="캇타간재">'[177]기계경비(시간당)'!$H$92</definedName>
    <definedName name="캇타노무">'[177]기계경비(시간당)'!$H$88</definedName>
    <definedName name="캇타손료">'[177]기계경비(시간당)'!$H$87</definedName>
    <definedName name="컷터">[259]단가!#REF!</definedName>
    <definedName name="케이블_1" localSheetId="6">[57]단가!#REF!</definedName>
    <definedName name="케이블_1" localSheetId="5">[57]단가!#REF!</definedName>
    <definedName name="케이블_1">[56]단가!#REF!</definedName>
    <definedName name="케이블간지" localSheetId="6">{#N/A,#N/A,TRUE,"토적및재료집계";#N/A,#N/A,TRUE,"토적및재료집계";#N/A,#N/A,TRUE,"단위량"}</definedName>
    <definedName name="케이블간지" localSheetId="5">{#N/A,#N/A,TRUE,"토적및재료집계";#N/A,#N/A,TRUE,"토적및재료집계";#N/A,#N/A,TRUE,"단위량"}</definedName>
    <definedName name="케이블간지">{#N/A,#N/A,TRUE,"토적및재료집계";#N/A,#N/A,TRUE,"토적및재료집계";#N/A,#N/A,TRUE,"단위량"}</definedName>
    <definedName name="코">#REF!</definedName>
    <definedName name="코드">[316]공정코드!$A:$D</definedName>
    <definedName name="코킹공" localSheetId="6">#REF!</definedName>
    <definedName name="코킹공" localSheetId="5">#REF!</definedName>
    <definedName name="코킹공">#REF!</definedName>
    <definedName name="코킹공001" localSheetId="6">#REF!</definedName>
    <definedName name="코킹공001" localSheetId="5">#REF!</definedName>
    <definedName name="코킹공001">#REF!</definedName>
    <definedName name="코킹공002" localSheetId="6">#REF!</definedName>
    <definedName name="코킹공002" localSheetId="5">#REF!</definedName>
    <definedName name="코킹공002">#REF!</definedName>
    <definedName name="코킹공011">#REF!</definedName>
    <definedName name="코킹공012">#REF!</definedName>
    <definedName name="코킹공982">#REF!</definedName>
    <definedName name="코킹공991">#REF!</definedName>
    <definedName name="코킹공992">#REF!</definedName>
    <definedName name="콘">[317]토공사!$B$10</definedName>
    <definedName name="콘1구" localSheetId="6">#REF!</definedName>
    <definedName name="콘1구" localSheetId="5">#REF!</definedName>
    <definedName name="콘1구">#REF!</definedName>
    <definedName name="콘2구" localSheetId="6">#REF!</definedName>
    <definedName name="콘2구" localSheetId="5">#REF!</definedName>
    <definedName name="콘2구">#REF!</definedName>
    <definedName name="콘방2구" localSheetId="6">#REF!</definedName>
    <definedName name="콘방2구" localSheetId="5">#REF!</definedName>
    <definedName name="콘방2구">#REF!</definedName>
    <definedName name="콘주철거공구손료" localSheetId="6">#REF!</definedName>
    <definedName name="콘주철거공구손료" localSheetId="5">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콘크리트">#REF!</definedName>
    <definedName name="콘크리트_광의">#REF!</definedName>
    <definedName name="콘크리트_구입">#REF!</definedName>
    <definedName name="콘크리트_생산">#REF!</definedName>
    <definedName name="콘크리트_타설">#REF!</definedName>
    <definedName name="콘크리트2" hidden="1">#REF!</definedName>
    <definedName name="콘크리트공">#REF!</definedName>
    <definedName name="콘크리트공001">#REF!</definedName>
    <definedName name="콘크리트공002">#REF!</definedName>
    <definedName name="콘크리트공011">#REF!</definedName>
    <definedName name="콘크리트공012">#REF!</definedName>
    <definedName name="콘크리트공982">#REF!</definedName>
    <definedName name="콘크리트공991">#REF!</definedName>
    <definedName name="콘크리트공992">#REF!</definedName>
    <definedName name="콘크리트공칭강도">[18]Sheet2!$G$132</definedName>
    <definedName name="콘크리트다짐대">#REF!</definedName>
    <definedName name="콘크리트다짐소">#REF!</definedName>
    <definedName name="콘크리트복구비" localSheetId="6">[169]일위대가!#REF!</definedName>
    <definedName name="콘크리트복구비" localSheetId="5">[169]일위대가!#REF!</definedName>
    <definedName name="콘크리트복구비">[169]일위대가!#REF!</definedName>
    <definedName name="콘크리트타설" localSheetId="6">#REF!</definedName>
    <definedName name="콘크리트타설" localSheetId="5">#REF!</definedName>
    <definedName name="콘크리트타설">#REF!</definedName>
    <definedName name="콘크리트파괴비" localSheetId="6">[169]일위대가!#REF!</definedName>
    <definedName name="콘크리트파괴비" localSheetId="5">[169]일위대가!#REF!</definedName>
    <definedName name="콘크리트파괴비">[169]일위대가!#REF!</definedName>
    <definedName name="콘크리트펌프차" localSheetId="6">#REF!</definedName>
    <definedName name="콘크리트펌프차" localSheetId="5">#REF!</definedName>
    <definedName name="콘크리트펌프차">#REF!</definedName>
    <definedName name="콘크리트포장" localSheetId="6">#REF!</definedName>
    <definedName name="콘크리트포장" localSheetId="5">#REF!</definedName>
    <definedName name="콘크리트포장">#REF!</definedName>
    <definedName name="크레인" localSheetId="6">[206]단위일위!#REF!</definedName>
    <definedName name="크레인" localSheetId="5">[206]단위일위!#REF!</definedName>
    <definedName name="크레인">[206]단위일위!#REF!</definedName>
    <definedName name="크레인가격" localSheetId="6">'[48] 설계내역서(전기).xlsx'!크레인가격</definedName>
    <definedName name="크레인가격" localSheetId="5">'[48] 설계내역서(전기).xlsx'!크레인가격</definedName>
    <definedName name="크레인가격">'[49] 설계내역서(전기).xlsx'!크레인가격</definedName>
    <definedName name="크레인경비">[206]단위일위!#REF!</definedName>
    <definedName name="크레인노무비">[206]단위일위!#REF!</definedName>
    <definedName name="크레인재료">[206]단위일위!#REF!</definedName>
    <definedName name="크레인재료비">[206]단위일위!#REF!</definedName>
    <definedName name="ㅌ노">[318]I一般比!#REF!</definedName>
    <definedName name="ㅌㅌㅌㅌ" localSheetId="6">#REF!</definedName>
    <definedName name="ㅌㅌㅌㅌ" localSheetId="5">#REF!</definedName>
    <definedName name="ㅌㅌㅌㅌ">#REF!</definedName>
    <definedName name="ㅌㅌㅌㅌㅌㅌㅌ" localSheetId="6">#REF!</definedName>
    <definedName name="ㅌㅌㅌㅌㅌㅌㅌ" localSheetId="5">#REF!</definedName>
    <definedName name="ㅌㅌㅌㅌㅌㅌㅌ">#REF!</definedName>
    <definedName name="타" localSheetId="6">{#N/A,#N/A,FALSE,"2~8번"}</definedName>
    <definedName name="타" localSheetId="5">{#N/A,#N/A,FALSE,"2~8번"}</definedName>
    <definedName name="타">{#N/A,#N/A,FALSE,"2~8번"}</definedName>
    <definedName name="타1">[314]자료입력!$B$5</definedName>
    <definedName name="타이어롤러" localSheetId="6">#REF!</definedName>
    <definedName name="타이어롤러" localSheetId="5">#REF!</definedName>
    <definedName name="타이어롤러">#REF!</definedName>
    <definedName name="타일공" localSheetId="6">#REF!</definedName>
    <definedName name="타일공" localSheetId="5">#REF!</definedName>
    <definedName name="타일공">#REF!</definedName>
    <definedName name="타일공001" localSheetId="6">#REF!</definedName>
    <definedName name="타일공001" localSheetId="5">#REF!</definedName>
    <definedName name="타일공001">#REF!</definedName>
    <definedName name="타일공002">#REF!</definedName>
    <definedName name="타일공011">#REF!</definedName>
    <definedName name="타일공012">#REF!</definedName>
    <definedName name="타일공982">#REF!</definedName>
    <definedName name="타일공991">#REF!</definedName>
    <definedName name="타일공992">#REF!</definedName>
    <definedName name="탄성계수">#REF!</definedName>
    <definedName name="탄성고무받침">#REF!</definedName>
    <definedName name="탐사고급">#REF!</definedName>
    <definedName name="탐사보통">#REF!</definedName>
    <definedName name="탐사장비비">#REF!</definedName>
    <definedName name="탐사전문">#REF!</definedName>
    <definedName name="탐사중급">#REF!</definedName>
    <definedName name="탐지기댓수">#REF!</definedName>
    <definedName name="탐지기비용">#REF!</definedName>
    <definedName name="태산목H2.5">#REF!</definedName>
    <definedName name="택코팅">#REF!</definedName>
    <definedName name="택코팅노">#REF!</definedName>
    <definedName name="택코팅재">#REF!</definedName>
    <definedName name="터견경">[161]관급자재대!#REF!</definedName>
    <definedName name="터견노">[161]관급자재대!#REF!</definedName>
    <definedName name="터견재">[161]관급자재대!#REF!</definedName>
    <definedName name="터널" localSheetId="6">'[48] 설계내역서(전기).xlsx'!터널</definedName>
    <definedName name="터널" localSheetId="5">'[48] 설계내역서(전기).xlsx'!터널</definedName>
    <definedName name="터널">'[49] 설계내역서(전기).xlsx'!터널</definedName>
    <definedName name="터보노" localSheetId="6">#REF!</definedName>
    <definedName name="터보노" localSheetId="5">#REF!</definedName>
    <definedName name="터보노">#REF!</definedName>
    <definedName name="터파기" localSheetId="6">#REF!</definedName>
    <definedName name="터파기" localSheetId="5">#REF!</definedName>
    <definedName name="터파기">#REF!</definedName>
    <definedName name="터파기계산">[180]!터파기계산</definedName>
    <definedName name="터파기고" localSheetId="6">#REF!</definedName>
    <definedName name="터파기고" localSheetId="5">#REF!</definedName>
    <definedName name="터파기고">#REF!</definedName>
    <definedName name="터파기리핑" localSheetId="6">#REF!</definedName>
    <definedName name="터파기리핑" localSheetId="5">#REF!</definedName>
    <definedName name="터파기리핑">#REF!</definedName>
    <definedName name="터파기발파암" localSheetId="6">#REF!</definedName>
    <definedName name="터파기발파암" localSheetId="5">#REF!</definedName>
    <definedName name="터파기발파암">#REF!</definedName>
    <definedName name="터파기토사">#REF!</definedName>
    <definedName name="테스트" hidden="1">#REF!</definedName>
    <definedName name="텍코팅경">#REF!</definedName>
    <definedName name="템플리트모듈1" localSheetId="6">BlankMacro1</definedName>
    <definedName name="템플리트모듈1" localSheetId="5">BlankMacro1</definedName>
    <definedName name="템플리트모듈1">BlankMacro1</definedName>
    <definedName name="템플리트모듈120" localSheetId="6">BlankMacro1</definedName>
    <definedName name="템플리트모듈120" localSheetId="5">BlankMacro1</definedName>
    <definedName name="템플리트모듈120">BlankMacro1</definedName>
    <definedName name="템플리트모듈2" localSheetId="6">BlankMacro1</definedName>
    <definedName name="템플리트모듈2" localSheetId="5">BlankMacro1</definedName>
    <definedName name="템플리트모듈2">BlankMacro1</definedName>
    <definedName name="템플리트모듈220" localSheetId="6">BlankMacro1</definedName>
    <definedName name="템플리트모듈220" localSheetId="5">BlankMacro1</definedName>
    <definedName name="템플리트모듈220">BlankMacro1</definedName>
    <definedName name="템플리트모듈3" localSheetId="6">BlankMacro1</definedName>
    <definedName name="템플리트모듈3" localSheetId="5">BlankMacro1</definedName>
    <definedName name="템플리트모듈3">BlankMacro1</definedName>
    <definedName name="템플리트모듈4" localSheetId="6">BlankMacro1</definedName>
    <definedName name="템플리트모듈4" localSheetId="5">BlankMacro1</definedName>
    <definedName name="템플리트모듈4">BlankMacro1</definedName>
    <definedName name="템플리트모듈5" localSheetId="6">BlankMacro1</definedName>
    <definedName name="템플리트모듈5" localSheetId="5">BlankMacro1</definedName>
    <definedName name="템플리트모듈5">BlankMacro1</definedName>
    <definedName name="템플리트모듈6" localSheetId="6">BlankMacro1</definedName>
    <definedName name="템플리트모듈6" localSheetId="5">BlankMacro1</definedName>
    <definedName name="템플리트모듈6">BlankMacro1</definedName>
    <definedName name="토" localSheetId="6" hidden="1">#REF!</definedName>
    <definedName name="토" localSheetId="5" hidden="1">#REF!</definedName>
    <definedName name="토" hidden="1">#REF!</definedName>
    <definedName name="토공" localSheetId="6">#REF!</definedName>
    <definedName name="토공" localSheetId="5">#REF!</definedName>
    <definedName name="토공">#REF!</definedName>
    <definedName name="토공2" localSheetId="6">'[319]준검 내역서'!#REF!</definedName>
    <definedName name="토공2" localSheetId="5">'[319]준검 내역서'!#REF!</definedName>
    <definedName name="토공2">'[319]준검 내역서'!#REF!</definedName>
    <definedName name="토공가" localSheetId="6">#REF!</definedName>
    <definedName name="토공가" localSheetId="5">#REF!</definedName>
    <definedName name="토공가">#REF!</definedName>
    <definedName name="토공사" localSheetId="6">#REF!</definedName>
    <definedName name="토공사" localSheetId="5">#REF!</definedName>
    <definedName name="토공사">#REF!</definedName>
    <definedName name="토공수량" localSheetId="6">#REF!</definedName>
    <definedName name="토공수량" localSheetId="5">#REF!</definedName>
    <definedName name="토공수량">#REF!</definedName>
    <definedName name="토류판">[100]가시설수량!$AE$25</definedName>
    <definedName name="토목부대1" localSheetId="6">#REF!</definedName>
    <definedName name="토목부대1" localSheetId="5">#REF!</definedName>
    <definedName name="토목부대1">#REF!</definedName>
    <definedName name="토목설계" localSheetId="6" hidden="1">{#N/A,#N/A,FALSE,"골재소요량";#N/A,#N/A,FALSE,"골재소요량"}</definedName>
    <definedName name="토목설계" localSheetId="5" hidden="1">{#N/A,#N/A,FALSE,"골재소요량";#N/A,#N/A,FALSE,"골재소요량"}</definedName>
    <definedName name="토목설계" hidden="1">{#N/A,#N/A,FALSE,"골재소요량";#N/A,#N/A,FALSE,"골재소요량"}</definedName>
    <definedName name="토목총괄_세부">[320]일위대가!$A$1400:$IV$1413=[320]일위대가!$A$1400</definedName>
    <definedName name="토사" localSheetId="6">#REF!</definedName>
    <definedName name="토사" localSheetId="5">#REF!</definedName>
    <definedName name="토사">#REF!</definedName>
    <definedName name="토사1" localSheetId="6">#REF!</definedName>
    <definedName name="토사1" localSheetId="5">#REF!</definedName>
    <definedName name="토사1">#REF!</definedName>
    <definedName name="토사2" localSheetId="6">#REF!</definedName>
    <definedName name="토사2" localSheetId="5">#REF!</definedName>
    <definedName name="토사2">#REF!</definedName>
    <definedName name="토사3">#REF!</definedName>
    <definedName name="토압계수">#REF!</definedName>
    <definedName name="토적집계">#REF!</definedName>
    <definedName name="토취장복구경비">#REF!</definedName>
    <definedName name="토취장복구노무비">#REF!</definedName>
    <definedName name="토취장복구재료비">#REF!</definedName>
    <definedName name="토피">#REF!</definedName>
    <definedName name="통">#REF!</definedName>
    <definedName name="통내">#REF!</definedName>
    <definedName name="통도사8월">#REF!</definedName>
    <definedName name="통로">#REF!</definedName>
    <definedName name="통설">#REF!</definedName>
    <definedName name="통신관련기능사_통신기능사001">#REF!</definedName>
    <definedName name="통신관련기능사_통신기능사002">#REF!</definedName>
    <definedName name="통신관련기능사_통신기능사011">#REF!</definedName>
    <definedName name="통신관련기능사_통신기능사012">#REF!</definedName>
    <definedName name="통신관련기능사_통신기능사982">#REF!</definedName>
    <definedName name="통신관련기능사_통신기능사991">#REF!</definedName>
    <definedName name="통신관련기능사_통신기능사992">#REF!</definedName>
    <definedName name="통신관련기사_통신기사1급001">#REF!</definedName>
    <definedName name="통신관련기사_통신기사1급002">#REF!</definedName>
    <definedName name="통신관련기사_통신기사1급011">#REF!</definedName>
    <definedName name="통신관련기사_통신기사1급012">#REF!</definedName>
    <definedName name="통신관련기사_통신기사1급982">#REF!</definedName>
    <definedName name="통신관련기사_통신기사1급991">#REF!</definedName>
    <definedName name="통신관련기사_통신기사1급992">#REF!</definedName>
    <definedName name="통신관련산업기사_통신기사2급001">#REF!</definedName>
    <definedName name="통신관련산업기사_통신기사2급002">#REF!</definedName>
    <definedName name="통신관련산업기사_통신기사2급011">#REF!</definedName>
    <definedName name="통신관련산업기사_통신기사2급012">#REF!</definedName>
    <definedName name="통신관련산업기사_통신기사2급982">#REF!</definedName>
    <definedName name="통신관련산업기사_통신기사2급991">#REF!</definedName>
    <definedName name="통신관련산업기사_통신기사2급992">#REF!</definedName>
    <definedName name="통신기능사">#REF!</definedName>
    <definedName name="통신기사">#REF!</definedName>
    <definedName name="통신기사1급">#REF!</definedName>
    <definedName name="통신기사2급">#REF!</definedName>
    <definedName name="통신내">#REF!</definedName>
    <definedName name="통신내선">#REF!</definedName>
    <definedName name="통신내선공">#REF!</definedName>
    <definedName name="통신내선공001">#REF!</definedName>
    <definedName name="통신내선공002">#REF!</definedName>
    <definedName name="통신내선공011">#REF!</definedName>
    <definedName name="통신내선공012">#REF!</definedName>
    <definedName name="통신내선공982">#REF!</definedName>
    <definedName name="통신내선공991">#REF!</definedName>
    <definedName name="통신내선공992">#REF!</definedName>
    <definedName name="통신설">[243]인건비!$B$19</definedName>
    <definedName name="통신설비" localSheetId="6">#REF!</definedName>
    <definedName name="통신설비" localSheetId="5">#REF!</definedName>
    <definedName name="통신설비">#REF!</definedName>
    <definedName name="통신설비공" localSheetId="6">#REF!</definedName>
    <definedName name="통신설비공" localSheetId="5">#REF!</definedName>
    <definedName name="통신설비공">#REF!</definedName>
    <definedName name="통신설비공001" localSheetId="6">#REF!</definedName>
    <definedName name="통신설비공001" localSheetId="5">#REF!</definedName>
    <definedName name="통신설비공001">#REF!</definedName>
    <definedName name="통신설비공002">#REF!</definedName>
    <definedName name="통신설비공011">#REF!</definedName>
    <definedName name="통신설비공012">#REF!</definedName>
    <definedName name="통신설비공982">#REF!</definedName>
    <definedName name="통신설비공991">#REF!</definedName>
    <definedName name="통신설비공992">#REF!</definedName>
    <definedName name="통신외선공">'[321]인건비 '!$B$18</definedName>
    <definedName name="통신외선공001" localSheetId="6">#REF!</definedName>
    <definedName name="통신외선공001" localSheetId="5">#REF!</definedName>
    <definedName name="통신외선공001">#REF!</definedName>
    <definedName name="통신외선공002" localSheetId="6">#REF!</definedName>
    <definedName name="통신외선공002" localSheetId="5">#REF!</definedName>
    <definedName name="통신외선공002">#REF!</definedName>
    <definedName name="통신외선공011" localSheetId="6">#REF!</definedName>
    <definedName name="통신외선공011" localSheetId="5">#REF!</definedName>
    <definedName name="통신외선공011">#REF!</definedName>
    <definedName name="통신외선공012">#REF!</definedName>
    <definedName name="통신외선공982">#REF!</definedName>
    <definedName name="통신외선공991">#REF!</definedName>
    <definedName name="통신외선공992">#REF!</definedName>
    <definedName name="통신케이블공">#REF!</definedName>
    <definedName name="통신케이블공001">#REF!</definedName>
    <definedName name="통신케이블공002">#REF!</definedName>
    <definedName name="통신케이블공011">#REF!</definedName>
    <definedName name="통신케이블공012">#REF!</definedName>
    <definedName name="통신케이블공982">#REF!</definedName>
    <definedName name="통신케이블공991">#REF!</definedName>
    <definedName name="통신케이블공992">#REF!</definedName>
    <definedName name="통영수량">#REF!</definedName>
    <definedName name="통외">#REF!</definedName>
    <definedName name="통케">#REF!</definedName>
    <definedName name="통합">#N/A</definedName>
    <definedName name="퇴직공제부금비">#REF!</definedName>
    <definedName name="퇴직부금비">[170]총괄내역서!#REF!</definedName>
    <definedName name="퇴직부금비_산식">[170]총괄내역서!#REF!</definedName>
    <definedName name="투입" localSheetId="6">#REF!</definedName>
    <definedName name="투입" localSheetId="5">#REF!</definedName>
    <definedName name="투입">#REF!</definedName>
    <definedName name="투찰" localSheetId="6" hidden="1">{#N/A,#N/A,FALSE,"단가표지"}</definedName>
    <definedName name="투찰" localSheetId="5" hidden="1">{#N/A,#N/A,FALSE,"단가표지"}</definedName>
    <definedName name="투찰" hidden="1">{#N/A,#N/A,FALSE,"단가표지"}</definedName>
    <definedName name="투찰표">#REF!</definedName>
    <definedName name="특1">#REF!</definedName>
    <definedName name="특2">#REF!</definedName>
    <definedName name="특3">#REF!</definedName>
    <definedName name="특4">#REF!</definedName>
    <definedName name="특5">#REF!</definedName>
    <definedName name="특6">#REF!</definedName>
    <definedName name="특7">#REF!</definedName>
    <definedName name="특8">#REF!</definedName>
    <definedName name="특9">#REF!</definedName>
    <definedName name="특고" localSheetId="6">#REF!</definedName>
    <definedName name="특고" localSheetId="5">#REF!</definedName>
    <definedName name="특고">#REF!</definedName>
    <definedName name="특고압케이블공" localSheetId="6">#REF!</definedName>
    <definedName name="특고압케이블공" localSheetId="5">#REF!</definedName>
    <definedName name="특고압케이블공">#REF!</definedName>
    <definedName name="특고압케이블전공001">#REF!</definedName>
    <definedName name="특고압케이블전공002">#REF!</definedName>
    <definedName name="특고압케이블전공011">#REF!</definedName>
    <definedName name="특고압케이블전공012">#REF!</definedName>
    <definedName name="특고압케이블전공982">#REF!</definedName>
    <definedName name="특고압케이블전공991">#REF!</definedName>
    <definedName name="특고압케이블전공992">#REF!</definedName>
    <definedName name="특고케">#REF!</definedName>
    <definedName name="특급기술자">#REF!</definedName>
    <definedName name="특급기술자노임">#REF!</definedName>
    <definedName name="특급엔지니어링">#REF!</definedName>
    <definedName name="특급원자력비파괴시험">#REF!</definedName>
    <definedName name="특급원자력비파괴시험공001">#REF!</definedName>
    <definedName name="특급원자력비파괴시험공002">#REF!</definedName>
    <definedName name="특급원자력비파괴시험공011">#REF!</definedName>
    <definedName name="특급원자력비파괴시험공012">#REF!</definedName>
    <definedName name="특급원자력비파괴시험공982">#REF!</definedName>
    <definedName name="특급원자력비파괴시험공991">#REF!</definedName>
    <definedName name="특급원자력비파괴시험공992">#REF!</definedName>
    <definedName name="특기">#REF!</definedName>
    <definedName name="특별">#REF!</definedName>
    <definedName name="특별고압케이블전공">#REF!</definedName>
    <definedName name="특별인부">#REF!</definedName>
    <definedName name="특별인부001">#REF!</definedName>
    <definedName name="특별인부002">#REF!</definedName>
    <definedName name="특별인부011">#REF!</definedName>
    <definedName name="특별인부012">#REF!</definedName>
    <definedName name="특별인부982">#REF!</definedName>
    <definedName name="특별인부991">#REF!</definedName>
    <definedName name="특별인부992">#REF!</definedName>
    <definedName name="특수비계공">#REF!</definedName>
    <definedName name="특수비계공001">#REF!</definedName>
    <definedName name="특수비계공002">#REF!</definedName>
    <definedName name="특수비계공011">#REF!</definedName>
    <definedName name="특수비계공012">#REF!</definedName>
    <definedName name="특수비계공982">#REF!</definedName>
    <definedName name="특수비계공991">#REF!</definedName>
    <definedName name="특수비계공992">#REF!</definedName>
    <definedName name="특수화공">#REF!</definedName>
    <definedName name="특수화공001">#REF!</definedName>
    <definedName name="특수화공002">#REF!</definedName>
    <definedName name="특수화공011">#REF!</definedName>
    <definedName name="특수화공012">#REF!</definedName>
    <definedName name="특수화공982">#REF!</definedName>
    <definedName name="특수화공991">#REF!</definedName>
    <definedName name="특수화공992">#REF!</definedName>
    <definedName name="특인">#REF!</definedName>
    <definedName name="특케">#REF!</definedName>
    <definedName name="ㅍ" localSheetId="6" hidden="1">{#N/A,#N/A,FALSE,"조골재"}</definedName>
    <definedName name="ㅍ" localSheetId="5" hidden="1">{#N/A,#N/A,FALSE,"조골재"}</definedName>
    <definedName name="ㅍ" hidden="1">{#N/A,#N/A,FALSE,"조골재"}</definedName>
    <definedName name="ㅍㄴㅇㄹ" hidden="1">#REF!</definedName>
    <definedName name="ㅍㅅ퓨ㅠ">[322]직재!#REF!</definedName>
    <definedName name="ㅍㅇㄴ" hidden="1">'[135]98수문일위'!$A$1:$P$2004</definedName>
    <definedName name="ㅍㅋㅌㅊㅍㅇㄷ" hidden="1">'[135]98수문일위'!$A$1:$P$2004</definedName>
    <definedName name="ㅍㅍ" localSheetId="6">{#N/A,#N/A,TRUE,"토적및재료집계";#N/A,#N/A,TRUE,"토적및재료집계";#N/A,#N/A,TRUE,"단위량"}</definedName>
    <definedName name="ㅍㅍ" localSheetId="5">{#N/A,#N/A,TRUE,"토적및재료집계";#N/A,#N/A,TRUE,"토적및재료집계";#N/A,#N/A,TRUE,"단위량"}</definedName>
    <definedName name="ㅍㅍ">{#N/A,#N/A,TRUE,"토적및재료집계";#N/A,#N/A,TRUE,"토적및재료집계";#N/A,#N/A,TRUE,"단위량"}</definedName>
    <definedName name="파" localSheetId="6" hidden="1">{"'자리배치도'!$AG$1:$CI$28"}</definedName>
    <definedName name="파" localSheetId="5" hidden="1">{"'자리배치도'!$AG$1:$CI$28"}</definedName>
    <definedName name="파" hidden="1">{"'자리배치도'!$AG$1:$CI$28"}</definedName>
    <definedName name="파1">[145]자료입력!$B$5</definedName>
    <definedName name="파5">[145]자료입력!$B$16</definedName>
    <definedName name="파이1" localSheetId="6">#REF!</definedName>
    <definedName name="파이1" localSheetId="5">#REF!</definedName>
    <definedName name="파이1">#REF!</definedName>
    <definedName name="파이2" localSheetId="6">#REF!</definedName>
    <definedName name="파이2" localSheetId="5">#REF!</definedName>
    <definedName name="파이2">#REF!</definedName>
    <definedName name="파이프펜던트">[72]DATA!$E$17:$F$26</definedName>
    <definedName name="파이프행거볼트" localSheetId="6">#REF!</definedName>
    <definedName name="파이프행거볼트" localSheetId="5">#REF!</definedName>
    <definedName name="파이프행거볼트">#REF!</definedName>
    <definedName name="파일" localSheetId="6" hidden="1">#REF!</definedName>
    <definedName name="파일" localSheetId="5" hidden="1">#REF!</definedName>
    <definedName name="파일" hidden="1">#REF!</definedName>
    <definedName name="판넬조립공" localSheetId="6">#REF!</definedName>
    <definedName name="판넬조립공" localSheetId="5">#REF!</definedName>
    <definedName name="판넬조립공">#REF!</definedName>
    <definedName name="판넬조립공001" localSheetId="6">#REF!</definedName>
    <definedName name="판넬조립공001" localSheetId="5">#REF!</definedName>
    <definedName name="판넬조립공001">#REF!</definedName>
    <definedName name="판넬조립공002">#REF!</definedName>
    <definedName name="판넬조립공011">#REF!</definedName>
    <definedName name="판넬조립공012">#REF!</definedName>
    <definedName name="판넬조립공982">#REF!</definedName>
    <definedName name="판넬조립공991">#REF!</definedName>
    <definedName name="판넬조립공992">#REF!</definedName>
    <definedName name="판매">'[234]LH3 동양시스템'!$J$34</definedName>
    <definedName name="판재" localSheetId="6">#REF!</definedName>
    <definedName name="판재" localSheetId="5">#REF!</definedName>
    <definedName name="판재">#REF!</definedName>
    <definedName name="팔" localSheetId="6" hidden="1">#REF!</definedName>
    <definedName name="팔" localSheetId="5" hidden="1">#REF!</definedName>
    <definedName name="팔" hidden="1">#REF!</definedName>
    <definedName name="팥배나무H3.0" localSheetId="6">#REF!</definedName>
    <definedName name="팥배나무H3.0" localSheetId="5">#REF!</definedName>
    <definedName name="팥배나무H3.0">#REF!</definedName>
    <definedName name="팽나무H4.0">#REF!</definedName>
    <definedName name="펌프구경">#REF!</definedName>
    <definedName name="편지식" localSheetId="6" hidden="1">{#N/A,#N/A,FALSE,"운반시간"}</definedName>
    <definedName name="편지식" localSheetId="5" hidden="1">{#N/A,#N/A,FALSE,"운반시간"}</definedName>
    <definedName name="편지식" hidden="1">{#N/A,#N/A,FALSE,"운반시간"}</definedName>
    <definedName name="편지식1" localSheetId="6" hidden="1">{#N/A,#N/A,FALSE,"운반시간"}</definedName>
    <definedName name="편지식1" localSheetId="5" hidden="1">{#N/A,#N/A,FALSE,"운반시간"}</definedName>
    <definedName name="편지식1" hidden="1">{#N/A,#N/A,FALSE,"운반시간"}</definedName>
    <definedName name="편지식2" localSheetId="6" hidden="1">{#N/A,#N/A,FALSE,"2~8번"}</definedName>
    <definedName name="편지식2" localSheetId="5" hidden="1">{#N/A,#N/A,FALSE,"2~8번"}</definedName>
    <definedName name="편지식2" hidden="1">{#N/A,#N/A,FALSE,"2~8번"}</definedName>
    <definedName name="편지식33" localSheetId="6" hidden="1">{#N/A,#N/A,FALSE,"속도"}</definedName>
    <definedName name="편지식33" localSheetId="5" hidden="1">{#N/A,#N/A,FALSE,"속도"}</definedName>
    <definedName name="편지식33" hidden="1">{#N/A,#N/A,FALSE,"속도"}</definedName>
    <definedName name="편지식4" localSheetId="6" hidden="1">{#N/A,#N/A,FALSE,"구조2"}</definedName>
    <definedName name="편지식4" localSheetId="5" hidden="1">{#N/A,#N/A,FALSE,"구조2"}</definedName>
    <definedName name="편지식4" hidden="1">{#N/A,#N/A,FALSE,"구조2"}</definedName>
    <definedName name="평k1" localSheetId="6">#REF!</definedName>
    <definedName name="평k1" localSheetId="5">#REF!</definedName>
    <definedName name="평k1">#REF!</definedName>
    <definedName name="평k2" localSheetId="6">#REF!</definedName>
    <definedName name="평k2" localSheetId="5">#REF!</definedName>
    <definedName name="평k2">#REF!</definedName>
    <definedName name="평k4" localSheetId="6">#REF!</definedName>
    <definedName name="평k4" localSheetId="5">#REF!</definedName>
    <definedName name="평k4">#REF!</definedName>
    <definedName name="평VI1">#REF!</definedName>
    <definedName name="평VI2">#REF!</definedName>
    <definedName name="평VI3">#REF!</definedName>
    <definedName name="평VI4">#REF!</definedName>
    <definedName name="평vi5">#REF!</definedName>
    <definedName name="평균H">#REF!</definedName>
    <definedName name="평균높이">[294]원형1호맨홀토공수량!#REF!</definedName>
    <definedName name="평당단가" localSheetId="6">#REF!</definedName>
    <definedName name="평당단가" localSheetId="5">#REF!</definedName>
    <definedName name="평당단가">#REF!</definedName>
    <definedName name="평베타" localSheetId="6">#REF!</definedName>
    <definedName name="평베타" localSheetId="5">#REF!</definedName>
    <definedName name="평베타">#REF!</definedName>
    <definedName name="평지식" localSheetId="6" hidden="1">{#N/A,#N/A,FALSE,"부대2"}</definedName>
    <definedName name="평지식" localSheetId="5" hidden="1">{#N/A,#N/A,FALSE,"부대2"}</definedName>
    <definedName name="평지식" hidden="1">{#N/A,#N/A,FALSE,"부대2"}</definedName>
    <definedName name="평힌k1">#REF!</definedName>
    <definedName name="평힌k2">#REF!</definedName>
    <definedName name="평힌k4">#REF!</definedName>
    <definedName name="평힌VI1">#REF!</definedName>
    <definedName name="평힌VI2">#REF!</definedName>
    <definedName name="평힌VI3">#REF!</definedName>
    <definedName name="평힌VI4">#REF!</definedName>
    <definedName name="평힌vi5">#REF!</definedName>
    <definedName name="폐기물">#N/A</definedName>
    <definedName name="폐기물수량산출서" hidden="1">#REF!</definedName>
    <definedName name="폐기물수수료">[170]총괄내역서!#REF!</definedName>
    <definedName name="폐기물운반" localSheetId="6">#REF!</definedName>
    <definedName name="폐기물운반" localSheetId="5">#REF!</definedName>
    <definedName name="폐기물운반">#REF!</definedName>
    <definedName name="폐기물적재" localSheetId="6">#REF!</definedName>
    <definedName name="폐기물적재" localSheetId="5">#REF!</definedName>
    <definedName name="폐기물적재">#REF!</definedName>
    <definedName name="폐기물처리3" localSheetId="6">#REF!</definedName>
    <definedName name="폐기물처리3" localSheetId="5">#REF!</definedName>
    <definedName name="폐기물처리3">#REF!</definedName>
    <definedName name="포설">#REF!</definedName>
    <definedName name="포설공" localSheetId="6">[161]관급자재대!#REF!</definedName>
    <definedName name="포설공" localSheetId="5">[161]관급자재대!#REF!</definedName>
    <definedName name="포설공">[161]관급자재대!#REF!</definedName>
    <definedName name="포설공001" localSheetId="6">#REF!</definedName>
    <definedName name="포설공001" localSheetId="5">#REF!</definedName>
    <definedName name="포설공001">#REF!</definedName>
    <definedName name="포설공002" localSheetId="6">#REF!</definedName>
    <definedName name="포설공002" localSheetId="5">#REF!</definedName>
    <definedName name="포설공002">#REF!</definedName>
    <definedName name="포설공011" localSheetId="6">#REF!</definedName>
    <definedName name="포설공011" localSheetId="5">#REF!</definedName>
    <definedName name="포설공011">#REF!</definedName>
    <definedName name="포설공012">#REF!</definedName>
    <definedName name="포설공982">#REF!</definedName>
    <definedName name="포설공991">#REF!</definedName>
    <definedName name="포설공992">#REF!</definedName>
    <definedName name="포장">#REF!</definedName>
    <definedName name="포장T">#REF!</definedName>
    <definedName name="포장공">#REF!</definedName>
    <definedName name="포장공001">#REF!</definedName>
    <definedName name="포장공002">#REF!</definedName>
    <definedName name="포장공011">#REF!</definedName>
    <definedName name="포장공012">#REF!</definedName>
    <definedName name="포장공982">#REF!</definedName>
    <definedName name="포장공991">#REF!</definedName>
    <definedName name="포장공992">#REF!</definedName>
    <definedName name="포장공수량집계표">#REF!</definedName>
    <definedName name="포장두께">#REF!</definedName>
    <definedName name="포화">#REF!</definedName>
    <definedName name="폭">#REF!</definedName>
    <definedName name="폭300">[16]대로근거!#REF!</definedName>
    <definedName name="폭350">[16]대로근거!#REF!</definedName>
    <definedName name="폭원" localSheetId="6">#REF!</definedName>
    <definedName name="폭원" localSheetId="5">#REF!</definedName>
    <definedName name="폭원">#REF!</definedName>
    <definedName name="폼" localSheetId="6">#REF!</definedName>
    <definedName name="폼" localSheetId="5">#REF!</definedName>
    <definedName name="폼">#REF!</definedName>
    <definedName name="표면처리" localSheetId="6">#REF!</definedName>
    <definedName name="표면처리" localSheetId="5">#REF!</definedName>
    <definedName name="표면처리">#REF!</definedName>
    <definedName name="표준안전관리비">#REF!</definedName>
    <definedName name="표지" localSheetId="6">#REF!</definedName>
    <definedName name="표지" localSheetId="5">#REF!</definedName>
    <definedName name="표지">#REF!</definedName>
    <definedName name="표지1">#REF!</definedName>
    <definedName name="표지2" hidden="1">#REF!</definedName>
    <definedName name="표층5경">[161]관급자재대!#REF!</definedName>
    <definedName name="표층5노">[161]관급자재대!#REF!</definedName>
    <definedName name="표층5재">[161]관급자재대!#REF!</definedName>
    <definedName name="표층다짐1" localSheetId="6">#REF!</definedName>
    <definedName name="표층다짐1" localSheetId="5">#REF!</definedName>
    <definedName name="표층다짐1">#REF!</definedName>
    <definedName name="표층다짐2" localSheetId="6">#REF!</definedName>
    <definedName name="표층다짐2" localSheetId="5">#REF!</definedName>
    <definedName name="표층다짐2">#REF!</definedName>
    <definedName name="표층다짐3" localSheetId="6">#REF!</definedName>
    <definedName name="표층다짐3" localSheetId="5">#REF!</definedName>
    <definedName name="표층다짐3">#REF!</definedName>
    <definedName name="표층운반">#REF!</definedName>
    <definedName name="표층콘크리파괴">[169]일위대가!#REF!</definedName>
    <definedName name="표층포설" localSheetId="6">#REF!</definedName>
    <definedName name="표층포설" localSheetId="5">#REF!</definedName>
    <definedName name="표층포설">#REF!</definedName>
    <definedName name="표품_통신_6_13">[99]일위대가목록!#REF!</definedName>
    <definedName name="품" localSheetId="6">'[48] 설계내역서(전기).xlsx'!품</definedName>
    <definedName name="품" localSheetId="5">'[48] 설계내역서(전기).xlsx'!품</definedName>
    <definedName name="품">'[49] 설계내역서(전기).xlsx'!품</definedName>
    <definedName name="품목">[323]품목!$A$1:$E$89</definedName>
    <definedName name="품신">[174]설계산출표지!$B$1</definedName>
    <definedName name="품위내역서" localSheetId="6">BlankMacro1</definedName>
    <definedName name="품위내역서" localSheetId="5">BlankMacro1</definedName>
    <definedName name="품위내역서">BlankMacro1</definedName>
    <definedName name="품의서" localSheetId="6">'[48] 설계내역서(전기).xlsx'!품의서</definedName>
    <definedName name="품의서" localSheetId="5">'[48] 설계내역서(전기).xlsx'!품의서</definedName>
    <definedName name="품의서">'[49] 설계내역서(전기).xlsx'!품의서</definedName>
    <definedName name="풍화암" localSheetId="6">#REF!</definedName>
    <definedName name="풍화암" localSheetId="5">#REF!</definedName>
    <definedName name="풍화암">#REF!</definedName>
    <definedName name="풍화토" localSheetId="6">#REF!</definedName>
    <definedName name="풍화토" localSheetId="5">#REF!</definedName>
    <definedName name="풍화토">#REF!</definedName>
    <definedName name="퓨ㅛㅠㄹ" localSheetId="6">[322]직재!#REF!</definedName>
    <definedName name="퓨ㅛㅠㄹ" localSheetId="5">[322]직재!#REF!</definedName>
    <definedName name="퓨ㅛㅠㄹ">[322]직재!#REF!</definedName>
    <definedName name="퓨ㅜ파ㅗㅓ">[141]전기내역서!$E$1,[141]전기내역서!$F:$F</definedName>
    <definedName name="프라임경" localSheetId="6">#REF!</definedName>
    <definedName name="프라임경" localSheetId="5">#REF!</definedName>
    <definedName name="프라임경">#REF!</definedName>
    <definedName name="프라임노" localSheetId="6">#REF!</definedName>
    <definedName name="프라임노" localSheetId="5">#REF!</definedName>
    <definedName name="프라임노">#REF!</definedName>
    <definedName name="프라임재" localSheetId="6">#REF!</definedName>
    <definedName name="프라임재" localSheetId="5">#REF!</definedName>
    <definedName name="프라임재">#REF!</definedName>
    <definedName name="프라임코트">#REF!</definedName>
    <definedName name="프린터">#REF!</definedName>
    <definedName name="프린터대여비">#REF!</definedName>
    <definedName name="플라타너스B8">[155]데이타!$E$552</definedName>
    <definedName name="플랜" localSheetId="6">#REF!</definedName>
    <definedName name="플랜" localSheetId="5">#REF!</definedName>
    <definedName name="플랜">#REF!</definedName>
    <definedName name="플랜지접합노200" localSheetId="6">[161]관급자재대!#REF!</definedName>
    <definedName name="플랜지접합노200" localSheetId="5">[161]관급자재대!#REF!</definedName>
    <definedName name="플랜지접합노200">[161]관급자재대!#REF!</definedName>
    <definedName name="플랜지접합노80" localSheetId="6">[161]관급자재대!#REF!</definedName>
    <definedName name="플랜지접합노80" localSheetId="5">[161]관급자재대!#REF!</definedName>
    <definedName name="플랜지접합노80">[161]관급자재대!#REF!</definedName>
    <definedName name="플랜트" localSheetId="6">#REF!</definedName>
    <definedName name="플랜트" localSheetId="5">#REF!</definedName>
    <definedName name="플랜트">#REF!</definedName>
    <definedName name="플랜트공" localSheetId="6">#REF!</definedName>
    <definedName name="플랜트공" localSheetId="5">#REF!</definedName>
    <definedName name="플랜트공">#REF!</definedName>
    <definedName name="플랜트기계설치공" localSheetId="6">#REF!</definedName>
    <definedName name="플랜트기계설치공" localSheetId="5">#REF!</definedName>
    <definedName name="플랜트기계설치공">#REF!</definedName>
    <definedName name="플랜트기계설치공001">#REF!</definedName>
    <definedName name="플랜트기계설치공002">#REF!</definedName>
    <definedName name="플랜트기계설치공011">#REF!</definedName>
    <definedName name="플랜트기계설치공012">#REF!</definedName>
    <definedName name="플랜트기계설치공982">#REF!</definedName>
    <definedName name="플랜트기계설치공991">#REF!</definedName>
    <definedName name="플랜트기계설치공992">#REF!</definedName>
    <definedName name="플랜트배관공">#REF!</definedName>
    <definedName name="플랜트배관공001">#REF!</definedName>
    <definedName name="플랜트배관공002">#REF!</definedName>
    <definedName name="플랜트배관공011">#REF!</definedName>
    <definedName name="플랜트배관공012">#REF!</definedName>
    <definedName name="플랜트배관공982">#REF!</definedName>
    <definedName name="플랜트배관공991">#REF!</definedName>
    <definedName name="플랜트배관공992">#REF!</definedName>
    <definedName name="플랜트용접공">#REF!</definedName>
    <definedName name="플랜트용접공001">#REF!</definedName>
    <definedName name="플랜트용접공002">#REF!</definedName>
    <definedName name="플랜트용접공011">#REF!</definedName>
    <definedName name="플랜트용접공012">#REF!</definedName>
    <definedName name="플랜트용접공982">#REF!</definedName>
    <definedName name="플랜트용접공991">#REF!</definedName>
    <definedName name="플랜트용접공992">#REF!</definedName>
    <definedName name="플랜트전공">#REF!</definedName>
    <definedName name="플랜트전공001">#REF!</definedName>
    <definedName name="플랜트전공002">#REF!</definedName>
    <definedName name="플랜트전공011">#REF!</definedName>
    <definedName name="플랜트전공012">#REF!</definedName>
    <definedName name="플랜트전공982">#REF!</definedName>
    <definedName name="플랜트전공991">#REF!</definedName>
    <definedName name="플랜트전공992">#REF!</definedName>
    <definedName name="플랜트제관공">#REF!</definedName>
    <definedName name="플랜트제관공001">#REF!</definedName>
    <definedName name="플랜트제관공002">#REF!</definedName>
    <definedName name="플랜트제관공011">#REF!</definedName>
    <definedName name="플랜트제관공012">#REF!</definedName>
    <definedName name="플랜트제관공982">#REF!</definedName>
    <definedName name="플랜트제관공991">#REF!</definedName>
    <definedName name="플랜트제관공992">#REF!</definedName>
    <definedName name="플랜트특수용접공">#REF!</definedName>
    <definedName name="플랜트특수용접공001">#REF!</definedName>
    <definedName name="플랜트특수용접공002">#REF!</definedName>
    <definedName name="플랜트특수용접공011">#REF!</definedName>
    <definedName name="플랜트특수용접공012">#REF!</definedName>
    <definedName name="플랜트특수용접공982">#REF!</definedName>
    <definedName name="플랜트특수용접공991">#REF!</definedName>
    <definedName name="플랜트특수용접공992">#REF!</definedName>
    <definedName name="플로터상각">#REF!</definedName>
    <definedName name="플로터정비">#REF!</definedName>
    <definedName name="피라칸사스H1.5">#REF!</definedName>
    <definedName name="피뢰침">#REF!</definedName>
    <definedName name="피스표">'[324]9GNG운반'!#REF!</definedName>
    <definedName name="ㅎ" localSheetId="6">#REF!</definedName>
    <definedName name="ㅎ" localSheetId="5">#REF!</definedName>
    <definedName name="ㅎ">#REF!</definedName>
    <definedName name="ㅎ1" localSheetId="6">#REF!</definedName>
    <definedName name="ㅎ1" localSheetId="5">#REF!</definedName>
    <definedName name="ㅎ1">#REF!</definedName>
    <definedName name="ㅎ114" localSheetId="6">#REF!</definedName>
    <definedName name="ㅎ114" localSheetId="5">#REF!</definedName>
    <definedName name="ㅎ114">#REF!</definedName>
    <definedName name="ㅎ314">#REF!</definedName>
    <definedName name="ㅎ380">#REF!</definedName>
    <definedName name="ㅎ384">#REF!</definedName>
    <definedName name="ㅎㄴ" hidden="1">'[222]N賃率-職'!$I$5:$I$30</definedName>
    <definedName name="ㅎㄴㅇㅁㄹ" hidden="1">'[325]98수문일위'!$A$1:$P$2004</definedName>
    <definedName name="ㅎㄹ" localSheetId="6">#REF!</definedName>
    <definedName name="ㅎㄹ" localSheetId="5">#REF!</definedName>
    <definedName name="ㅎㄹ">#REF!</definedName>
    <definedName name="ㅎㄹㄹ" localSheetId="6">#REF!</definedName>
    <definedName name="ㅎㄹㄹ" localSheetId="5">#REF!</definedName>
    <definedName name="ㅎㄹㄹ">#REF!</definedName>
    <definedName name="ㅎㅇ">[326]노임!$A$2:$B$27</definedName>
    <definedName name="ㅎㅍㄷㄱㅊ">'[327]설직재-1'!#REF!</definedName>
    <definedName name="ㅎㅎㅎ" localSheetId="6" hidden="1">{#N/A,#N/A,FALSE,"속도"}</definedName>
    <definedName name="ㅎㅎㅎ" localSheetId="5" hidden="1">{#N/A,#N/A,FALSE,"속도"}</definedName>
    <definedName name="ㅎㅎㅎ" hidden="1">{#N/A,#N/A,FALSE,"속도"}</definedName>
    <definedName name="ㅎㅎㅎㅎ" localSheetId="6" hidden="1">{#N/A,#N/A,TRUE,"토적및재료집계";#N/A,#N/A,TRUE,"토적및재료집계";#N/A,#N/A,TRUE,"단위량"}</definedName>
    <definedName name="ㅎㅎㅎㅎ" localSheetId="5" hidden="1">{#N/A,#N/A,TRUE,"토적및재료집계";#N/A,#N/A,TRUE,"토적및재료집계";#N/A,#N/A,TRUE,"단위량"}</definedName>
    <definedName name="ㅎㅎㅎㅎ" hidden="1">{#N/A,#N/A,TRUE,"토적및재료집계";#N/A,#N/A,TRUE,"토적및재료집계";#N/A,#N/A,TRUE,"단위량"}</definedName>
    <definedName name="하" localSheetId="6">{"'정산내역서'!$A$1:$I$35","'정산서(절.성토부)'!$A$1:$Q$17","'정산서(교량부)'!$A$1:$Q$84","'총괄표'!$A$1:$M$12","'시행현황'!$A$1:$G$12","'표지'!$A$1:$N$27","'정산서(절.성토부)'!$A$3:$Q$7"}</definedName>
    <definedName name="하" localSheetId="5">{"'정산내역서'!$A$1:$I$35","'정산서(절.성토부)'!$A$1:$Q$17","'정산서(교량부)'!$A$1:$Q$84","'총괄표'!$A$1:$M$12","'시행현황'!$A$1:$G$12","'표지'!$A$1:$N$27","'정산서(절.성토부)'!$A$3:$Q$7"}</definedName>
    <definedName name="하">{"'정산내역서'!$A$1:$I$35","'정산서(절.성토부)'!$A$1:$Q$17","'정산서(교량부)'!$A$1:$Q$84","'총괄표'!$A$1:$M$12","'시행현황'!$A$1:$G$12","'표지'!$A$1:$N$27","'정산서(절.성토부)'!$A$3:$Q$7"}</definedName>
    <definedName name="하0">[145]자료입력!$B$13</definedName>
    <definedName name="하1">[145]자료입력!$B$5</definedName>
    <definedName name="하2">[145]자료입력!$B$10</definedName>
    <definedName name="하3">[145]자료입력!$B$11</definedName>
    <definedName name="하4">[145]자료입력!$B$12</definedName>
    <definedName name="하5" localSheetId="6">#REF!</definedName>
    <definedName name="하5" localSheetId="5">#REF!</definedName>
    <definedName name="하5">#REF!</definedName>
    <definedName name="하6" localSheetId="6">#REF!</definedName>
    <definedName name="하6" localSheetId="5">#REF!</definedName>
    <definedName name="하6">#REF!</definedName>
    <definedName name="하7" localSheetId="6">#REF!</definedName>
    <definedName name="하7" localSheetId="5">#REF!</definedName>
    <definedName name="하7">#REF!</definedName>
    <definedName name="하8">#REF!</definedName>
    <definedName name="하늘" localSheetId="6" hidden="1">{#N/A,#N/A,FALSE,"전력간선"}</definedName>
    <definedName name="하늘" localSheetId="5" hidden="1">{#N/A,#N/A,FALSE,"전력간선"}</definedName>
    <definedName name="하늘" hidden="1">{#N/A,#N/A,FALSE,"전력간선"}</definedName>
    <definedName name="하늘집" localSheetId="6">'구매물품(HW)'!하늘집</definedName>
    <definedName name="하늘집" localSheetId="5">하드웨어산출!하늘집</definedName>
    <definedName name="하늘집">하늘집</definedName>
    <definedName name="하도대상" localSheetId="6" hidden="1">{#N/A,#N/A,FALSE,"골재소요량";#N/A,#N/A,FALSE,"골재소요량"}</definedName>
    <definedName name="하도대상" localSheetId="5" hidden="1">{#N/A,#N/A,FALSE,"골재소요량";#N/A,#N/A,FALSE,"골재소요량"}</definedName>
    <definedName name="하도대상" hidden="1">{#N/A,#N/A,FALSE,"골재소요량";#N/A,#N/A,FALSE,"골재소요량"}</definedName>
    <definedName name="하론수신반">#REF!</definedName>
    <definedName name="하부" localSheetId="6">#REF!</definedName>
    <definedName name="하부" localSheetId="5">#REF!</definedName>
    <definedName name="하부">#REF!</definedName>
    <definedName name="하수" localSheetId="6">BlankMacro1</definedName>
    <definedName name="하수" localSheetId="5">BlankMacro1</definedName>
    <definedName name="하수">BlankMacro1</definedName>
    <definedName name="하수도시설계수" localSheetId="6">#REF!</definedName>
    <definedName name="하수도시설계수" localSheetId="5">#REF!</definedName>
    <definedName name="하수도시설계수">#REF!</definedName>
    <definedName name="하수도연장" localSheetId="6">#REF!</definedName>
    <definedName name="하수도연장" localSheetId="5">#REF!</definedName>
    <definedName name="하수도연장">#REF!</definedName>
    <definedName name="하수도인일" localSheetId="6">#REF!</definedName>
    <definedName name="하수도인일" localSheetId="5">#REF!</definedName>
    <definedName name="하수도인일">#REF!</definedName>
    <definedName name="하수도조사탐사기간">#REF!</definedName>
    <definedName name="하전노18">'[298]일위대가18-1'!$G$47</definedName>
    <definedName name="하전노19">'[298]일위대가19-1'!$G$47</definedName>
    <definedName name="하전노20">'[298]일위대가20-1'!$G$25</definedName>
    <definedName name="하전노21">'[298]일위대가21-1'!$G$25</definedName>
    <definedName name="하전노22">'[298]일위대가22-1'!$G$47</definedName>
    <definedName name="하전노23">'[298]일위대가23-1'!$G$47</definedName>
    <definedName name="하전노24">'[298]일위대가24-1'!$G$47</definedName>
    <definedName name="하전노25">'[298]일위대가25-1'!$G$25</definedName>
    <definedName name="하전노26">'[298]일위대가26-1'!$G$25</definedName>
    <definedName name="하전노27">'[298]일위대가27-1'!$G$47</definedName>
    <definedName name="하전노29">'[298]일위대가29-1'!$G$47</definedName>
    <definedName name="하전노30">'[298]일위대가30-1'!$G$47</definedName>
    <definedName name="하전노31">'[298]일위대가31-1'!$G$47</definedName>
    <definedName name="하전노32">'[298]일위대가32-1'!$G$47</definedName>
    <definedName name="하전노33">'[298]일위대가33-1'!$G$25</definedName>
    <definedName name="하전노34">'[298]일위대가34-1'!$G$25</definedName>
    <definedName name="하전노35">'[298]일위대가35-1'!$G$25</definedName>
    <definedName name="하전노36">'[298]일위대가36-1'!$G$25</definedName>
    <definedName name="하전노37">'[298]일위대가37-1'!$G$25</definedName>
    <definedName name="하전노38">'[298]일위대가38-1'!$G$25</definedName>
    <definedName name="하전노39">'[298]일위대가39-1'!$G$25</definedName>
    <definedName name="하전노40">'[298]일위대가40-1'!$G$25</definedName>
    <definedName name="하전노41">'[298]일위대가41-1'!$G$25</definedName>
    <definedName name="하전노42">'[298]일위대가42-1'!$G$25</definedName>
    <definedName name="하전노43">'[298]일위대가43-1'!$G$25</definedName>
    <definedName name="하전노44">'[298]일위대가44-1'!$G$25</definedName>
    <definedName name="하전노45">'[298]일위대가45-1'!$G$25</definedName>
    <definedName name="하전노46">'[298]일위대가46-1'!$G$25</definedName>
    <definedName name="하전노47">'[298]일위대가47-1'!$G$25</definedName>
    <definedName name="하전노48">'[298]일위대가48-1'!$G$25</definedName>
    <definedName name="하전노49">'[298]일위대가49-1'!$G$25</definedName>
    <definedName name="하전노52">'[298]일위대가52-1'!$G$25</definedName>
    <definedName name="하전노53">'[298]일위대가53-1'!$G$25</definedName>
    <definedName name="하전노54">'[298]일위대가54-1'!$G$25</definedName>
    <definedName name="하전노55">'[298]일위대가55-1'!$G$25</definedName>
    <definedName name="하전노56">'[298]일위대가56-1 '!$G$25</definedName>
    <definedName name="하전노57">'[298]일위대가57-1'!$G$25</definedName>
    <definedName name="하전노58">'[298]일위대가58-1'!$G$25</definedName>
    <definedName name="하전노59">'[298]일위대가59-1'!$G$25</definedName>
    <definedName name="하전노60">'[298]일위대가60-1'!$G$25</definedName>
    <definedName name="하전노61">'[298]일위대가61-1'!$G$25</definedName>
    <definedName name="하전노62">'[298]일위대가62-1'!$G$25</definedName>
    <definedName name="하전노63">'[298]일위대가63-1'!$G$25</definedName>
    <definedName name="하전노64">'[298]일위대가64-1'!$G$25</definedName>
    <definedName name="하전노65">'[298]일위대가65-1'!$G$47</definedName>
    <definedName name="하전노66">'[298]일위대가66-1'!$G$47</definedName>
    <definedName name="하전노67">'[298]일위대가67-1'!$G$47</definedName>
    <definedName name="하전노68">'[298]일위대가68-1'!$G$46</definedName>
    <definedName name="하전노69">'[298]일위대가69-1'!$G$25</definedName>
    <definedName name="하전노70">'[298]일위대가70-1'!$G$24</definedName>
    <definedName name="하전노71">'[298]일위대가71-1 '!$G$25</definedName>
    <definedName name="하전노72">'[298]일위대가72-1'!$G$25</definedName>
    <definedName name="하전노73">'[298]일위대가73-1'!$G$25</definedName>
    <definedName name="하전노74">'[298]일위대가74-1 '!$G$45</definedName>
    <definedName name="하전노75">'[298]일위대가75-1'!$G$25</definedName>
    <definedName name="하전노76">'[298]일위대가76-1 '!$G$25</definedName>
    <definedName name="하전노77">'[298]일위대가77-1 '!$G$25</definedName>
    <definedName name="하전노78">'[298]일위대가78-1 '!$G$25</definedName>
    <definedName name="하전노79">'[298]일위대가79-1'!$G$25</definedName>
    <definedName name="하전노80">'[298]일위대가80-1'!$G$47</definedName>
    <definedName name="하전노81">'[298]일위대가81-1'!$G$25</definedName>
    <definedName name="하전노82">'[298]일위대가82-1'!$G$47</definedName>
    <definedName name="하전자18">'[298]일위대가18-1'!$I$47</definedName>
    <definedName name="하전자19">'[298]일위대가19-1'!$I$47</definedName>
    <definedName name="하전자20">'[298]일위대가20-1'!$I$25</definedName>
    <definedName name="하전자21">'[298]일위대가21-1'!$I$25</definedName>
    <definedName name="하전자22">'[298]일위대가22-1'!$I$47</definedName>
    <definedName name="하전자23">'[298]일위대가23-1'!$I$47</definedName>
    <definedName name="하전자24">'[298]일위대가24-1'!$I$47</definedName>
    <definedName name="하전자25">'[298]일위대가25-1'!$I$25</definedName>
    <definedName name="하전자27">'[298]일위대가27-1'!$I$47</definedName>
    <definedName name="하전자28">'[298]일위대가28-1'!$I$47</definedName>
    <definedName name="하전자29">'[298]일위대가29-1'!$I$47</definedName>
    <definedName name="하전자30">'[298]일위대가30-1'!$I$47</definedName>
    <definedName name="하전자31">'[298]일위대가31-1'!$I$47</definedName>
    <definedName name="하전자32">'[298]일위대가32-1'!$I$47</definedName>
    <definedName name="하전자33">'[298]일위대가33-1'!$I$25</definedName>
    <definedName name="하전자34">'[298]일위대가34-1'!$I$25</definedName>
    <definedName name="하전자37">'[298]일위대가37-1'!$I$25</definedName>
    <definedName name="하전자38">'[298]일위대가38-1'!$I$25</definedName>
    <definedName name="하전자39">'[298]일위대가39-1'!$I$25</definedName>
    <definedName name="하전자40">'[298]일위대가40-1'!$I$25</definedName>
    <definedName name="하전자41">'[298]일위대가41-1'!$I$25</definedName>
    <definedName name="하전자42">'[298]일위대가42-1'!$I$25</definedName>
    <definedName name="하전자43">'[298]일위대가43-1'!$I$25</definedName>
    <definedName name="하전자44">'[298]일위대가44-1'!$I$25</definedName>
    <definedName name="하전자45">'[298]일위대가45-1'!$I$25</definedName>
    <definedName name="하전자46">'[298]일위대가46-1'!$I$25</definedName>
    <definedName name="하전자47">'[298]일위대가47-1'!$I$25</definedName>
    <definedName name="하전자48">'[298]일위대가48-1'!$I$25</definedName>
    <definedName name="하전자49">'[298]일위대가49-1'!$I$25</definedName>
    <definedName name="하전자50">'[298]일위대가50-1'!$I$25</definedName>
    <definedName name="하전자51">'[298]일위대가51-1'!$I$25</definedName>
    <definedName name="하전자52">'[298]일위대가52-1'!$I$25</definedName>
    <definedName name="하전자53">'[298]일위대가53-1'!$I$25</definedName>
    <definedName name="하전자54">'[298]일위대가54-1'!$I$25</definedName>
    <definedName name="하전자55">'[298]일위대가55-1'!$I$25</definedName>
    <definedName name="하전자56">'[298]일위대가56-1 '!$I$25</definedName>
    <definedName name="하전자57">'[298]일위대가57-1'!$I$25</definedName>
    <definedName name="하전자58">'[298]일위대가58-1'!$I$25</definedName>
    <definedName name="하전자59">'[298]일위대가59-1'!$I$25</definedName>
    <definedName name="하전자60">'[298]일위대가60-1'!$I$25</definedName>
    <definedName name="하전자61">'[298]일위대가61-1'!$I$25</definedName>
    <definedName name="하전자62">'[298]일위대가62-1'!$I$25</definedName>
    <definedName name="하전자63">'[298]일위대가63-1'!$I$25</definedName>
    <definedName name="하전자64">'[298]일위대가64-1'!$I$25</definedName>
    <definedName name="하전자65">'[298]일위대가65-1'!$I$47</definedName>
    <definedName name="하전자66">'[298]일위대가66-1'!$I$47</definedName>
    <definedName name="하전자67">'[298]일위대가67-1'!$I$47</definedName>
    <definedName name="하전자68">'[298]일위대가68-1'!$I$46</definedName>
    <definedName name="하전자69">'[298]일위대가69-1'!$I$25</definedName>
    <definedName name="하전자70">'[298]일위대가70-1'!$I$24</definedName>
    <definedName name="하전자71">'[298]일위대가71-1 '!$I$25</definedName>
    <definedName name="하전자72">'[298]일위대가72-1'!$I$25</definedName>
    <definedName name="하전자73">'[298]일위대가73-1'!$I$25</definedName>
    <definedName name="하전자74">'[298]일위대가74-1 '!$I$45</definedName>
    <definedName name="하전자75">'[298]일위대가75-1'!$I$25</definedName>
    <definedName name="하전자76">'[298]일위대가76-1 '!$I$25</definedName>
    <definedName name="하전자77">'[298]일위대가77-1 '!$I$25</definedName>
    <definedName name="하전자78">'[298]일위대가78-1 '!$I$25</definedName>
    <definedName name="하전자79">'[298]일위대가79-1'!$I$25</definedName>
    <definedName name="하전자80">'[298]일위대가80-1'!$I$47</definedName>
    <definedName name="하전자81">'[298]일위대가81-1'!$I$25</definedName>
    <definedName name="하전자82">'[298]일위대가82-1'!$I$47</definedName>
    <definedName name="하중" localSheetId="6">#REF!</definedName>
    <definedName name="하중" localSheetId="5">#REF!</definedName>
    <definedName name="하중">#REF!</definedName>
    <definedName name="하하" localSheetId="6">#REF!</definedName>
    <definedName name="하하" localSheetId="5">#REF!</definedName>
    <definedName name="하하">#REF!</definedName>
    <definedName name="학교" localSheetId="6" hidden="1">{#N/A,#N/A,FALSE,"전력간선"}</definedName>
    <definedName name="학교" localSheetId="5" hidden="1">{#N/A,#N/A,FALSE,"전력간선"}</definedName>
    <definedName name="학교" hidden="1">{#N/A,#N/A,FALSE,"전력간선"}</definedName>
    <definedName name="한" hidden="1">#REF!</definedName>
    <definedName name="한교1호" localSheetId="6">#REF!</definedName>
    <definedName name="한교1호" localSheetId="5">#REF!</definedName>
    <definedName name="한교1호">#REF!</definedName>
    <definedName name="한교2호" localSheetId="6">#REF!</definedName>
    <definedName name="한교2호" localSheetId="5">#REF!</definedName>
    <definedName name="한교2호">#REF!</definedName>
    <definedName name="한교3호">#REF!</definedName>
    <definedName name="한라구절초">#REF!</definedName>
    <definedName name="한식목공">#REF!</definedName>
    <definedName name="한식목공001">#REF!</definedName>
    <definedName name="한식목공002">#REF!</definedName>
    <definedName name="한식목공011">#REF!</definedName>
    <definedName name="한식목공012">#REF!</definedName>
    <definedName name="한식목공982">#REF!</definedName>
    <definedName name="한식목공991">#REF!</definedName>
    <definedName name="한식목공992">#REF!</definedName>
    <definedName name="한식목공조공">#REF!</definedName>
    <definedName name="한식목공조공001">#REF!</definedName>
    <definedName name="한식목공조공002">#REF!</definedName>
    <definedName name="한식목공조공011">#REF!</definedName>
    <definedName name="한식목공조공012">#REF!</definedName>
    <definedName name="한식목공조공982">#REF!</definedName>
    <definedName name="한식목공조공991">#REF!</definedName>
    <definedName name="한식목공조공992">#REF!</definedName>
    <definedName name="한식미장공">#REF!</definedName>
    <definedName name="한식미장공001">#REF!</definedName>
    <definedName name="한식미장공002">#REF!</definedName>
    <definedName name="한식미장공011">#REF!</definedName>
    <definedName name="한식미장공012">#REF!</definedName>
    <definedName name="한식미장공982">#REF!</definedName>
    <definedName name="한식미장공991">#REF!</definedName>
    <definedName name="한식미장공992">#REF!</definedName>
    <definedName name="한식와공">#REF!</definedName>
    <definedName name="한식와공001">#REF!</definedName>
    <definedName name="한식와공002">#REF!</definedName>
    <definedName name="한식와공011">#REF!</definedName>
    <definedName name="한식와공012">#REF!</definedName>
    <definedName name="한식와공982">#REF!</definedName>
    <definedName name="한식와공991">#REF!</definedName>
    <definedName name="한식와공992">#REF!</definedName>
    <definedName name="한식와공조공">#REF!</definedName>
    <definedName name="한식와공조공001">#REF!</definedName>
    <definedName name="한식와공조공002">#REF!</definedName>
    <definedName name="한식와공조공011">#REF!</definedName>
    <definedName name="한식와공조공012">#REF!</definedName>
    <definedName name="한식와공조공982">#REF!</definedName>
    <definedName name="한식와공조공991">#REF!</definedName>
    <definedName name="한식와공조공992">#REF!</definedName>
    <definedName name="한전가로등">#REF!</definedName>
    <definedName name="한전공사비" localSheetId="6">#REF!,#REF!</definedName>
    <definedName name="한전공사비" localSheetId="5">#REF!,#REF!</definedName>
    <definedName name="한전공사비">#REF!,#REF!</definedName>
    <definedName name="한전수탁공사비2">#REF!</definedName>
    <definedName name="한전수탁비" localSheetId="6">#REF!</definedName>
    <definedName name="한전수탁비" localSheetId="5">#REF!</definedName>
    <definedName name="한전수탁비">#REF!</definedName>
    <definedName name="한전외선공사비1" localSheetId="6">#REF!</definedName>
    <definedName name="한전외선공사비1" localSheetId="5">#REF!</definedName>
    <definedName name="한전외선공사비1">#REF!</definedName>
    <definedName name="한전표준공사비" localSheetId="6">BlankMacro1</definedName>
    <definedName name="한전표준공사비" localSheetId="5">BlankMacro1</definedName>
    <definedName name="한전표준공사비">BlankMacro1</definedName>
    <definedName name="한체대1" localSheetId="6" hidden="1">{#N/A,#N/A,TRUE,"1";#N/A,#N/A,TRUE,"2";#N/A,#N/A,TRUE,"3";#N/A,#N/A,TRUE,"4";#N/A,#N/A,TRUE,"5";#N/A,#N/A,TRUE,"6";#N/A,#N/A,TRUE,"7"}</definedName>
    <definedName name="한체대1" localSheetId="5" hidden="1">{#N/A,#N/A,TRUE,"1";#N/A,#N/A,TRUE,"2";#N/A,#N/A,TRUE,"3";#N/A,#N/A,TRUE,"4";#N/A,#N/A,TRUE,"5";#N/A,#N/A,TRUE,"6";#N/A,#N/A,TRUE,"7"}</definedName>
    <definedName name="한체대1" hidden="1">{#N/A,#N/A,TRUE,"1";#N/A,#N/A,TRUE,"2";#N/A,#N/A,TRUE,"3";#N/A,#N/A,TRUE,"4";#N/A,#N/A,TRUE,"5";#N/A,#N/A,TRUE,"6";#N/A,#N/A,TRUE,"7"}</definedName>
    <definedName name="한苝미장공982">#REF!</definedName>
    <definedName name="할석공" localSheetId="6">#REF!</definedName>
    <definedName name="할석공" localSheetId="5">#REF!</definedName>
    <definedName name="할석공">#REF!</definedName>
    <definedName name="할석공001" localSheetId="6">#REF!</definedName>
    <definedName name="할석공001" localSheetId="5">#REF!</definedName>
    <definedName name="할석공001">#REF!</definedName>
    <definedName name="할석공002">#REF!</definedName>
    <definedName name="할석공012">#REF!</definedName>
    <definedName name="할석공982">#REF!</definedName>
    <definedName name="할석공991">#REF!</definedName>
    <definedName name="할석공992">#REF!</definedName>
    <definedName name="할증">#REF!</definedName>
    <definedName name="함">#REF!</definedName>
    <definedName name="함계">#REF!</definedName>
    <definedName name="함석공">#REF!</definedName>
    <definedName name="함석공001">#REF!</definedName>
    <definedName name="함석공002">#REF!</definedName>
    <definedName name="함석공011">#REF!</definedName>
    <definedName name="함석공012">#REF!</definedName>
    <definedName name="함석공982">#REF!</definedName>
    <definedName name="함석공991">#REF!</definedName>
    <definedName name="함석공992">#REF!</definedName>
    <definedName name="함석공계">#REF!</definedName>
    <definedName name="합계">#REF!</definedName>
    <definedName name="합계전류">#REF!</definedName>
    <definedName name="합계전류1">#REF!</definedName>
    <definedName name="합계전류2">#REF!</definedName>
    <definedName name="합계전류종">#REF!</definedName>
    <definedName name="합판거푸집">#REF!</definedName>
    <definedName name="항공사진고급">#REF!</definedName>
    <definedName name="항공사진중급">#REF!</definedName>
    <definedName name="항공사진초급">#REF!</definedName>
    <definedName name="항공정비사">#REF!</definedName>
    <definedName name="항법사">#REF!</definedName>
    <definedName name="항타길이_경사">#REF!</definedName>
    <definedName name="항타길이_수직">#REF!</definedName>
    <definedName name="해당화">#REF!</definedName>
    <definedName name="해석" localSheetId="6">BlankMacro1</definedName>
    <definedName name="해석" localSheetId="5">BlankMacro1</definedName>
    <definedName name="해석">BlankMacro1</definedName>
    <definedName name="해송H3.0xW1.2xR10" localSheetId="6">#REF!</definedName>
    <definedName name="해송H3.0xW1.2xR10" localSheetId="5">#REF!</definedName>
    <definedName name="해송H3.0xW1.2xR10">#REF!</definedName>
    <definedName name="해송H3.5xW1.5xR12" localSheetId="6">#REF!</definedName>
    <definedName name="해송H3.5xW1.5xR12" localSheetId="5">#REF!</definedName>
    <definedName name="해송H3.5xW1.5xR12">#REF!</definedName>
    <definedName name="행" localSheetId="6">#REF!</definedName>
    <definedName name="행" localSheetId="5">#REF!</definedName>
    <definedName name="행">#REF!</definedName>
    <definedName name="행거104">#REF!</definedName>
    <definedName name="행거16">#REF!</definedName>
    <definedName name="행거22">#REF!</definedName>
    <definedName name="행거28">#REF!</definedName>
    <definedName name="행거36">#REF!</definedName>
    <definedName name="행거42">#REF!</definedName>
    <definedName name="행거54">#REF!</definedName>
    <definedName name="행거70">#REF!</definedName>
    <definedName name="행거82">#REF!</definedName>
    <definedName name="행선안내게시기설비">#REF!</definedName>
    <definedName name="허용전류">#REF!</definedName>
    <definedName name="헌치1">#REF!</definedName>
    <definedName name="헌치2">#REF!</definedName>
    <definedName name="현대내역서" localSheetId="6" hidden="1">{"'Sheet1'!$A$4","'Sheet1'!$A$9:$G$28"}</definedName>
    <definedName name="현대내역서" localSheetId="5" hidden="1">{"'Sheet1'!$A$4","'Sheet1'!$A$9:$G$28"}</definedName>
    <definedName name="현대내역서" hidden="1">{"'Sheet1'!$A$4","'Sheet1'!$A$9:$G$28"}</definedName>
    <definedName name="현도사" localSheetId="6">#REF!</definedName>
    <definedName name="현도사" localSheetId="5">#REF!</definedName>
    <definedName name="현도사">#REF!</definedName>
    <definedName name="현도사001" localSheetId="6">#REF!</definedName>
    <definedName name="현도사001" localSheetId="5">#REF!</definedName>
    <definedName name="현도사001">#REF!</definedName>
    <definedName name="현도사002" localSheetId="6">#REF!</definedName>
    <definedName name="현도사002" localSheetId="5">#REF!</definedName>
    <definedName name="현도사002">#REF!</definedName>
    <definedName name="현도사011">#REF!</definedName>
    <definedName name="현도사012">#REF!</definedName>
    <definedName name="현도사982">#REF!</definedName>
    <definedName name="현도사991">#REF!</definedName>
    <definedName name="현도사992">#REF!</definedName>
    <definedName name="현수식" localSheetId="6" hidden="1">{#N/A,#N/A,FALSE,"조골재"}</definedName>
    <definedName name="현수식" localSheetId="5" hidden="1">{#N/A,#N/A,FALSE,"조골재"}</definedName>
    <definedName name="현수식" hidden="1">{#N/A,#N/A,FALSE,"조골재"}</definedName>
    <definedName name="현장">#REF!</definedName>
    <definedName name="현장대리인">#REF!</definedName>
    <definedName name="현장명">#REF!</definedName>
    <definedName name="현지사무원급료">#REF!</definedName>
    <definedName name="현천기자재비">#REF!</definedName>
    <definedName name="형">#REF!</definedName>
    <definedName name="형1">#REF!</definedName>
    <definedName name="형2">#REF!</definedName>
    <definedName name="형상">[118]DATE!$D$24:$D$85</definedName>
    <definedName name="형틀" localSheetId="6">#REF!</definedName>
    <definedName name="형틀" localSheetId="5">#REF!</definedName>
    <definedName name="형틀">#REF!</definedName>
    <definedName name="형틀목공" localSheetId="6">#REF!</definedName>
    <definedName name="형틀목공" localSheetId="5">#REF!</definedName>
    <definedName name="형틀목공">#REF!</definedName>
    <definedName name="형틀목공001" localSheetId="6">#REF!</definedName>
    <definedName name="형틀목공001" localSheetId="5">#REF!</definedName>
    <definedName name="형틀목공001">#REF!</definedName>
    <definedName name="형틀목공002">#REF!</definedName>
    <definedName name="형틀목공011">#REF!</definedName>
    <definedName name="형틀목공012">#REF!</definedName>
    <definedName name="형틀목공982">#REF!</definedName>
    <definedName name="형틀목공991">#REF!</definedName>
    <definedName name="형틀목공992">#REF!</definedName>
    <definedName name="호" localSheetId="6" hidden="1">{#N/A,#N/A,TRUE,"토적및재료집계";#N/A,#N/A,TRUE,"토적및재료집계";#N/A,#N/A,TRUE,"단위량"}</definedName>
    <definedName name="호" localSheetId="5" hidden="1">{#N/A,#N/A,TRUE,"토적및재료집계";#N/A,#N/A,TRUE,"토적및재료집계";#N/A,#N/A,TRUE,"단위량"}</definedName>
    <definedName name="호" hidden="1">{#N/A,#N/A,TRUE,"토적및재료집계";#N/A,#N/A,TRUE,"토적및재료집계";#N/A,#N/A,TRUE,"단위량"}</definedName>
    <definedName name="호랑이">#REF!</definedName>
    <definedName name="호박돌">#REF!</definedName>
    <definedName name="호지니">[328]!Macro12</definedName>
    <definedName name="호표" localSheetId="6">#REF!</definedName>
    <definedName name="호표" localSheetId="5">#REF!</definedName>
    <definedName name="호표">#REF!</definedName>
    <definedName name="혼합토사관창">8755</definedName>
    <definedName name="홀" localSheetId="6">#REF!</definedName>
    <definedName name="홀" localSheetId="5">#REF!</definedName>
    <definedName name="홀">#REF!</definedName>
    <definedName name="홈통받이수량" localSheetId="6">#REF!</definedName>
    <definedName name="홈통받이수량" localSheetId="5">#REF!</definedName>
    <definedName name="홈통받이수량">#REF!</definedName>
    <definedName name="홍" localSheetId="6">'[32]#REF'!#REF!</definedName>
    <definedName name="홍" localSheetId="5">'[32]#REF'!#REF!</definedName>
    <definedName name="홍">'[32]#REF'!#REF!</definedName>
    <definedName name="홍길동" localSheetId="6">'[48] 설계내역서(전기).xlsx'!홍길동</definedName>
    <definedName name="홍길동" localSheetId="5">'[48] 설계내역서(전기).xlsx'!홍길동</definedName>
    <definedName name="홍길동">'[49] 설계내역서(전기).xlsx'!홍길동</definedName>
    <definedName name="홍단풍" localSheetId="6">#REF!</definedName>
    <definedName name="홍단풍" localSheetId="5">#REF!</definedName>
    <definedName name="홍단풍">#REF!</definedName>
    <definedName name="홍단풍H3.5xR12" localSheetId="6">#REF!</definedName>
    <definedName name="홍단풍H3.5xR12" localSheetId="5">#REF!</definedName>
    <definedName name="홍단풍H3.5xR12">#REF!</definedName>
    <definedName name="화" localSheetId="6">#REF!</definedName>
    <definedName name="화" localSheetId="5">#REF!</definedName>
    <definedName name="화">#REF!</definedName>
    <definedName name="화공">#REF!</definedName>
    <definedName name="화공001">#REF!</definedName>
    <definedName name="화공002">#REF!</definedName>
    <definedName name="화공011">#REF!</definedName>
    <definedName name="화공012">#REF!</definedName>
    <definedName name="화공982">#REF!</definedName>
    <definedName name="화공991">#REF!</definedName>
    <definedName name="화공992">#REF!</definedName>
    <definedName name="화신1호">#REF!</definedName>
    <definedName name="화신2호">#REF!</definedName>
    <definedName name="화신기존1">#REF!</definedName>
    <definedName name="화신기존2">#REF!</definedName>
    <definedName name="화약취급공">#REF!</definedName>
    <definedName name="화약취급공001">#REF!</definedName>
    <definedName name="화약취급공002">#REF!</definedName>
    <definedName name="화약취급공011">#REF!</definedName>
    <definedName name="화약취급공012">#REF!</definedName>
    <definedName name="화약취급공982">#REF!</definedName>
    <definedName name="화약취급공991">#REF!</definedName>
    <definedName name="화약취급공992">#REF!</definedName>
    <definedName name="확약서1">[329]낙찰표!#REF!</definedName>
    <definedName name="확폭수량" localSheetId="6">#REF!</definedName>
    <definedName name="확폭수량" localSheetId="5">#REF!</definedName>
    <definedName name="확폭수량">#REF!</definedName>
    <definedName name="확폭수량집계" localSheetId="6">#REF!</definedName>
    <definedName name="확폭수량집계" localSheetId="5">#REF!</definedName>
    <definedName name="확폭수량집계">#REF!</definedName>
    <definedName name="환율">'[177]기계경비(시간당)'!$D$21</definedName>
    <definedName name="환율1">'[182]국내조달(통합-1)'!$H$1</definedName>
    <definedName name="환율2">'[253]국내조달(통합-1)'!$H$1</definedName>
    <definedName name="활석공">'[189]설계(안)'!$P$647</definedName>
    <definedName name="활석공011" localSheetId="6">#REF!</definedName>
    <definedName name="활석공011" localSheetId="5">#REF!</definedName>
    <definedName name="활석공011">#REF!</definedName>
    <definedName name="활하중" localSheetId="6">#REF!</definedName>
    <definedName name="활하중" localSheetId="5">#REF!</definedName>
    <definedName name="활하중">#REF!</definedName>
    <definedName name="활하중1" localSheetId="6">#REF!</definedName>
    <definedName name="활하중1" localSheetId="5">#REF!</definedName>
    <definedName name="활하중1">#REF!</definedName>
    <definedName name="활하중2">#REF!</definedName>
    <definedName name="활하중계수">#REF!</definedName>
    <definedName name="황">#N/A</definedName>
    <definedName name="회사명">#REF!</definedName>
    <definedName name="회시1호" localSheetId="6">#REF!</definedName>
    <definedName name="회시1호" localSheetId="5">#REF!</definedName>
    <definedName name="회시1호">#REF!</definedName>
    <definedName name="회시2호" localSheetId="6">#REF!</definedName>
    <definedName name="회시2호" localSheetId="5">#REF!</definedName>
    <definedName name="회시2호">#REF!</definedName>
    <definedName name="회양목H0.3">#REF!</definedName>
    <definedName name="횡단">#REF!</definedName>
    <definedName name="후렉시블" localSheetId="6" hidden="1">{"'자리배치도'!$AG$1:$CI$28"}</definedName>
    <definedName name="후렉시블" localSheetId="5" hidden="1">{"'자리배치도'!$AG$1:$CI$28"}</definedName>
    <definedName name="후렉시블" hidden="1">{"'자리배치도'!$AG$1:$CI$28"}</definedName>
    <definedName name="후박나무H4.0">#REF!</definedName>
    <definedName name="후피향나무H1.8">#REF!</definedName>
    <definedName name="휘발류">#REF!</definedName>
    <definedName name="휘발유">#REF!</definedName>
    <definedName name="흄120">#REF!</definedName>
    <definedName name="흄관400">#REF!</definedName>
    <definedName name="흄관600">#REF!</definedName>
    <definedName name="흄관800">#REF!</definedName>
    <definedName name="흙깍기부집수정" localSheetId="6">BlankMacro1</definedName>
    <definedName name="흙깍기부집수정" localSheetId="5">BlankMacro1</definedName>
    <definedName name="흙깍기부집수정">BlankMacro1</definedName>
    <definedName name="흙깍기부집수정설치현황" localSheetId="6">BlankMacro1</definedName>
    <definedName name="흙깍기부집수정설치현황" localSheetId="5">BlankMacro1</definedName>
    <definedName name="흙깍기부집수정설치현황">BlankMacro1</definedName>
    <definedName name="흙빼기노무">[142]G.R300경비!$F$125</definedName>
    <definedName name="희선" localSheetId="6">#REF!,#REF!,#REF!,#REF!,#REF!,#REF!,#REF!,#REF!,#REF!,#REF!,#REF!,#REF!,#REF!,#REF!,#REF!,#REF!,#REF!,#REF!,#REF!</definedName>
    <definedName name="희선" localSheetId="5">#REF!,#REF!,#REF!,#REF!,#REF!,#REF!,#REF!,#REF!,#REF!,#REF!,#REF!,#REF!,#REF!,#REF!,#REF!,#REF!,#REF!,#REF!,#REF!</definedName>
    <definedName name="희선">#REF!,#REF!,#REF!,#REF!,#REF!,#REF!,#REF!,#REF!,#REF!,#REF!,#REF!,#REF!,#REF!,#REF!,#REF!,#REF!,#REF!,#REF!,#REF!</definedName>
    <definedName name="ㅏ" localSheetId="6">'구매물품(HW)'!ㅏ</definedName>
    <definedName name="ㅏ" localSheetId="5">하드웨어산출!ㅏ</definedName>
    <definedName name="ㅏ">ㅏ</definedName>
    <definedName name="ㅏ1150" localSheetId="6">#REF!</definedName>
    <definedName name="ㅏ1150" localSheetId="5">#REF!</definedName>
    <definedName name="ㅏ1150">#REF!</definedName>
    <definedName name="ㅏ255" localSheetId="6">#REF!</definedName>
    <definedName name="ㅏ255" localSheetId="5">#REF!</definedName>
    <definedName name="ㅏ255">#REF!</definedName>
    <definedName name="ㅏ271" localSheetId="6">#REF!</definedName>
    <definedName name="ㅏ271" localSheetId="5">#REF!</definedName>
    <definedName name="ㅏ271">#REF!</definedName>
    <definedName name="ㅏ576" localSheetId="6">'[330]1.수인터널'!#REF!</definedName>
    <definedName name="ㅏ576" localSheetId="5">'[330]1.수인터널'!#REF!</definedName>
    <definedName name="ㅏ576">'[330]1.수인터널'!#REF!</definedName>
    <definedName name="ㅏ89" localSheetId="6">#REF!</definedName>
    <definedName name="ㅏ89" localSheetId="5">#REF!</definedName>
    <definedName name="ㅏ89">#REF!</definedName>
    <definedName name="ㅏ닫" localSheetId="6">'[48] 설계내역서(전기).xlsx'!ㅏ닫</definedName>
    <definedName name="ㅏ닫" localSheetId="5">'[48] 설계내역서(전기).xlsx'!ㅏ닫</definedName>
    <definedName name="ㅏ닫">'[49] 설계내역서(전기).xlsx'!ㅏ닫</definedName>
    <definedName name="ㅏㅎ">[331]J直材4!$F$5:$G$5</definedName>
    <definedName name="ㅏㅎㄹ" localSheetId="6" hidden="1">#REF!</definedName>
    <definedName name="ㅏㅎㄹ" localSheetId="5" hidden="1">#REF!</definedName>
    <definedName name="ㅏㅎㄹ" hidden="1">#REF!</definedName>
    <definedName name="ㅏㅏㅇ라너" localSheetId="6">#REF!</definedName>
    <definedName name="ㅏㅏㅇ라너" localSheetId="5">#REF!</definedName>
    <definedName name="ㅏㅏㅇ라너">#REF!</definedName>
    <definedName name="ㅏㅏㅏ" localSheetId="6" hidden="1">{#N/A,#N/A,TRUE,"토적및재료집계";#N/A,#N/A,TRUE,"토적및재료집계";#N/A,#N/A,TRUE,"단위량"}</definedName>
    <definedName name="ㅏㅏㅏ" localSheetId="5" hidden="1">{#N/A,#N/A,TRUE,"토적및재료집계";#N/A,#N/A,TRUE,"토적및재료집계";#N/A,#N/A,TRUE,"단위량"}</definedName>
    <definedName name="ㅏㅏㅏ" hidden="1">{#N/A,#N/A,TRUE,"토적및재료집계";#N/A,#N/A,TRUE,"토적및재료집계";#N/A,#N/A,TRUE,"단위량"}</definedName>
    <definedName name="ㅏㅣㅗㄹ">#REF!</definedName>
    <definedName name="ㅐ520">#REF!</definedName>
    <definedName name="ㅐㅐㅐ">'[124]ABUT수량-A1'!$T$25</definedName>
    <definedName name="ㅐㅗㅅ" localSheetId="6">#REF!</definedName>
    <definedName name="ㅐㅗㅅ" localSheetId="5">#REF!</definedName>
    <definedName name="ㅐㅗㅅ">#REF!</definedName>
    <definedName name="ㅑㅐ" localSheetId="6" hidden="1">#REF!</definedName>
    <definedName name="ㅑㅐ" localSheetId="5" hidden="1">#REF!</definedName>
    <definedName name="ㅑㅐ" hidden="1">#REF!</definedName>
    <definedName name="ㅑㅐ댇" localSheetId="6">#REF!</definedName>
    <definedName name="ㅑㅐ댇" localSheetId="5">#REF!</definedName>
    <definedName name="ㅑㅐ댇">#REF!</definedName>
    <definedName name="ㅑㅐㅏㅓ" localSheetId="6">'[235]N賃率-職'!#REF!</definedName>
    <definedName name="ㅑㅐㅏㅓ" localSheetId="5">'[235]N賃率-職'!#REF!</definedName>
    <definedName name="ㅑㅐㅏㅓ">'[235]N賃率-職'!#REF!</definedName>
    <definedName name="ㅑㅑ" localSheetId="6">[89]원형1호맨홀토공수량!#REF!</definedName>
    <definedName name="ㅑㅑ" localSheetId="5">[89]원형1호맨홀토공수량!#REF!</definedName>
    <definedName name="ㅑㅑ">[90]원형1호맨홀토공수량!#REF!</definedName>
    <definedName name="ㅑㅑㅑㅑㅑ" localSheetId="6">#REF!</definedName>
    <definedName name="ㅑㅑㅑㅑㅑ" localSheetId="5">#REF!</definedName>
    <definedName name="ㅑㅑㅑㅑㅑ">#REF!</definedName>
    <definedName name="ㅑㅕㅑ" localSheetId="6" hidden="1">{#N/A,#N/A,FALSE,"전력간선"}</definedName>
    <definedName name="ㅑㅕㅑ" localSheetId="5" hidden="1">{#N/A,#N/A,FALSE,"전력간선"}</definedName>
    <definedName name="ㅑㅕㅑ" hidden="1">{#N/A,#N/A,FALSE,"전력간선"}</definedName>
    <definedName name="ㅑㅕㅛ">'[235]N賃率-職'!#REF!</definedName>
    <definedName name="ㅓ" localSheetId="6">#REF!</definedName>
    <definedName name="ㅓ" localSheetId="5">#REF!</definedName>
    <definedName name="ㅓ">#REF!</definedName>
    <definedName name="ㅓㅏㅏㅣ" localSheetId="6">BLCH</definedName>
    <definedName name="ㅓㅏㅏㅣ" localSheetId="5">BLCH</definedName>
    <definedName name="ㅓㅏㅏㅣ">BLCH</definedName>
    <definedName name="ㅓㅓㅓ" localSheetId="6" hidden="1">{#N/A,#N/A,FALSE,"전력간선"}</definedName>
    <definedName name="ㅓㅓㅓ" localSheetId="5" hidden="1">{#N/A,#N/A,FALSE,"전력간선"}</definedName>
    <definedName name="ㅓㅓㅓ" hidden="1">{#N/A,#N/A,FALSE,"전력간선"}</definedName>
    <definedName name="ㅔ">[16]대로근거!#REF!</definedName>
    <definedName name="ㅕ" localSheetId="6">'구매물품(HW)'!ㅕ</definedName>
    <definedName name="ㅕ" localSheetId="5">하드웨어산출!ㅕ</definedName>
    <definedName name="ㅕ">ㅕ</definedName>
    <definedName name="ㅕ50" localSheetId="6">#REF!</definedName>
    <definedName name="ㅕ50" localSheetId="5">#REF!</definedName>
    <definedName name="ㅕ50">#REF!</definedName>
    <definedName name="ㅕㅕ" localSheetId="6" hidden="1">#REF!</definedName>
    <definedName name="ㅕㅕ" localSheetId="5" hidden="1">#REF!</definedName>
    <definedName name="ㅕㅕ" hidden="1">#REF!</definedName>
    <definedName name="ㅗ" localSheetId="6" hidden="1">{#N/A,#N/A,TRUE,"토적및재료집계";#N/A,#N/A,TRUE,"토적및재료집계";#N/A,#N/A,TRUE,"단위량"}</definedName>
    <definedName name="ㅗ" localSheetId="5" hidden="1">{#N/A,#N/A,TRUE,"토적및재료집계";#N/A,#N/A,TRUE,"토적및재료집계";#N/A,#N/A,TRUE,"단위량"}</definedName>
    <definedName name="ㅗ" hidden="1">{#N/A,#N/A,TRUE,"토적및재료집계";#N/A,#N/A,TRUE,"토적및재료집계";#N/A,#N/A,TRUE,"단위량"}</definedName>
    <definedName name="ㅗ1019">#REF!</definedName>
    <definedName name="ㅗ7254" localSheetId="6">#REF!</definedName>
    <definedName name="ㅗ7254" localSheetId="5">#REF!</definedName>
    <definedName name="ㅗ7254">#REF!</definedName>
    <definedName name="ㅗㄹ" localSheetId="6">#REF!</definedName>
    <definedName name="ㅗㄹ" localSheetId="5">#REF!</definedName>
    <definedName name="ㅗㄹ">#REF!</definedName>
    <definedName name="ㅗㅅ20">#REF!</definedName>
    <definedName name="ㅗㅅㄱ" localSheetId="6" hidden="1">{#N/A,#N/A,TRUE,"토적및재료집계";#N/A,#N/A,TRUE,"토적및재료집계";#N/A,#N/A,TRUE,"단위량"}</definedName>
    <definedName name="ㅗㅅㄱ" localSheetId="5" hidden="1">{#N/A,#N/A,TRUE,"토적및재료집계";#N/A,#N/A,TRUE,"토적및재료집계";#N/A,#N/A,TRUE,"단위량"}</definedName>
    <definedName name="ㅗㅅㄱ" hidden="1">{#N/A,#N/A,TRUE,"토적및재료집계";#N/A,#N/A,TRUE,"토적및재료집계";#N/A,#N/A,TRUE,"단위량"}</definedName>
    <definedName name="ㅗ오">#REF!</definedName>
    <definedName name="ㅗㅌㅇㅌ">#REF!</definedName>
    <definedName name="ㅗㅎㅅ" localSheetId="6" hidden="1">{"'공사부문'!$A$6:$A$32"}</definedName>
    <definedName name="ㅗㅎㅅ" localSheetId="5" hidden="1">{"'공사부문'!$A$6:$A$32"}</definedName>
    <definedName name="ㅗㅎㅅ" hidden="1">{"'공사부문'!$A$6:$A$32"}</definedName>
    <definedName name="ㅗㅓㅏ" localSheetId="6">#REF!</definedName>
    <definedName name="ㅗㅓㅏ" localSheetId="5">#REF!</definedName>
    <definedName name="ㅗㅓㅏ">#REF!</definedName>
    <definedName name="ㅗㅗㅗ" localSheetId="6" hidden="1">{#N/A,#N/A,TRUE,"토적및재료집계";#N/A,#N/A,TRUE,"토적및재료집계";#N/A,#N/A,TRUE,"단위량"}</definedName>
    <definedName name="ㅗㅗㅗ" localSheetId="5" hidden="1">{#N/A,#N/A,TRUE,"토적및재료집계";#N/A,#N/A,TRUE,"토적및재료집계";#N/A,#N/A,TRUE,"단위량"}</definedName>
    <definedName name="ㅗㅗㅗ" hidden="1">{#N/A,#N/A,TRUE,"토적및재료집계";#N/A,#N/A,TRUE,"토적및재료집계";#N/A,#N/A,TRUE,"단위량"}</definedName>
    <definedName name="ㅘ" hidden="1">#REF!</definedName>
    <definedName name="ㅙㅣ" hidden="1">#REF!</definedName>
    <definedName name="ㅛ" localSheetId="6" hidden="1">{#N/A,#N/A,TRUE,"토적및재료집계";#N/A,#N/A,TRUE,"토적및재료집계";#N/A,#N/A,TRUE,"단위량"}</definedName>
    <definedName name="ㅛ" localSheetId="5" hidden="1">{#N/A,#N/A,TRUE,"토적및재료집계";#N/A,#N/A,TRUE,"토적및재료집계";#N/A,#N/A,TRUE,"단위량"}</definedName>
    <definedName name="ㅛ" hidden="1">{#N/A,#N/A,TRUE,"토적및재료집계";#N/A,#N/A,TRUE,"토적및재료집계";#N/A,#N/A,TRUE,"단위량"}</definedName>
    <definedName name="ㅛㅕㅑ" hidden="1">'[332]N賃率-職'!$I$5:$I$30</definedName>
    <definedName name="ㅛㅛㅛㅛ" localSheetId="6">#REF!</definedName>
    <definedName name="ㅛㅛㅛㅛ" localSheetId="5">#REF!</definedName>
    <definedName name="ㅛㅛㅛㅛ">#REF!</definedName>
    <definedName name="ㅜ" localSheetId="6">#REF!</definedName>
    <definedName name="ㅜ" localSheetId="5">#REF!</definedName>
    <definedName name="ㅜ">#REF!</definedName>
    <definedName name="ㅜㅜㅜㅜㅜ" localSheetId="6">BLCH</definedName>
    <definedName name="ㅜㅜㅜㅜㅜ" localSheetId="5">BLCH</definedName>
    <definedName name="ㅜㅜㅜㅜㅜ">BLCH</definedName>
    <definedName name="ㅠ359" localSheetId="6">#REF!</definedName>
    <definedName name="ㅠ359" localSheetId="5">#REF!</definedName>
    <definedName name="ㅠ359">#REF!</definedName>
    <definedName name="ㅠ뮤ㅐ" localSheetId="6" hidden="1">#REF!</definedName>
    <definedName name="ㅠ뮤ㅐ" localSheetId="5" hidden="1">#REF!</definedName>
    <definedName name="ㅠ뮤ㅐ" hidden="1">#REF!</definedName>
    <definedName name="ㅡ873" localSheetId="6">#REF!</definedName>
    <definedName name="ㅡ873" localSheetId="5">#REF!</definedName>
    <definedName name="ㅡ873">#REF!</definedName>
    <definedName name="ㅡㅁㅊ개14">[315]!Macro13</definedName>
    <definedName name="ㅡㅡ" localSheetId="6">#REF!</definedName>
    <definedName name="ㅡㅡ" localSheetId="5">#REF!</definedName>
    <definedName name="ㅡㅡ">#REF!</definedName>
    <definedName name="ㅡㅡㅡ" localSheetId="6">'[6]제-노임'!#REF!</definedName>
    <definedName name="ㅡㅡㅡ" localSheetId="5">'[6]제-노임'!#REF!</definedName>
    <definedName name="ㅡㅡㅡ">'[6]제-노임'!#REF!</definedName>
    <definedName name="ㅣ" localSheetId="6">#REF!</definedName>
    <definedName name="ㅣ" localSheetId="5">#REF!</definedName>
    <definedName name="ㅣ">#REF!</definedName>
    <definedName name="ㅣ15" localSheetId="6">#REF!</definedName>
    <definedName name="ㅣ15" localSheetId="5">#REF!</definedName>
    <definedName name="ㅣ15">#REF!</definedName>
    <definedName name="ㅣ275" localSheetId="6">#REF!</definedName>
    <definedName name="ㅣ275" localSheetId="5">#REF!</definedName>
    <definedName name="ㅣ275">#REF!</definedName>
    <definedName name="ㅣ650" localSheetId="6">[333]내역서!#REF!</definedName>
    <definedName name="ㅣ650" localSheetId="5">[333]내역서!#REF!</definedName>
    <definedName name="ㅣ650">[333]내역서!#REF!</definedName>
    <definedName name="ㅣ81" localSheetId="6">#REF!</definedName>
    <definedName name="ㅣ81" localSheetId="5">#REF!</definedName>
    <definedName name="ㅣ81">#REF!</definedName>
    <definedName name="ㅣ아ㅣ앟" localSheetId="6">#REF!</definedName>
    <definedName name="ㅣ아ㅣ앟" localSheetId="5">#REF!</definedName>
    <definedName name="ㅣ아ㅣ앟">#REF!</definedName>
    <definedName name="ㅣㅣ">[148]!Macro10</definedName>
    <definedName name="ㅣㅣㅣ" localSheetId="6" hidden="1">[179]조명시설!#REF!</definedName>
    <definedName name="ㅣㅣㅣ" localSheetId="5" hidden="1">[179]조명시설!#REF!</definedName>
    <definedName name="ㅣㅣㅣ" hidden="1">[179]조명시설!#REF!</definedName>
    <definedName name="ㅣㅣㅣㅣ" localSheetId="6" hidden="1">[179]조명시설!#REF!</definedName>
    <definedName name="ㅣㅣㅣㅣ" localSheetId="5" hidden="1">[179]조명시설!#REF!</definedName>
    <definedName name="ㅣㅣㅣㅣ" hidden="1">[179]조명시설!#REF!</definedName>
    <definedName name="ㅣㅣㅣㅣㅣ" localSheetId="6">#REF!</definedName>
    <definedName name="ㅣㅣㅣㅣㅣ" localSheetId="5">#REF!</definedName>
    <definedName name="ㅣㅣㅣㅣㅣ">#REF!</definedName>
    <definedName name="ㅣㅣㅣㅣㅣㅣ" localSheetId="6" hidden="1">[179]조명시설!#REF!</definedName>
    <definedName name="ㅣㅣㅣㅣㅣㅣ" localSheetId="5" hidden="1">[179]조명시설!#REF!</definedName>
    <definedName name="ㅣㅣㅣㅣㅣㅣ" hidden="1">[179]조명시설!#REF!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59" l="1"/>
  <c r="C9" i="59"/>
  <c r="D9" i="59" s="1"/>
  <c r="N10" i="60"/>
  <c r="P10" i="60" s="1"/>
  <c r="Q10" i="60" s="1"/>
  <c r="M10" i="60"/>
  <c r="K10" i="60"/>
  <c r="I10" i="60"/>
  <c r="O10" i="60" l="1"/>
  <c r="N15" i="60" l="1"/>
  <c r="O15" i="60" s="1"/>
  <c r="M15" i="60"/>
  <c r="K15" i="60"/>
  <c r="I15" i="60"/>
  <c r="N16" i="60"/>
  <c r="P16" i="60" s="1"/>
  <c r="Q16" i="60" s="1"/>
  <c r="M16" i="60"/>
  <c r="K16" i="60"/>
  <c r="I16" i="60"/>
  <c r="N14" i="60"/>
  <c r="O14" i="60" s="1"/>
  <c r="M14" i="60"/>
  <c r="K14" i="60"/>
  <c r="I14" i="60"/>
  <c r="G57" i="56"/>
  <c r="G56" i="56"/>
  <c r="G55" i="56"/>
  <c r="G54" i="56"/>
  <c r="G53" i="56"/>
  <c r="G52" i="56"/>
  <c r="G51" i="56"/>
  <c r="G50" i="56"/>
  <c r="G49" i="56"/>
  <c r="G48" i="56"/>
  <c r="G47" i="56"/>
  <c r="G46" i="56"/>
  <c r="P15" i="60" l="1"/>
  <c r="Q15" i="60" s="1"/>
  <c r="O16" i="60"/>
  <c r="P14" i="60"/>
  <c r="Q14" i="60" s="1"/>
  <c r="G42" i="56"/>
  <c r="G41" i="56"/>
  <c r="G40" i="56"/>
  <c r="G39" i="56"/>
  <c r="G38" i="56"/>
  <c r="N20" i="60" l="1"/>
  <c r="O20" i="60" s="1"/>
  <c r="M20" i="60"/>
  <c r="K20" i="60"/>
  <c r="I20" i="60"/>
  <c r="P20" i="60" l="1"/>
  <c r="Q20" i="60" s="1"/>
  <c r="K25" i="60" l="1"/>
  <c r="G45" i="56" l="1"/>
  <c r="G44" i="56"/>
  <c r="G43" i="56"/>
  <c r="G29" i="57"/>
  <c r="E29" i="57"/>
  <c r="I7" i="60" l="1"/>
  <c r="K7" i="60"/>
  <c r="M7" i="60"/>
  <c r="N7" i="60"/>
  <c r="O7" i="60" s="1"/>
  <c r="I13" i="60"/>
  <c r="K13" i="60"/>
  <c r="M13" i="60"/>
  <c r="N13" i="60"/>
  <c r="O13" i="60" s="1"/>
  <c r="N42" i="60"/>
  <c r="P42" i="60" s="1"/>
  <c r="Q42" i="60" s="1"/>
  <c r="M42" i="60"/>
  <c r="I42" i="60"/>
  <c r="N41" i="60"/>
  <c r="O41" i="60" s="1"/>
  <c r="M41" i="60"/>
  <c r="I41" i="60"/>
  <c r="N40" i="60"/>
  <c r="P40" i="60" s="1"/>
  <c r="Q40" i="60" s="1"/>
  <c r="K40" i="60"/>
  <c r="I40" i="60"/>
  <c r="N39" i="60"/>
  <c r="O39" i="60" s="1"/>
  <c r="M39" i="60"/>
  <c r="I39" i="60"/>
  <c r="N38" i="60"/>
  <c r="O38" i="60" s="1"/>
  <c r="M38" i="60"/>
  <c r="I38" i="60"/>
  <c r="N37" i="60"/>
  <c r="P37" i="60" s="1"/>
  <c r="Q37" i="60" s="1"/>
  <c r="M37" i="60"/>
  <c r="I37" i="60"/>
  <c r="N36" i="60"/>
  <c r="O36" i="60" s="1"/>
  <c r="K36" i="60"/>
  <c r="I36" i="60"/>
  <c r="N35" i="60"/>
  <c r="P35" i="60" s="1"/>
  <c r="Q35" i="60" s="1"/>
  <c r="K35" i="60"/>
  <c r="I35" i="60"/>
  <c r="N34" i="60"/>
  <c r="P34" i="60" s="1"/>
  <c r="Q34" i="60" s="1"/>
  <c r="M34" i="60"/>
  <c r="I34" i="60"/>
  <c r="N33" i="60"/>
  <c r="P33" i="60" s="1"/>
  <c r="Q33" i="60" s="1"/>
  <c r="M33" i="60"/>
  <c r="I33" i="60"/>
  <c r="N32" i="60"/>
  <c r="O32" i="60" s="1"/>
  <c r="M32" i="60"/>
  <c r="I32" i="60"/>
  <c r="N31" i="60"/>
  <c r="P31" i="60" s="1"/>
  <c r="Q31" i="60" s="1"/>
  <c r="K31" i="60"/>
  <c r="I31" i="60"/>
  <c r="N30" i="60"/>
  <c r="P30" i="60" s="1"/>
  <c r="Q30" i="60" s="1"/>
  <c r="M30" i="60"/>
  <c r="I30" i="60"/>
  <c r="N29" i="60"/>
  <c r="P29" i="60" s="1"/>
  <c r="Q29" i="60" s="1"/>
  <c r="M29" i="60"/>
  <c r="K29" i="60"/>
  <c r="I29" i="60"/>
  <c r="N28" i="60"/>
  <c r="P28" i="60" s="1"/>
  <c r="Q28" i="60" s="1"/>
  <c r="M28" i="60"/>
  <c r="I28" i="60"/>
  <c r="N27" i="60"/>
  <c r="P27" i="60" s="1"/>
  <c r="Q27" i="60" s="1"/>
  <c r="M27" i="60"/>
  <c r="K27" i="60"/>
  <c r="I27" i="60"/>
  <c r="N26" i="60"/>
  <c r="P26" i="60" s="1"/>
  <c r="Q26" i="60" s="1"/>
  <c r="M26" i="60"/>
  <c r="I26" i="60"/>
  <c r="N25" i="60"/>
  <c r="P25" i="60" s="1"/>
  <c r="Q25" i="60" s="1"/>
  <c r="M25" i="60"/>
  <c r="I25" i="60"/>
  <c r="N24" i="60"/>
  <c r="P24" i="60" s="1"/>
  <c r="Q24" i="60" s="1"/>
  <c r="K24" i="60"/>
  <c r="I24" i="60"/>
  <c r="N23" i="60"/>
  <c r="P23" i="60" s="1"/>
  <c r="Q23" i="60" s="1"/>
  <c r="M23" i="60"/>
  <c r="I23" i="60"/>
  <c r="N22" i="60"/>
  <c r="P22" i="60" s="1"/>
  <c r="Q22" i="60" s="1"/>
  <c r="M22" i="60"/>
  <c r="I22" i="60"/>
  <c r="N21" i="60"/>
  <c r="P21" i="60" s="1"/>
  <c r="Q21" i="60" s="1"/>
  <c r="M21" i="60"/>
  <c r="I21" i="60"/>
  <c r="N19" i="60"/>
  <c r="P19" i="60" s="1"/>
  <c r="Q19" i="60" s="1"/>
  <c r="M19" i="60"/>
  <c r="K19" i="60"/>
  <c r="I19" i="60"/>
  <c r="N17" i="60"/>
  <c r="O17" i="60" s="1"/>
  <c r="M17" i="60"/>
  <c r="K17" i="60"/>
  <c r="I17" i="60"/>
  <c r="C14" i="59"/>
  <c r="D14" i="59" s="1"/>
  <c r="C10" i="59"/>
  <c r="D10" i="59" s="1"/>
  <c r="C13" i="59"/>
  <c r="D13" i="59" s="1"/>
  <c r="C12" i="59"/>
  <c r="D12" i="59" s="1"/>
  <c r="C11" i="59"/>
  <c r="C15" i="59" s="1"/>
  <c r="D15" i="59" s="1"/>
  <c r="I6" i="60" l="1"/>
  <c r="P7" i="60"/>
  <c r="Q7" i="60" s="1"/>
  <c r="P13" i="60"/>
  <c r="Q13" i="60" s="1"/>
  <c r="D5" i="41"/>
  <c r="H5" i="41" s="1"/>
  <c r="O35" i="60"/>
  <c r="O31" i="60"/>
  <c r="P41" i="60"/>
  <c r="Q41" i="60" s="1"/>
  <c r="M40" i="60"/>
  <c r="M24" i="60"/>
  <c r="K21" i="60"/>
  <c r="O37" i="60"/>
  <c r="O33" i="60"/>
  <c r="M36" i="60"/>
  <c r="K28" i="60"/>
  <c r="K41" i="60"/>
  <c r="P39" i="60"/>
  <c r="Q39" i="60" s="1"/>
  <c r="K42" i="60"/>
  <c r="O29" i="60"/>
  <c r="K32" i="60"/>
  <c r="P17" i="60"/>
  <c r="Q17" i="60" s="1"/>
  <c r="P38" i="60"/>
  <c r="Q38" i="60" s="1"/>
  <c r="K23" i="60"/>
  <c r="O28" i="60"/>
  <c r="P32" i="60"/>
  <c r="Q32" i="60" s="1"/>
  <c r="P36" i="60"/>
  <c r="Q36" i="60" s="1"/>
  <c r="O40" i="60"/>
  <c r="O25" i="60"/>
  <c r="O19" i="60"/>
  <c r="O24" i="60"/>
  <c r="K30" i="60"/>
  <c r="K34" i="60"/>
  <c r="O21" i="60"/>
  <c r="M35" i="60"/>
  <c r="K22" i="60"/>
  <c r="K26" i="60"/>
  <c r="O27" i="60"/>
  <c r="K39" i="60"/>
  <c r="O23" i="60"/>
  <c r="K33" i="60"/>
  <c r="K37" i="60"/>
  <c r="O30" i="60"/>
  <c r="O34" i="60"/>
  <c r="M31" i="60"/>
  <c r="K38" i="60"/>
  <c r="O42" i="60"/>
  <c r="O22" i="60"/>
  <c r="O26" i="60"/>
  <c r="D11" i="59"/>
  <c r="K6" i="60" l="1"/>
  <c r="M6" i="60"/>
  <c r="Q6" i="60"/>
  <c r="O6" i="60"/>
  <c r="J26" i="48"/>
  <c r="G58" i="56" l="1"/>
  <c r="G59" i="56"/>
  <c r="I29" i="57" l="1"/>
  <c r="H29" i="57"/>
  <c r="F29" i="57"/>
  <c r="K25" i="57"/>
  <c r="J7" i="57" s="1"/>
  <c r="K24" i="57"/>
  <c r="I7" i="57" s="1"/>
  <c r="K23" i="57"/>
  <c r="H7" i="57" s="1"/>
  <c r="K22" i="57"/>
  <c r="G7" i="57" s="1"/>
  <c r="K10" i="57"/>
  <c r="D4" i="41" s="1"/>
  <c r="G2092" i="56"/>
  <c r="G2091" i="56"/>
  <c r="G2090" i="56"/>
  <c r="G2089" i="56"/>
  <c r="G2088" i="56"/>
  <c r="G2087" i="56"/>
  <c r="G2086" i="56"/>
  <c r="G2085" i="56"/>
  <c r="G2084" i="56"/>
  <c r="G2083" i="56"/>
  <c r="G2082" i="56"/>
  <c r="G2081" i="56"/>
  <c r="G2080" i="56"/>
  <c r="G2079" i="56"/>
  <c r="G2078" i="56"/>
  <c r="G2077" i="56"/>
  <c r="G2076" i="56"/>
  <c r="G2075" i="56"/>
  <c r="G2074" i="56"/>
  <c r="G2073" i="56"/>
  <c r="G2072" i="56"/>
  <c r="G2071" i="56"/>
  <c r="G2070" i="56"/>
  <c r="G2069" i="56"/>
  <c r="G2068" i="56"/>
  <c r="G2067" i="56"/>
  <c r="G2066" i="56"/>
  <c r="G2065" i="56"/>
  <c r="G2064" i="56"/>
  <c r="G2063" i="56"/>
  <c r="G2062" i="56"/>
  <c r="G2061" i="56"/>
  <c r="G2060" i="56"/>
  <c r="G2059" i="56"/>
  <c r="G2058" i="56"/>
  <c r="G2057" i="56"/>
  <c r="G2056" i="56"/>
  <c r="G2055" i="56"/>
  <c r="G2054" i="56"/>
  <c r="G2053" i="56"/>
  <c r="G2052" i="56"/>
  <c r="G2051" i="56"/>
  <c r="G2050" i="56"/>
  <c r="G2049" i="56"/>
  <c r="G2048" i="56"/>
  <c r="G2047" i="56"/>
  <c r="G2046" i="56"/>
  <c r="G2045" i="56"/>
  <c r="G2044" i="56"/>
  <c r="G2043" i="56"/>
  <c r="G2042" i="56"/>
  <c r="G2041" i="56"/>
  <c r="G2040" i="56"/>
  <c r="G2039" i="56"/>
  <c r="G2038" i="56"/>
  <c r="G2037" i="56"/>
  <c r="G2036" i="56"/>
  <c r="G2035" i="56"/>
  <c r="G2034" i="56"/>
  <c r="G2033" i="56"/>
  <c r="G2032" i="56"/>
  <c r="G2031" i="56"/>
  <c r="G2030" i="56"/>
  <c r="G2029" i="56"/>
  <c r="G2028" i="56"/>
  <c r="G2027" i="56"/>
  <c r="G2026" i="56"/>
  <c r="G2025" i="56"/>
  <c r="G2024" i="56"/>
  <c r="G2023" i="56"/>
  <c r="G2022" i="56"/>
  <c r="G2021" i="56"/>
  <c r="G2020" i="56"/>
  <c r="G2019" i="56"/>
  <c r="G2018" i="56"/>
  <c r="G2017" i="56"/>
  <c r="G2016" i="56"/>
  <c r="G2015" i="56"/>
  <c r="G2014" i="56"/>
  <c r="G2013" i="56"/>
  <c r="G2012" i="56"/>
  <c r="G2011" i="56"/>
  <c r="G2010" i="56"/>
  <c r="G2009" i="56"/>
  <c r="G2008" i="56"/>
  <c r="G2007" i="56"/>
  <c r="G2006" i="56"/>
  <c r="G2005" i="56"/>
  <c r="G2004" i="56"/>
  <c r="G2003" i="56"/>
  <c r="G2002" i="56"/>
  <c r="G2001" i="56"/>
  <c r="G2000" i="56"/>
  <c r="G1999" i="56"/>
  <c r="G1998" i="56"/>
  <c r="G1997" i="56"/>
  <c r="G1996" i="56"/>
  <c r="G1995" i="56"/>
  <c r="G1994" i="56"/>
  <c r="G1993" i="56"/>
  <c r="G1992" i="56"/>
  <c r="G1991" i="56"/>
  <c r="G1990" i="56"/>
  <c r="G1989" i="56"/>
  <c r="G1988" i="56"/>
  <c r="G1987" i="56"/>
  <c r="G1986" i="56"/>
  <c r="G1985" i="56"/>
  <c r="G1984" i="56"/>
  <c r="G1983" i="56"/>
  <c r="G1982" i="56"/>
  <c r="G1981" i="56"/>
  <c r="G1980" i="56"/>
  <c r="G1979" i="56"/>
  <c r="G1978" i="56"/>
  <c r="G1977" i="56"/>
  <c r="G1976" i="56"/>
  <c r="G1975" i="56"/>
  <c r="G1974" i="56"/>
  <c r="G1973" i="56"/>
  <c r="G1972" i="56"/>
  <c r="G1971" i="56"/>
  <c r="G1970" i="56"/>
  <c r="G1969" i="56"/>
  <c r="G1968" i="56"/>
  <c r="G1967" i="56"/>
  <c r="G1966" i="56"/>
  <c r="G1965" i="56"/>
  <c r="G1964" i="56"/>
  <c r="G1963" i="56"/>
  <c r="G1962" i="56"/>
  <c r="G1961" i="56"/>
  <c r="G1960" i="56"/>
  <c r="G1959" i="56"/>
  <c r="G1958" i="56"/>
  <c r="G1957" i="56"/>
  <c r="G1956" i="56"/>
  <c r="G1955" i="56"/>
  <c r="G1954" i="56"/>
  <c r="G1953" i="56"/>
  <c r="G1952" i="56"/>
  <c r="G1951" i="56"/>
  <c r="G1950" i="56"/>
  <c r="G1949" i="56"/>
  <c r="G1948" i="56"/>
  <c r="G1947" i="56"/>
  <c r="G1946" i="56"/>
  <c r="G1945" i="56"/>
  <c r="G1944" i="56"/>
  <c r="G1943" i="56"/>
  <c r="G1942" i="56"/>
  <c r="G1941" i="56"/>
  <c r="G1940" i="56"/>
  <c r="G1939" i="56"/>
  <c r="G1938" i="56"/>
  <c r="G1937" i="56"/>
  <c r="G1936" i="56"/>
  <c r="G1935" i="56"/>
  <c r="G1934" i="56"/>
  <c r="G1933" i="56"/>
  <c r="G1932" i="56"/>
  <c r="G1931" i="56"/>
  <c r="G1930" i="56"/>
  <c r="G1929" i="56"/>
  <c r="G1928" i="56"/>
  <c r="G1927" i="56"/>
  <c r="G1926" i="56"/>
  <c r="G1925" i="56"/>
  <c r="G1924" i="56"/>
  <c r="G1923" i="56"/>
  <c r="G1922" i="56"/>
  <c r="G1921" i="56"/>
  <c r="G1920" i="56"/>
  <c r="G1919" i="56"/>
  <c r="G1918" i="56"/>
  <c r="G1917" i="56"/>
  <c r="G1916" i="56"/>
  <c r="G1915" i="56"/>
  <c r="G1914" i="56"/>
  <c r="G1913" i="56"/>
  <c r="G1912" i="56"/>
  <c r="G1911" i="56"/>
  <c r="G1910" i="56"/>
  <c r="G1909" i="56"/>
  <c r="G1908" i="56"/>
  <c r="G1907" i="56"/>
  <c r="G1906" i="56"/>
  <c r="G1905" i="56"/>
  <c r="G1904" i="56"/>
  <c r="G1903" i="56"/>
  <c r="G1902" i="56"/>
  <c r="G1901" i="56"/>
  <c r="G1900" i="56"/>
  <c r="G1899" i="56"/>
  <c r="G1898" i="56"/>
  <c r="G1897" i="56"/>
  <c r="G1896" i="56"/>
  <c r="G1895" i="56"/>
  <c r="G1894" i="56"/>
  <c r="G1893" i="56"/>
  <c r="G1892" i="56"/>
  <c r="G1891" i="56"/>
  <c r="G1890" i="56"/>
  <c r="G1889" i="56"/>
  <c r="G1888" i="56"/>
  <c r="G1887" i="56"/>
  <c r="G1886" i="56"/>
  <c r="G1885" i="56"/>
  <c r="G1884" i="56"/>
  <c r="G1883" i="56"/>
  <c r="G1882" i="56"/>
  <c r="G1881" i="56"/>
  <c r="G1880" i="56"/>
  <c r="G1879" i="56"/>
  <c r="G1878" i="56"/>
  <c r="G1877" i="56"/>
  <c r="G1876" i="56"/>
  <c r="G1875" i="56"/>
  <c r="G1874" i="56"/>
  <c r="G1873" i="56"/>
  <c r="G1872" i="56"/>
  <c r="G1871" i="56"/>
  <c r="G1870" i="56"/>
  <c r="G1869" i="56"/>
  <c r="G1868" i="56"/>
  <c r="G1867" i="56"/>
  <c r="G1866" i="56"/>
  <c r="G1865" i="56"/>
  <c r="G1864" i="56"/>
  <c r="G1863" i="56"/>
  <c r="G1862" i="56"/>
  <c r="G1861" i="56"/>
  <c r="G1860" i="56"/>
  <c r="G1859" i="56"/>
  <c r="G1858" i="56"/>
  <c r="G1857" i="56"/>
  <c r="G1856" i="56"/>
  <c r="G1855" i="56"/>
  <c r="G1854" i="56"/>
  <c r="G1853" i="56"/>
  <c r="G1852" i="56"/>
  <c r="G1851" i="56"/>
  <c r="G1850" i="56"/>
  <c r="G1849" i="56"/>
  <c r="G1848" i="56"/>
  <c r="G1847" i="56"/>
  <c r="G1846" i="56"/>
  <c r="G1845" i="56"/>
  <c r="G1844" i="56"/>
  <c r="G1843" i="56"/>
  <c r="G1842" i="56"/>
  <c r="G1841" i="56"/>
  <c r="G1840" i="56"/>
  <c r="G1839" i="56"/>
  <c r="G1838" i="56"/>
  <c r="G1837" i="56"/>
  <c r="G1836" i="56"/>
  <c r="G1835" i="56"/>
  <c r="G1834" i="56"/>
  <c r="G1833" i="56"/>
  <c r="G1832" i="56"/>
  <c r="G1831" i="56"/>
  <c r="G1830" i="56"/>
  <c r="G1829" i="56"/>
  <c r="G1828" i="56"/>
  <c r="G1827" i="56"/>
  <c r="G1826" i="56"/>
  <c r="G1825" i="56"/>
  <c r="G1824" i="56"/>
  <c r="G1823" i="56"/>
  <c r="G1822" i="56"/>
  <c r="G1821" i="56"/>
  <c r="G1820" i="56"/>
  <c r="G1819" i="56"/>
  <c r="G1818" i="56"/>
  <c r="G1817" i="56"/>
  <c r="G1816" i="56"/>
  <c r="G1815" i="56"/>
  <c r="G1814" i="56"/>
  <c r="G1813" i="56"/>
  <c r="G1812" i="56"/>
  <c r="G1811" i="56"/>
  <c r="G1810" i="56"/>
  <c r="G1809" i="56"/>
  <c r="G1808" i="56"/>
  <c r="G1807" i="56"/>
  <c r="G1806" i="56"/>
  <c r="G1805" i="56"/>
  <c r="G1804" i="56"/>
  <c r="G1803" i="56"/>
  <c r="G1802" i="56"/>
  <c r="G1801" i="56"/>
  <c r="G1800" i="56"/>
  <c r="G1799" i="56"/>
  <c r="G1798" i="56"/>
  <c r="G1797" i="56"/>
  <c r="G1796" i="56"/>
  <c r="G1795" i="56"/>
  <c r="G1794" i="56"/>
  <c r="G1793" i="56"/>
  <c r="G1792" i="56"/>
  <c r="G1791" i="56"/>
  <c r="G1790" i="56"/>
  <c r="G1789" i="56"/>
  <c r="G1788" i="56"/>
  <c r="G1787" i="56"/>
  <c r="G1786" i="56"/>
  <c r="G1785" i="56"/>
  <c r="G1784" i="56"/>
  <c r="G1783" i="56"/>
  <c r="G1782" i="56"/>
  <c r="G1781" i="56"/>
  <c r="G1780" i="56"/>
  <c r="G1779" i="56"/>
  <c r="G1778" i="56"/>
  <c r="G1777" i="56"/>
  <c r="G1776" i="56"/>
  <c r="G1775" i="56"/>
  <c r="G1774" i="56"/>
  <c r="G1773" i="56"/>
  <c r="G1772" i="56"/>
  <c r="G1771" i="56"/>
  <c r="G1770" i="56"/>
  <c r="G1769" i="56"/>
  <c r="G1768" i="56"/>
  <c r="G1767" i="56"/>
  <c r="G1766" i="56"/>
  <c r="G1765" i="56"/>
  <c r="G1764" i="56"/>
  <c r="G1763" i="56"/>
  <c r="G1762" i="56"/>
  <c r="G1761" i="56"/>
  <c r="G1760" i="56"/>
  <c r="G1759" i="56"/>
  <c r="G1758" i="56"/>
  <c r="G1757" i="56"/>
  <c r="G1756" i="56"/>
  <c r="G1755" i="56"/>
  <c r="G1754" i="56"/>
  <c r="G1753" i="56"/>
  <c r="G1752" i="56"/>
  <c r="G1751" i="56"/>
  <c r="G1750" i="56"/>
  <c r="G1749" i="56"/>
  <c r="G1748" i="56"/>
  <c r="G1747" i="56"/>
  <c r="G1746" i="56"/>
  <c r="G1745" i="56"/>
  <c r="G1744" i="56"/>
  <c r="G1743" i="56"/>
  <c r="G1742" i="56"/>
  <c r="G1741" i="56"/>
  <c r="G1740" i="56"/>
  <c r="G1739" i="56"/>
  <c r="G1738" i="56"/>
  <c r="G1737" i="56"/>
  <c r="G1736" i="56"/>
  <c r="G1735" i="56"/>
  <c r="G1734" i="56"/>
  <c r="G1733" i="56"/>
  <c r="G1732" i="56"/>
  <c r="G1731" i="56"/>
  <c r="G1730" i="56"/>
  <c r="G1729" i="56"/>
  <c r="G1728" i="56"/>
  <c r="G1727" i="56"/>
  <c r="G1726" i="56"/>
  <c r="G1725" i="56"/>
  <c r="G1724" i="56"/>
  <c r="G1723" i="56"/>
  <c r="G1722" i="56"/>
  <c r="G1721" i="56"/>
  <c r="G1720" i="56"/>
  <c r="G1719" i="56"/>
  <c r="G1718" i="56"/>
  <c r="G1717" i="56"/>
  <c r="G1716" i="56"/>
  <c r="G1715" i="56"/>
  <c r="G1714" i="56"/>
  <c r="G1713" i="56"/>
  <c r="G1712" i="56"/>
  <c r="G1711" i="56"/>
  <c r="G1710" i="56"/>
  <c r="G1709" i="56"/>
  <c r="G1708" i="56"/>
  <c r="G1707" i="56"/>
  <c r="G1706" i="56"/>
  <c r="G1705" i="56"/>
  <c r="G1704" i="56"/>
  <c r="G1703" i="56"/>
  <c r="G1702" i="56"/>
  <c r="G1701" i="56"/>
  <c r="G1700" i="56"/>
  <c r="G1699" i="56"/>
  <c r="G1698" i="56"/>
  <c r="G1697" i="56"/>
  <c r="G1696" i="56"/>
  <c r="G1695" i="56"/>
  <c r="G1694" i="56"/>
  <c r="G1693" i="56"/>
  <c r="G1692" i="56"/>
  <c r="G1691" i="56"/>
  <c r="G1690" i="56"/>
  <c r="G1689" i="56"/>
  <c r="G1688" i="56"/>
  <c r="G1687" i="56"/>
  <c r="G1686" i="56"/>
  <c r="G1685" i="56"/>
  <c r="G1684" i="56"/>
  <c r="G1683" i="56"/>
  <c r="G1682" i="56"/>
  <c r="G1681" i="56"/>
  <c r="G1680" i="56"/>
  <c r="G1679" i="56"/>
  <c r="G1678" i="56"/>
  <c r="G1677" i="56"/>
  <c r="G1676" i="56"/>
  <c r="G1675" i="56"/>
  <c r="G1674" i="56"/>
  <c r="G1673" i="56"/>
  <c r="G1672" i="56"/>
  <c r="G1671" i="56"/>
  <c r="G1670" i="56"/>
  <c r="G1669" i="56"/>
  <c r="G1668" i="56"/>
  <c r="G1667" i="56"/>
  <c r="G1666" i="56"/>
  <c r="G1665" i="56"/>
  <c r="G1664" i="56"/>
  <c r="G1663" i="56"/>
  <c r="G1662" i="56"/>
  <c r="G1661" i="56"/>
  <c r="G1660" i="56"/>
  <c r="G1659" i="56"/>
  <c r="G1658" i="56"/>
  <c r="G1657" i="56"/>
  <c r="G1656" i="56"/>
  <c r="G1655" i="56"/>
  <c r="G1654" i="56"/>
  <c r="G1653" i="56"/>
  <c r="G1652" i="56"/>
  <c r="G1651" i="56"/>
  <c r="G1650" i="56"/>
  <c r="G1649" i="56"/>
  <c r="G1648" i="56"/>
  <c r="G1647" i="56"/>
  <c r="G1646" i="56"/>
  <c r="G1645" i="56"/>
  <c r="G1644" i="56"/>
  <c r="G1643" i="56"/>
  <c r="G1642" i="56"/>
  <c r="G1641" i="56"/>
  <c r="G1640" i="56"/>
  <c r="G1639" i="56"/>
  <c r="G1638" i="56"/>
  <c r="G1637" i="56"/>
  <c r="G1636" i="56"/>
  <c r="G1635" i="56"/>
  <c r="G1634" i="56"/>
  <c r="G1633" i="56"/>
  <c r="G1632" i="56"/>
  <c r="G1631" i="56"/>
  <c r="G1630" i="56"/>
  <c r="G1629" i="56"/>
  <c r="G1628" i="56"/>
  <c r="G1627" i="56"/>
  <c r="G1626" i="56"/>
  <c r="G1625" i="56"/>
  <c r="G1624" i="56"/>
  <c r="G1623" i="56"/>
  <c r="G1622" i="56"/>
  <c r="G1621" i="56"/>
  <c r="G1620" i="56"/>
  <c r="G1619" i="56"/>
  <c r="G1618" i="56"/>
  <c r="G1617" i="56"/>
  <c r="G1616" i="56"/>
  <c r="G1615" i="56"/>
  <c r="G1614" i="56"/>
  <c r="G1613" i="56"/>
  <c r="G1612" i="56"/>
  <c r="G1611" i="56"/>
  <c r="G1610" i="56"/>
  <c r="G1609" i="56"/>
  <c r="G1608" i="56"/>
  <c r="G1607" i="56"/>
  <c r="G1606" i="56"/>
  <c r="G1605" i="56"/>
  <c r="G1604" i="56"/>
  <c r="G1603" i="56"/>
  <c r="G1602" i="56"/>
  <c r="G1601" i="56"/>
  <c r="G1600" i="56"/>
  <c r="G1599" i="56"/>
  <c r="G1598" i="56"/>
  <c r="G1597" i="56"/>
  <c r="G1596" i="56"/>
  <c r="G1595" i="56"/>
  <c r="G1594" i="56"/>
  <c r="G1593" i="56"/>
  <c r="G1592" i="56"/>
  <c r="G1591" i="56"/>
  <c r="G1590" i="56"/>
  <c r="G1589" i="56"/>
  <c r="G1588" i="56"/>
  <c r="G1587" i="56"/>
  <c r="G1586" i="56"/>
  <c r="G1585" i="56"/>
  <c r="G1584" i="56"/>
  <c r="G1583" i="56"/>
  <c r="G1582" i="56"/>
  <c r="G1581" i="56"/>
  <c r="G1580" i="56"/>
  <c r="G1579" i="56"/>
  <c r="G1578" i="56"/>
  <c r="G1577" i="56"/>
  <c r="G1576" i="56"/>
  <c r="G1575" i="56"/>
  <c r="G1574" i="56"/>
  <c r="G1573" i="56"/>
  <c r="G1572" i="56"/>
  <c r="G1571" i="56"/>
  <c r="G1570" i="56"/>
  <c r="G1569" i="56"/>
  <c r="G1568" i="56"/>
  <c r="G1567" i="56"/>
  <c r="G1566" i="56"/>
  <c r="G1565" i="56"/>
  <c r="G1564" i="56"/>
  <c r="G1563" i="56"/>
  <c r="G1562" i="56"/>
  <c r="G1561" i="56"/>
  <c r="G1560" i="56"/>
  <c r="G1559" i="56"/>
  <c r="G1558" i="56"/>
  <c r="G1557" i="56"/>
  <c r="G1556" i="56"/>
  <c r="G1555" i="56"/>
  <c r="G1554" i="56"/>
  <c r="G1553" i="56"/>
  <c r="G1552" i="56"/>
  <c r="G1551" i="56"/>
  <c r="G1550" i="56"/>
  <c r="G1549" i="56"/>
  <c r="G1548" i="56"/>
  <c r="G1547" i="56"/>
  <c r="G1546" i="56"/>
  <c r="G1545" i="56"/>
  <c r="G1544" i="56"/>
  <c r="G1543" i="56"/>
  <c r="G1542" i="56"/>
  <c r="G1541" i="56"/>
  <c r="G1540" i="56"/>
  <c r="G1539" i="56"/>
  <c r="G1538" i="56"/>
  <c r="G1537" i="56"/>
  <c r="G1536" i="56"/>
  <c r="G1535" i="56"/>
  <c r="G1534" i="56"/>
  <c r="G1533" i="56"/>
  <c r="G1532" i="56"/>
  <c r="G1531" i="56"/>
  <c r="G1530" i="56"/>
  <c r="G1529" i="56"/>
  <c r="G1528" i="56"/>
  <c r="G1527" i="56"/>
  <c r="G1526" i="56"/>
  <c r="G1525" i="56"/>
  <c r="G1524" i="56"/>
  <c r="G1523" i="56"/>
  <c r="G1522" i="56"/>
  <c r="G1521" i="56"/>
  <c r="G1520" i="56"/>
  <c r="G1519" i="56"/>
  <c r="G1518" i="56"/>
  <c r="G1517" i="56"/>
  <c r="G1516" i="56"/>
  <c r="G1515" i="56"/>
  <c r="G1514" i="56"/>
  <c r="G1513" i="56"/>
  <c r="G1512" i="56"/>
  <c r="G1511" i="56"/>
  <c r="G1510" i="56"/>
  <c r="G1509" i="56"/>
  <c r="G1508" i="56"/>
  <c r="G1507" i="56"/>
  <c r="G1506" i="56"/>
  <c r="G1505" i="56"/>
  <c r="G1504" i="56"/>
  <c r="G1503" i="56"/>
  <c r="G1502" i="56"/>
  <c r="G1501" i="56"/>
  <c r="G1500" i="56"/>
  <c r="G1499" i="56"/>
  <c r="G1498" i="56"/>
  <c r="G1497" i="56"/>
  <c r="G1496" i="56"/>
  <c r="G1495" i="56"/>
  <c r="G1494" i="56"/>
  <c r="G1493" i="56"/>
  <c r="G1492" i="56"/>
  <c r="G1491" i="56"/>
  <c r="G1490" i="56"/>
  <c r="G1489" i="56"/>
  <c r="G1488" i="56"/>
  <c r="G1487" i="56"/>
  <c r="G1486" i="56"/>
  <c r="G1485" i="56"/>
  <c r="G1484" i="56"/>
  <c r="G1483" i="56"/>
  <c r="G1482" i="56"/>
  <c r="G1481" i="56"/>
  <c r="G1480" i="56"/>
  <c r="G1479" i="56"/>
  <c r="G1478" i="56"/>
  <c r="G1477" i="56"/>
  <c r="G1476" i="56"/>
  <c r="G1475" i="56"/>
  <c r="G1474" i="56"/>
  <c r="G1473" i="56"/>
  <c r="G1472" i="56"/>
  <c r="G1471" i="56"/>
  <c r="G1470" i="56"/>
  <c r="G1469" i="56"/>
  <c r="G1468" i="56"/>
  <c r="G1467" i="56"/>
  <c r="G1466" i="56"/>
  <c r="G1465" i="56"/>
  <c r="G1464" i="56"/>
  <c r="G1463" i="56"/>
  <c r="G1462" i="56"/>
  <c r="G1461" i="56"/>
  <c r="G1460" i="56"/>
  <c r="G1459" i="56"/>
  <c r="G1458" i="56"/>
  <c r="G1457" i="56"/>
  <c r="G1456" i="56"/>
  <c r="G1455" i="56"/>
  <c r="G1454" i="56"/>
  <c r="G1453" i="56"/>
  <c r="G1452" i="56"/>
  <c r="G1451" i="56"/>
  <c r="G1450" i="56"/>
  <c r="G1449" i="56"/>
  <c r="G1448" i="56"/>
  <c r="G1447" i="56"/>
  <c r="G1446" i="56"/>
  <c r="G1445" i="56"/>
  <c r="G1444" i="56"/>
  <c r="G1443" i="56"/>
  <c r="G1442" i="56"/>
  <c r="G1441" i="56"/>
  <c r="G1440" i="56"/>
  <c r="G1439" i="56"/>
  <c r="G1438" i="56"/>
  <c r="G1437" i="56"/>
  <c r="G1436" i="56"/>
  <c r="G1435" i="56"/>
  <c r="G1434" i="56"/>
  <c r="G1433" i="56"/>
  <c r="G1432" i="56"/>
  <c r="G1431" i="56"/>
  <c r="G1430" i="56"/>
  <c r="G1429" i="56"/>
  <c r="G1428" i="56"/>
  <c r="G1427" i="56"/>
  <c r="G1426" i="56"/>
  <c r="G1425" i="56"/>
  <c r="G1424" i="56"/>
  <c r="G1423" i="56"/>
  <c r="G1422" i="56"/>
  <c r="G1421" i="56"/>
  <c r="G1420" i="56"/>
  <c r="G1419" i="56"/>
  <c r="G1418" i="56"/>
  <c r="G1417" i="56"/>
  <c r="G1416" i="56"/>
  <c r="G1415" i="56"/>
  <c r="G1414" i="56"/>
  <c r="G1413" i="56"/>
  <c r="G1412" i="56"/>
  <c r="G1411" i="56"/>
  <c r="G1410" i="56"/>
  <c r="G1409" i="56"/>
  <c r="G1408" i="56"/>
  <c r="G1407" i="56"/>
  <c r="G1406" i="56"/>
  <c r="G1405" i="56"/>
  <c r="G1404" i="56"/>
  <c r="G1403" i="56"/>
  <c r="G1402" i="56"/>
  <c r="G1401" i="56"/>
  <c r="G1400" i="56"/>
  <c r="G1399" i="56"/>
  <c r="G1398" i="56"/>
  <c r="G1397" i="56"/>
  <c r="G1396" i="56"/>
  <c r="G1395" i="56"/>
  <c r="G1394" i="56"/>
  <c r="G1393" i="56"/>
  <c r="G1392" i="56"/>
  <c r="G1391" i="56"/>
  <c r="G1390" i="56"/>
  <c r="G1389" i="56"/>
  <c r="G1388" i="56"/>
  <c r="G1387" i="56"/>
  <c r="G1386" i="56"/>
  <c r="G1385" i="56"/>
  <c r="G1384" i="56"/>
  <c r="G1383" i="56"/>
  <c r="G1382" i="56"/>
  <c r="G1381" i="56"/>
  <c r="G1380" i="56"/>
  <c r="G1379" i="56"/>
  <c r="G1378" i="56"/>
  <c r="G1377" i="56"/>
  <c r="G1376" i="56"/>
  <c r="G1375" i="56"/>
  <c r="G1374" i="56"/>
  <c r="G1373" i="56"/>
  <c r="G1372" i="56"/>
  <c r="G1371" i="56"/>
  <c r="G1370" i="56"/>
  <c r="G1369" i="56"/>
  <c r="G1368" i="56"/>
  <c r="G1367" i="56"/>
  <c r="G1366" i="56"/>
  <c r="G1365" i="56"/>
  <c r="G1364" i="56"/>
  <c r="G1363" i="56"/>
  <c r="G1362" i="56"/>
  <c r="G1361" i="56"/>
  <c r="G1360" i="56"/>
  <c r="G1359" i="56"/>
  <c r="G1358" i="56"/>
  <c r="G1357" i="56"/>
  <c r="G1356" i="56"/>
  <c r="G1355" i="56"/>
  <c r="G1354" i="56"/>
  <c r="G1353" i="56"/>
  <c r="G1352" i="56"/>
  <c r="G1351" i="56"/>
  <c r="G1350" i="56"/>
  <c r="G1349" i="56"/>
  <c r="G1348" i="56"/>
  <c r="G1347" i="56"/>
  <c r="G1346" i="56"/>
  <c r="G1345" i="56"/>
  <c r="G1344" i="56"/>
  <c r="G1343" i="56"/>
  <c r="G1342" i="56"/>
  <c r="G1341" i="56"/>
  <c r="G1340" i="56"/>
  <c r="G1339" i="56"/>
  <c r="G1338" i="56"/>
  <c r="G1337" i="56"/>
  <c r="G1336" i="56"/>
  <c r="G1335" i="56"/>
  <c r="G1334" i="56"/>
  <c r="G1333" i="56"/>
  <c r="G1332" i="56"/>
  <c r="G1331" i="56"/>
  <c r="G1330" i="56"/>
  <c r="G1329" i="56"/>
  <c r="G1328" i="56"/>
  <c r="G1327" i="56"/>
  <c r="G1326" i="56"/>
  <c r="G1325" i="56"/>
  <c r="G1324" i="56"/>
  <c r="G1323" i="56"/>
  <c r="G1322" i="56"/>
  <c r="G1321" i="56"/>
  <c r="G1320" i="56"/>
  <c r="G1319" i="56"/>
  <c r="G1318" i="56"/>
  <c r="G1317" i="56"/>
  <c r="G1316" i="56"/>
  <c r="G1315" i="56"/>
  <c r="G1314" i="56"/>
  <c r="G1313" i="56"/>
  <c r="G1312" i="56"/>
  <c r="G1311" i="56"/>
  <c r="G1310" i="56"/>
  <c r="G1309" i="56"/>
  <c r="G1308" i="56"/>
  <c r="G1307" i="56"/>
  <c r="G1306" i="56"/>
  <c r="G1305" i="56"/>
  <c r="G1304" i="56"/>
  <c r="G1303" i="56"/>
  <c r="G1302" i="56"/>
  <c r="G1301" i="56"/>
  <c r="G1300" i="56"/>
  <c r="G1299" i="56"/>
  <c r="G1298" i="56"/>
  <c r="G1297" i="56"/>
  <c r="G1296" i="56"/>
  <c r="G1295" i="56"/>
  <c r="G1294" i="56"/>
  <c r="G1293" i="56"/>
  <c r="G1292" i="56"/>
  <c r="G1291" i="56"/>
  <c r="G1290" i="56"/>
  <c r="G1289" i="56"/>
  <c r="G1288" i="56"/>
  <c r="G1287" i="56"/>
  <c r="G1286" i="56"/>
  <c r="G1285" i="56"/>
  <c r="G1284" i="56"/>
  <c r="G1283" i="56"/>
  <c r="G1282" i="56"/>
  <c r="G1281" i="56"/>
  <c r="G1280" i="56"/>
  <c r="G1279" i="56"/>
  <c r="G1278" i="56"/>
  <c r="G1277" i="56"/>
  <c r="G1276" i="56"/>
  <c r="G1275" i="56"/>
  <c r="G1274" i="56"/>
  <c r="G1273" i="56"/>
  <c r="G1272" i="56"/>
  <c r="G1271" i="56"/>
  <c r="G1270" i="56"/>
  <c r="G1269" i="56"/>
  <c r="G1268" i="56"/>
  <c r="G1267" i="56"/>
  <c r="G1266" i="56"/>
  <c r="G1265" i="56"/>
  <c r="G1264" i="56"/>
  <c r="G1263" i="56"/>
  <c r="G1262" i="56"/>
  <c r="G1261" i="56"/>
  <c r="G1260" i="56"/>
  <c r="G1259" i="56"/>
  <c r="G1258" i="56"/>
  <c r="G1257" i="56"/>
  <c r="G1256" i="56"/>
  <c r="G1255" i="56"/>
  <c r="G1254" i="56"/>
  <c r="G1253" i="56"/>
  <c r="G1252" i="56"/>
  <c r="G1251" i="56"/>
  <c r="G1250" i="56"/>
  <c r="G1249" i="56"/>
  <c r="G1248" i="56"/>
  <c r="G1247" i="56"/>
  <c r="G1246" i="56"/>
  <c r="G1245" i="56"/>
  <c r="G1244" i="56"/>
  <c r="G1243" i="56"/>
  <c r="G1242" i="56"/>
  <c r="G1241" i="56"/>
  <c r="G1240" i="56"/>
  <c r="G1239" i="56"/>
  <c r="G1238" i="56"/>
  <c r="G1237" i="56"/>
  <c r="G1236" i="56"/>
  <c r="G1235" i="56"/>
  <c r="G1234" i="56"/>
  <c r="G1233" i="56"/>
  <c r="G1232" i="56"/>
  <c r="G1231" i="56"/>
  <c r="G1230" i="56"/>
  <c r="G1229" i="56"/>
  <c r="G1228" i="56"/>
  <c r="G1227" i="56"/>
  <c r="G1226" i="56"/>
  <c r="G1225" i="56"/>
  <c r="G1224" i="56"/>
  <c r="G1223" i="56"/>
  <c r="G1222" i="56"/>
  <c r="G1221" i="56"/>
  <c r="G1220" i="56"/>
  <c r="G1219" i="56"/>
  <c r="G1218" i="56"/>
  <c r="G1217" i="56"/>
  <c r="G1216" i="56"/>
  <c r="G1215" i="56"/>
  <c r="G1214" i="56"/>
  <c r="G1213" i="56"/>
  <c r="G1212" i="56"/>
  <c r="G1211" i="56"/>
  <c r="G1210" i="56"/>
  <c r="G1209" i="56"/>
  <c r="G1208" i="56"/>
  <c r="G1207" i="56"/>
  <c r="G1206" i="56"/>
  <c r="G1205" i="56"/>
  <c r="G1204" i="56"/>
  <c r="G1203" i="56"/>
  <c r="G1202" i="56"/>
  <c r="G1201" i="56"/>
  <c r="G1200" i="56"/>
  <c r="G1199" i="56"/>
  <c r="G1198" i="56"/>
  <c r="G1197" i="56"/>
  <c r="G1196" i="56"/>
  <c r="G1195" i="56"/>
  <c r="G1194" i="56"/>
  <c r="G1193" i="56"/>
  <c r="G1192" i="56"/>
  <c r="G1191" i="56"/>
  <c r="G1190" i="56"/>
  <c r="G1189" i="56"/>
  <c r="G1188" i="56"/>
  <c r="G1187" i="56"/>
  <c r="G1186" i="56"/>
  <c r="G1185" i="56"/>
  <c r="G1184" i="56"/>
  <c r="G1183" i="56"/>
  <c r="G1182" i="56"/>
  <c r="G1181" i="56"/>
  <c r="G1180" i="56"/>
  <c r="G1179" i="56"/>
  <c r="G1178" i="56"/>
  <c r="G1177" i="56"/>
  <c r="G1176" i="56"/>
  <c r="G1175" i="56"/>
  <c r="G1174" i="56"/>
  <c r="G1173" i="56"/>
  <c r="G1172" i="56"/>
  <c r="G1171" i="56"/>
  <c r="G1170" i="56"/>
  <c r="G1169" i="56"/>
  <c r="G1168" i="56"/>
  <c r="G1167" i="56"/>
  <c r="G1166" i="56"/>
  <c r="G1165" i="56"/>
  <c r="G1164" i="56"/>
  <c r="G1163" i="56"/>
  <c r="G1162" i="56"/>
  <c r="G1161" i="56"/>
  <c r="G1160" i="56"/>
  <c r="G1159" i="56"/>
  <c r="G1158" i="56"/>
  <c r="G1157" i="56"/>
  <c r="G1156" i="56"/>
  <c r="G1155" i="56"/>
  <c r="G1154" i="56"/>
  <c r="G1153" i="56"/>
  <c r="G1152" i="56"/>
  <c r="G1151" i="56"/>
  <c r="G1150" i="56"/>
  <c r="G1149" i="56"/>
  <c r="G1148" i="56"/>
  <c r="G1147" i="56"/>
  <c r="G1146" i="56"/>
  <c r="G1145" i="56"/>
  <c r="G1144" i="56"/>
  <c r="G1143" i="56"/>
  <c r="G1142" i="56"/>
  <c r="G1141" i="56"/>
  <c r="G1140" i="56"/>
  <c r="G1139" i="56"/>
  <c r="G1138" i="56"/>
  <c r="G1137" i="56"/>
  <c r="G1136" i="56"/>
  <c r="G1135" i="56"/>
  <c r="G1134" i="56"/>
  <c r="G1133" i="56"/>
  <c r="G1132" i="56"/>
  <c r="G1131" i="56"/>
  <c r="G1130" i="56"/>
  <c r="G1129" i="56"/>
  <c r="G1128" i="56"/>
  <c r="G1127" i="56"/>
  <c r="G1126" i="56"/>
  <c r="G1125" i="56"/>
  <c r="G1124" i="56"/>
  <c r="G1123" i="56"/>
  <c r="G1122" i="56"/>
  <c r="G1121" i="56"/>
  <c r="G1120" i="56"/>
  <c r="G1119" i="56"/>
  <c r="G1118" i="56"/>
  <c r="G1117" i="56"/>
  <c r="G1116" i="56"/>
  <c r="G1115" i="56"/>
  <c r="G1114" i="56"/>
  <c r="G1113" i="56"/>
  <c r="G1112" i="56"/>
  <c r="G1111" i="56"/>
  <c r="G1110" i="56"/>
  <c r="G1109" i="56"/>
  <c r="G1108" i="56"/>
  <c r="G1107" i="56"/>
  <c r="G1106" i="56"/>
  <c r="G1105" i="56"/>
  <c r="G1104" i="56"/>
  <c r="G1103" i="56"/>
  <c r="G1102" i="56"/>
  <c r="G1101" i="56"/>
  <c r="G1100" i="56"/>
  <c r="G1099" i="56"/>
  <c r="G1098" i="56"/>
  <c r="G1097" i="56"/>
  <c r="G1096" i="56"/>
  <c r="G1095" i="56"/>
  <c r="G1094" i="56"/>
  <c r="G1093" i="56"/>
  <c r="G1092" i="56"/>
  <c r="G1091" i="56"/>
  <c r="G1090" i="56"/>
  <c r="G1089" i="56"/>
  <c r="G1088" i="56"/>
  <c r="G1087" i="56"/>
  <c r="G1086" i="56"/>
  <c r="G1085" i="56"/>
  <c r="G1084" i="56"/>
  <c r="G1083" i="56"/>
  <c r="G1082" i="56"/>
  <c r="G1081" i="56"/>
  <c r="G1080" i="56"/>
  <c r="G1079" i="56"/>
  <c r="G1078" i="56"/>
  <c r="G1077" i="56"/>
  <c r="G1076" i="56"/>
  <c r="G1075" i="56"/>
  <c r="G1074" i="56"/>
  <c r="G1073" i="56"/>
  <c r="G1072" i="56"/>
  <c r="G1071" i="56"/>
  <c r="G1070" i="56"/>
  <c r="G1069" i="56"/>
  <c r="G1068" i="56"/>
  <c r="G1067" i="56"/>
  <c r="G1066" i="56"/>
  <c r="G1065" i="56"/>
  <c r="G1064" i="56"/>
  <c r="G1063" i="56"/>
  <c r="G1062" i="56"/>
  <c r="G1061" i="56"/>
  <c r="G1060" i="56"/>
  <c r="G1059" i="56"/>
  <c r="G1058" i="56"/>
  <c r="G1057" i="56"/>
  <c r="G1056" i="56"/>
  <c r="G1055" i="56"/>
  <c r="G1054" i="56"/>
  <c r="G1053" i="56"/>
  <c r="G1052" i="56"/>
  <c r="G1051" i="56"/>
  <c r="G1050" i="56"/>
  <c r="G1049" i="56"/>
  <c r="G1048" i="56"/>
  <c r="G1047" i="56"/>
  <c r="G1046" i="56"/>
  <c r="G1045" i="56"/>
  <c r="G1044" i="56"/>
  <c r="G1043" i="56"/>
  <c r="G1042" i="56"/>
  <c r="G1041" i="56"/>
  <c r="G1040" i="56"/>
  <c r="G1039" i="56"/>
  <c r="G1038" i="56"/>
  <c r="G1037" i="56"/>
  <c r="G1036" i="56"/>
  <c r="G1035" i="56"/>
  <c r="G1034" i="56"/>
  <c r="G1033" i="56"/>
  <c r="G1032" i="56"/>
  <c r="G1031" i="56"/>
  <c r="G1030" i="56"/>
  <c r="G1029" i="56"/>
  <c r="G1028" i="56"/>
  <c r="G1027" i="56"/>
  <c r="G1026" i="56"/>
  <c r="G1025" i="56"/>
  <c r="G1024" i="56"/>
  <c r="G1023" i="56"/>
  <c r="G1022" i="56"/>
  <c r="G1021" i="56"/>
  <c r="G1020" i="56"/>
  <c r="G1019" i="56"/>
  <c r="G1018" i="56"/>
  <c r="G1017" i="56"/>
  <c r="G1016" i="56"/>
  <c r="G1015" i="56"/>
  <c r="G1014" i="56"/>
  <c r="G1013" i="56"/>
  <c r="G1012" i="56"/>
  <c r="G1011" i="56"/>
  <c r="G1010" i="56"/>
  <c r="G1009" i="56"/>
  <c r="G1008" i="56"/>
  <c r="G1007" i="56"/>
  <c r="G1006" i="56"/>
  <c r="G1005" i="56"/>
  <c r="G1004" i="56"/>
  <c r="G1003" i="56"/>
  <c r="G1002" i="56"/>
  <c r="G1001" i="56"/>
  <c r="G1000" i="56"/>
  <c r="G999" i="56"/>
  <c r="G998" i="56"/>
  <c r="G997" i="56"/>
  <c r="G996" i="56"/>
  <c r="G995" i="56"/>
  <c r="G994" i="56"/>
  <c r="G993" i="56"/>
  <c r="G992" i="56"/>
  <c r="G991" i="56"/>
  <c r="G990" i="56"/>
  <c r="G989" i="56"/>
  <c r="G988" i="56"/>
  <c r="G987" i="56"/>
  <c r="G986" i="56"/>
  <c r="G985" i="56"/>
  <c r="G984" i="56"/>
  <c r="G983" i="56"/>
  <c r="G982" i="56"/>
  <c r="G981" i="56"/>
  <c r="G980" i="56"/>
  <c r="G979" i="56"/>
  <c r="G978" i="56"/>
  <c r="G977" i="56"/>
  <c r="G976" i="56"/>
  <c r="G975" i="56"/>
  <c r="G974" i="56"/>
  <c r="G973" i="56"/>
  <c r="G972" i="56"/>
  <c r="G971" i="56"/>
  <c r="G970" i="56"/>
  <c r="G969" i="56"/>
  <c r="G968" i="56"/>
  <c r="G967" i="56"/>
  <c r="G966" i="56"/>
  <c r="G965" i="56"/>
  <c r="G964" i="56"/>
  <c r="G963" i="56"/>
  <c r="G962" i="56"/>
  <c r="G961" i="56"/>
  <c r="G960" i="56"/>
  <c r="G959" i="56"/>
  <c r="G958" i="56"/>
  <c r="G957" i="56"/>
  <c r="G956" i="56"/>
  <c r="G955" i="56"/>
  <c r="G954" i="56"/>
  <c r="G953" i="56"/>
  <c r="G952" i="56"/>
  <c r="G951" i="56"/>
  <c r="G950" i="56"/>
  <c r="G949" i="56"/>
  <c r="G948" i="56"/>
  <c r="G947" i="56"/>
  <c r="G946" i="56"/>
  <c r="G945" i="56"/>
  <c r="G944" i="56"/>
  <c r="G943" i="56"/>
  <c r="G942" i="56"/>
  <c r="G941" i="56"/>
  <c r="G940" i="56"/>
  <c r="G939" i="56"/>
  <c r="G938" i="56"/>
  <c r="G937" i="56"/>
  <c r="G936" i="56"/>
  <c r="G935" i="56"/>
  <c r="G934" i="56"/>
  <c r="G933" i="56"/>
  <c r="G932" i="56"/>
  <c r="G931" i="56"/>
  <c r="G930" i="56"/>
  <c r="G929" i="56"/>
  <c r="G928" i="56"/>
  <c r="G927" i="56"/>
  <c r="G926" i="56"/>
  <c r="G925" i="56"/>
  <c r="G924" i="56"/>
  <c r="G923" i="56"/>
  <c r="G922" i="56"/>
  <c r="G921" i="56"/>
  <c r="G920" i="56"/>
  <c r="G919" i="56"/>
  <c r="G918" i="56"/>
  <c r="G917" i="56"/>
  <c r="G916" i="56"/>
  <c r="G915" i="56"/>
  <c r="G914" i="56"/>
  <c r="G913" i="56"/>
  <c r="G912" i="56"/>
  <c r="G911" i="56"/>
  <c r="G910" i="56"/>
  <c r="G909" i="56"/>
  <c r="G908" i="56"/>
  <c r="G907" i="56"/>
  <c r="G906" i="56"/>
  <c r="G905" i="56"/>
  <c r="G904" i="56"/>
  <c r="G903" i="56"/>
  <c r="G902" i="56"/>
  <c r="G901" i="56"/>
  <c r="G900" i="56"/>
  <c r="G899" i="56"/>
  <c r="G898" i="56"/>
  <c r="G897" i="56"/>
  <c r="G896" i="56"/>
  <c r="G895" i="56"/>
  <c r="G894" i="56"/>
  <c r="G893" i="56"/>
  <c r="G892" i="56"/>
  <c r="G891" i="56"/>
  <c r="G890" i="56"/>
  <c r="G889" i="56"/>
  <c r="G888" i="56"/>
  <c r="G887" i="56"/>
  <c r="G886" i="56"/>
  <c r="G885" i="56"/>
  <c r="G884" i="56"/>
  <c r="G883" i="56"/>
  <c r="G882" i="56"/>
  <c r="G881" i="56"/>
  <c r="G880" i="56"/>
  <c r="G879" i="56"/>
  <c r="G878" i="56"/>
  <c r="G877" i="56"/>
  <c r="G876" i="56"/>
  <c r="G875" i="56"/>
  <c r="G874" i="56"/>
  <c r="G873" i="56"/>
  <c r="G872" i="56"/>
  <c r="G871" i="56"/>
  <c r="G870" i="56"/>
  <c r="G869" i="56"/>
  <c r="G868" i="56"/>
  <c r="G867" i="56"/>
  <c r="G866" i="56"/>
  <c r="G865" i="56"/>
  <c r="G864" i="56"/>
  <c r="G863" i="56"/>
  <c r="G862" i="56"/>
  <c r="G861" i="56"/>
  <c r="G860" i="56"/>
  <c r="G859" i="56"/>
  <c r="G858" i="56"/>
  <c r="G857" i="56"/>
  <c r="G856" i="56"/>
  <c r="G855" i="56"/>
  <c r="G854" i="56"/>
  <c r="G853" i="56"/>
  <c r="G852" i="56"/>
  <c r="G851" i="56"/>
  <c r="G850" i="56"/>
  <c r="G849" i="56"/>
  <c r="G848" i="56"/>
  <c r="G847" i="56"/>
  <c r="G846" i="56"/>
  <c r="G845" i="56"/>
  <c r="G844" i="56"/>
  <c r="G843" i="56"/>
  <c r="G842" i="56"/>
  <c r="G841" i="56"/>
  <c r="G840" i="56"/>
  <c r="G839" i="56"/>
  <c r="G838" i="56"/>
  <c r="G837" i="56"/>
  <c r="G836" i="56"/>
  <c r="G835" i="56"/>
  <c r="G834" i="56"/>
  <c r="G833" i="56"/>
  <c r="G832" i="56"/>
  <c r="G831" i="56"/>
  <c r="G830" i="56"/>
  <c r="G829" i="56"/>
  <c r="G828" i="56"/>
  <c r="G827" i="56"/>
  <c r="G826" i="56"/>
  <c r="G825" i="56"/>
  <c r="G824" i="56"/>
  <c r="G823" i="56"/>
  <c r="G822" i="56"/>
  <c r="G821" i="56"/>
  <c r="G820" i="56"/>
  <c r="G819" i="56"/>
  <c r="G818" i="56"/>
  <c r="G817" i="56"/>
  <c r="G816" i="56"/>
  <c r="G815" i="56"/>
  <c r="G814" i="56"/>
  <c r="G813" i="56"/>
  <c r="G812" i="56"/>
  <c r="G811" i="56"/>
  <c r="G810" i="56"/>
  <c r="G809" i="56"/>
  <c r="G808" i="56"/>
  <c r="G807" i="56"/>
  <c r="G806" i="56"/>
  <c r="G805" i="56"/>
  <c r="G804" i="56"/>
  <c r="G803" i="56"/>
  <c r="G802" i="56"/>
  <c r="G801" i="56"/>
  <c r="G800" i="56"/>
  <c r="G799" i="56"/>
  <c r="G798" i="56"/>
  <c r="G797" i="56"/>
  <c r="G796" i="56"/>
  <c r="G795" i="56"/>
  <c r="G794" i="56"/>
  <c r="G793" i="56"/>
  <c r="G792" i="56"/>
  <c r="G791" i="56"/>
  <c r="G790" i="56"/>
  <c r="G789" i="56"/>
  <c r="G788" i="56"/>
  <c r="G787" i="56"/>
  <c r="G786" i="56"/>
  <c r="G785" i="56"/>
  <c r="G784" i="56"/>
  <c r="G783" i="56"/>
  <c r="G782" i="56"/>
  <c r="G781" i="56"/>
  <c r="G780" i="56"/>
  <c r="G779" i="56"/>
  <c r="G778" i="56"/>
  <c r="G777" i="56"/>
  <c r="G776" i="56"/>
  <c r="G775" i="56"/>
  <c r="G774" i="56"/>
  <c r="G773" i="56"/>
  <c r="G772" i="56"/>
  <c r="G771" i="56"/>
  <c r="G770" i="56"/>
  <c r="G769" i="56"/>
  <c r="G768" i="56"/>
  <c r="G767" i="56"/>
  <c r="G766" i="56"/>
  <c r="G765" i="56"/>
  <c r="G764" i="56"/>
  <c r="G763" i="56"/>
  <c r="G762" i="56"/>
  <c r="G761" i="56"/>
  <c r="G760" i="56"/>
  <c r="G759" i="56"/>
  <c r="G758" i="56"/>
  <c r="G757" i="56"/>
  <c r="G756" i="56"/>
  <c r="G755" i="56"/>
  <c r="G754" i="56"/>
  <c r="G753" i="56"/>
  <c r="G752" i="56"/>
  <c r="G751" i="56"/>
  <c r="G750" i="56"/>
  <c r="G749" i="56"/>
  <c r="G748" i="56"/>
  <c r="G747" i="56"/>
  <c r="G746" i="56"/>
  <c r="G745" i="56"/>
  <c r="G744" i="56"/>
  <c r="G743" i="56"/>
  <c r="G742" i="56"/>
  <c r="G741" i="56"/>
  <c r="G740" i="56"/>
  <c r="G739" i="56"/>
  <c r="G738" i="56"/>
  <c r="G737" i="56"/>
  <c r="G736" i="56"/>
  <c r="G735" i="56"/>
  <c r="G734" i="56"/>
  <c r="G733" i="56"/>
  <c r="G732" i="56"/>
  <c r="G731" i="56"/>
  <c r="G730" i="56"/>
  <c r="G729" i="56"/>
  <c r="G728" i="56"/>
  <c r="G727" i="56"/>
  <c r="G726" i="56"/>
  <c r="G725" i="56"/>
  <c r="G724" i="56"/>
  <c r="G723" i="56"/>
  <c r="G722" i="56"/>
  <c r="G721" i="56"/>
  <c r="G720" i="56"/>
  <c r="G719" i="56"/>
  <c r="G718" i="56"/>
  <c r="G717" i="56"/>
  <c r="G716" i="56"/>
  <c r="G715" i="56"/>
  <c r="G714" i="56"/>
  <c r="G713" i="56"/>
  <c r="G712" i="56"/>
  <c r="G711" i="56"/>
  <c r="G710" i="56"/>
  <c r="G709" i="56"/>
  <c r="G708" i="56"/>
  <c r="G707" i="56"/>
  <c r="G706" i="56"/>
  <c r="G705" i="56"/>
  <c r="G704" i="56"/>
  <c r="G703" i="56"/>
  <c r="G702" i="56"/>
  <c r="G701" i="56"/>
  <c r="G700" i="56"/>
  <c r="G699" i="56"/>
  <c r="G698" i="56"/>
  <c r="G697" i="56"/>
  <c r="G696" i="56"/>
  <c r="G695" i="56"/>
  <c r="G694" i="56"/>
  <c r="G693" i="56"/>
  <c r="G692" i="56"/>
  <c r="G691" i="56"/>
  <c r="G690" i="56"/>
  <c r="G689" i="56"/>
  <c r="G688" i="56"/>
  <c r="G687" i="56"/>
  <c r="G686" i="56"/>
  <c r="G685" i="56"/>
  <c r="G684" i="56"/>
  <c r="G683" i="56"/>
  <c r="G682" i="56"/>
  <c r="G681" i="56"/>
  <c r="G680" i="56"/>
  <c r="G679" i="56"/>
  <c r="G678" i="56"/>
  <c r="G677" i="56"/>
  <c r="G676" i="56"/>
  <c r="G675" i="56"/>
  <c r="G674" i="56"/>
  <c r="G673" i="56"/>
  <c r="G672" i="56"/>
  <c r="G671" i="56"/>
  <c r="G670" i="56"/>
  <c r="G669" i="56"/>
  <c r="G668" i="56"/>
  <c r="G667" i="56"/>
  <c r="G666" i="56"/>
  <c r="G665" i="56"/>
  <c r="G664" i="56"/>
  <c r="G663" i="56"/>
  <c r="G662" i="56"/>
  <c r="G661" i="56"/>
  <c r="G660" i="56"/>
  <c r="G659" i="56"/>
  <c r="G658" i="56"/>
  <c r="G657" i="56"/>
  <c r="G656" i="56"/>
  <c r="G655" i="56"/>
  <c r="G654" i="56"/>
  <c r="G653" i="56"/>
  <c r="G652" i="56"/>
  <c r="G651" i="56"/>
  <c r="G650" i="56"/>
  <c r="G649" i="56"/>
  <c r="G648" i="56"/>
  <c r="G647" i="56"/>
  <c r="G646" i="56"/>
  <c r="G645" i="56"/>
  <c r="G644" i="56"/>
  <c r="G643" i="56"/>
  <c r="G642" i="56"/>
  <c r="G641" i="56"/>
  <c r="G640" i="56"/>
  <c r="G639" i="56"/>
  <c r="G638" i="56"/>
  <c r="G637" i="56"/>
  <c r="G636" i="56"/>
  <c r="G635" i="56"/>
  <c r="G634" i="56"/>
  <c r="G633" i="56"/>
  <c r="G632" i="56"/>
  <c r="G631" i="56"/>
  <c r="G630" i="56"/>
  <c r="G629" i="56"/>
  <c r="G628" i="56"/>
  <c r="G627" i="56"/>
  <c r="G626" i="56"/>
  <c r="G625" i="56"/>
  <c r="G624" i="56"/>
  <c r="G623" i="56"/>
  <c r="G622" i="56"/>
  <c r="G621" i="56"/>
  <c r="G620" i="56"/>
  <c r="G619" i="56"/>
  <c r="G618" i="56"/>
  <c r="G617" i="56"/>
  <c r="G616" i="56"/>
  <c r="G615" i="56"/>
  <c r="G614" i="56"/>
  <c r="G613" i="56"/>
  <c r="G612" i="56"/>
  <c r="G611" i="56"/>
  <c r="G610" i="56"/>
  <c r="G609" i="56"/>
  <c r="G608" i="56"/>
  <c r="G607" i="56"/>
  <c r="G606" i="56"/>
  <c r="G605" i="56"/>
  <c r="G604" i="56"/>
  <c r="G603" i="56"/>
  <c r="G602" i="56"/>
  <c r="G601" i="56"/>
  <c r="G600" i="56"/>
  <c r="G599" i="56"/>
  <c r="G598" i="56"/>
  <c r="G597" i="56"/>
  <c r="G596" i="56"/>
  <c r="G595" i="56"/>
  <c r="G594" i="56"/>
  <c r="G593" i="56"/>
  <c r="G592" i="56"/>
  <c r="G591" i="56"/>
  <c r="G590" i="56"/>
  <c r="G589" i="56"/>
  <c r="G588" i="56"/>
  <c r="G587" i="56"/>
  <c r="G586" i="56"/>
  <c r="G585" i="56"/>
  <c r="G584" i="56"/>
  <c r="G583" i="56"/>
  <c r="G582" i="56"/>
  <c r="G581" i="56"/>
  <c r="G580" i="56"/>
  <c r="G579" i="56"/>
  <c r="G578" i="56"/>
  <c r="G577" i="56"/>
  <c r="G576" i="56"/>
  <c r="G575" i="56"/>
  <c r="G574" i="56"/>
  <c r="G573" i="56"/>
  <c r="G572" i="56"/>
  <c r="G571" i="56"/>
  <c r="G570" i="56"/>
  <c r="G569" i="56"/>
  <c r="G568" i="56"/>
  <c r="G567" i="56"/>
  <c r="G566" i="56"/>
  <c r="G565" i="56"/>
  <c r="G564" i="56"/>
  <c r="G563" i="56"/>
  <c r="G562" i="56"/>
  <c r="G561" i="56"/>
  <c r="G560" i="56"/>
  <c r="G559" i="56"/>
  <c r="G558" i="56"/>
  <c r="G557" i="56"/>
  <c r="G556" i="56"/>
  <c r="G555" i="56"/>
  <c r="G554" i="56"/>
  <c r="G553" i="56"/>
  <c r="G552" i="56"/>
  <c r="G551" i="56"/>
  <c r="G550" i="56"/>
  <c r="G549" i="56"/>
  <c r="G548" i="56"/>
  <c r="G547" i="56"/>
  <c r="G546" i="56"/>
  <c r="G545" i="56"/>
  <c r="G544" i="56"/>
  <c r="G543" i="56"/>
  <c r="G542" i="56"/>
  <c r="G541" i="56"/>
  <c r="G540" i="56"/>
  <c r="G539" i="56"/>
  <c r="G538" i="56"/>
  <c r="G537" i="56"/>
  <c r="G536" i="56"/>
  <c r="G535" i="56"/>
  <c r="G534" i="56"/>
  <c r="G533" i="56"/>
  <c r="G532" i="56"/>
  <c r="G531" i="56"/>
  <c r="G530" i="56"/>
  <c r="G529" i="56"/>
  <c r="G528" i="56"/>
  <c r="G527" i="56"/>
  <c r="G526" i="56"/>
  <c r="G525" i="56"/>
  <c r="G524" i="56"/>
  <c r="G523" i="56"/>
  <c r="G522" i="56"/>
  <c r="G521" i="56"/>
  <c r="G520" i="56"/>
  <c r="G519" i="56"/>
  <c r="G518" i="56"/>
  <c r="G517" i="56"/>
  <c r="G516" i="56"/>
  <c r="G515" i="56"/>
  <c r="G514" i="56"/>
  <c r="G513" i="56"/>
  <c r="G512" i="56"/>
  <c r="G511" i="56"/>
  <c r="G510" i="56"/>
  <c r="G509" i="56"/>
  <c r="G508" i="56"/>
  <c r="G507" i="56"/>
  <c r="G506" i="56"/>
  <c r="G505" i="56"/>
  <c r="G504" i="56"/>
  <c r="G503" i="56"/>
  <c r="G502" i="56"/>
  <c r="G501" i="56"/>
  <c r="G500" i="56"/>
  <c r="G499" i="56"/>
  <c r="G498" i="56"/>
  <c r="G497" i="56"/>
  <c r="G496" i="56"/>
  <c r="G495" i="56"/>
  <c r="G494" i="56"/>
  <c r="G493" i="56"/>
  <c r="G492" i="56"/>
  <c r="G491" i="56"/>
  <c r="G490" i="56"/>
  <c r="G489" i="56"/>
  <c r="G488" i="56"/>
  <c r="G487" i="56"/>
  <c r="G486" i="56"/>
  <c r="G485" i="56"/>
  <c r="G484" i="56"/>
  <c r="G483" i="56"/>
  <c r="G482" i="56"/>
  <c r="G481" i="56"/>
  <c r="G480" i="56"/>
  <c r="G479" i="56"/>
  <c r="G478" i="56"/>
  <c r="G477" i="56"/>
  <c r="G476" i="56"/>
  <c r="G475" i="56"/>
  <c r="G474" i="56"/>
  <c r="G473" i="56"/>
  <c r="G472" i="56"/>
  <c r="G471" i="56"/>
  <c r="G470" i="56"/>
  <c r="G469" i="56"/>
  <c r="G468" i="56"/>
  <c r="G467" i="56"/>
  <c r="G466" i="56"/>
  <c r="G465" i="56"/>
  <c r="G464" i="56"/>
  <c r="G463" i="56"/>
  <c r="G462" i="56"/>
  <c r="G461" i="56"/>
  <c r="G460" i="56"/>
  <c r="G459" i="56"/>
  <c r="G458" i="56"/>
  <c r="G457" i="56"/>
  <c r="G456" i="56"/>
  <c r="G455" i="56"/>
  <c r="G454" i="56"/>
  <c r="G453" i="56"/>
  <c r="G452" i="56"/>
  <c r="G451" i="56"/>
  <c r="G450" i="56"/>
  <c r="G449" i="56"/>
  <c r="G448" i="56"/>
  <c r="G447" i="56"/>
  <c r="G446" i="56"/>
  <c r="G445" i="56"/>
  <c r="G444" i="56"/>
  <c r="G443" i="56"/>
  <c r="G442" i="56"/>
  <c r="G441" i="56"/>
  <c r="G440" i="56"/>
  <c r="G439" i="56"/>
  <c r="G438" i="56"/>
  <c r="G437" i="56"/>
  <c r="G436" i="56"/>
  <c r="G435" i="56"/>
  <c r="G434" i="56"/>
  <c r="G433" i="56"/>
  <c r="G432" i="56"/>
  <c r="G431" i="56"/>
  <c r="G430" i="56"/>
  <c r="G429" i="56"/>
  <c r="G428" i="56"/>
  <c r="G427" i="56"/>
  <c r="G426" i="56"/>
  <c r="G425" i="56"/>
  <c r="G424" i="56"/>
  <c r="G423" i="56"/>
  <c r="G422" i="56"/>
  <c r="G421" i="56"/>
  <c r="G420" i="56"/>
  <c r="G419" i="56"/>
  <c r="G418" i="56"/>
  <c r="G417" i="56"/>
  <c r="G416" i="56"/>
  <c r="G415" i="56"/>
  <c r="G414" i="56"/>
  <c r="G413" i="56"/>
  <c r="G412" i="56"/>
  <c r="G411" i="56"/>
  <c r="G410" i="56"/>
  <c r="G409" i="56"/>
  <c r="G408" i="56"/>
  <c r="G407" i="56"/>
  <c r="G406" i="56"/>
  <c r="G405" i="56"/>
  <c r="G404" i="56"/>
  <c r="G403" i="56"/>
  <c r="G402" i="56"/>
  <c r="G401" i="56"/>
  <c r="G400" i="56"/>
  <c r="G399" i="56"/>
  <c r="G398" i="56"/>
  <c r="G397" i="56"/>
  <c r="G396" i="56"/>
  <c r="G395" i="56"/>
  <c r="G394" i="56"/>
  <c r="G393" i="56"/>
  <c r="G392" i="56"/>
  <c r="G391" i="56"/>
  <c r="G390" i="56"/>
  <c r="G389" i="56"/>
  <c r="G388" i="56"/>
  <c r="G387" i="56"/>
  <c r="G386" i="56"/>
  <c r="G385" i="56"/>
  <c r="G384" i="56"/>
  <c r="G383" i="56"/>
  <c r="G382" i="56"/>
  <c r="G381" i="56"/>
  <c r="G380" i="56"/>
  <c r="G379" i="56"/>
  <c r="G378" i="56"/>
  <c r="G377" i="56"/>
  <c r="G376" i="56"/>
  <c r="G375" i="56"/>
  <c r="G374" i="56"/>
  <c r="G373" i="56"/>
  <c r="G372" i="56"/>
  <c r="G371" i="56"/>
  <c r="G370" i="56"/>
  <c r="G369" i="56"/>
  <c r="G368" i="56"/>
  <c r="G367" i="56"/>
  <c r="G366" i="56"/>
  <c r="G365" i="56"/>
  <c r="G364" i="56"/>
  <c r="G363" i="56"/>
  <c r="G362" i="56"/>
  <c r="G361" i="56"/>
  <c r="G360" i="56"/>
  <c r="G359" i="56"/>
  <c r="G358" i="56"/>
  <c r="G357" i="56"/>
  <c r="G356" i="56"/>
  <c r="G355" i="56"/>
  <c r="G354" i="56"/>
  <c r="G353" i="56"/>
  <c r="G352" i="56"/>
  <c r="G351" i="56"/>
  <c r="G350" i="56"/>
  <c r="G349" i="56"/>
  <c r="G348" i="56"/>
  <c r="G347" i="56"/>
  <c r="G346" i="56"/>
  <c r="G345" i="56"/>
  <c r="G344" i="56"/>
  <c r="G343" i="56"/>
  <c r="G342" i="56"/>
  <c r="G341" i="56"/>
  <c r="G340" i="56"/>
  <c r="G339" i="56"/>
  <c r="G338" i="56"/>
  <c r="G337" i="56"/>
  <c r="G336" i="56"/>
  <c r="G335" i="56"/>
  <c r="G334" i="56"/>
  <c r="G333" i="56"/>
  <c r="G332" i="56"/>
  <c r="G331" i="56"/>
  <c r="G330" i="56"/>
  <c r="G329" i="56"/>
  <c r="G328" i="56"/>
  <c r="G327" i="56"/>
  <c r="G326" i="56"/>
  <c r="G325" i="56"/>
  <c r="G324" i="56"/>
  <c r="G323" i="56"/>
  <c r="G322" i="56"/>
  <c r="G321" i="56"/>
  <c r="G320" i="56"/>
  <c r="G319" i="56"/>
  <c r="G318" i="56"/>
  <c r="G317" i="56"/>
  <c r="G316" i="56"/>
  <c r="G315" i="56"/>
  <c r="G314" i="56"/>
  <c r="G313" i="56"/>
  <c r="G312" i="56"/>
  <c r="G311" i="56"/>
  <c r="G310" i="56"/>
  <c r="G309" i="56"/>
  <c r="G308" i="56"/>
  <c r="G307" i="56"/>
  <c r="G306" i="56"/>
  <c r="G305" i="56"/>
  <c r="G304" i="56"/>
  <c r="G303" i="56"/>
  <c r="G302" i="56"/>
  <c r="G301" i="56"/>
  <c r="G300" i="56"/>
  <c r="G299" i="56"/>
  <c r="G298" i="56"/>
  <c r="G297" i="56"/>
  <c r="G296" i="56"/>
  <c r="G295" i="56"/>
  <c r="G294" i="56"/>
  <c r="G293" i="56"/>
  <c r="G292" i="56"/>
  <c r="G291" i="56"/>
  <c r="G290" i="56"/>
  <c r="G289" i="56"/>
  <c r="G288" i="56"/>
  <c r="G287" i="56"/>
  <c r="G286" i="56"/>
  <c r="G285" i="56"/>
  <c r="G284" i="56"/>
  <c r="G283" i="56"/>
  <c r="G282" i="56"/>
  <c r="G281" i="56"/>
  <c r="G280" i="56"/>
  <c r="G279" i="56"/>
  <c r="G278" i="56"/>
  <c r="G277" i="56"/>
  <c r="G276" i="56"/>
  <c r="G275" i="56"/>
  <c r="G274" i="56"/>
  <c r="G273" i="56"/>
  <c r="G272" i="56"/>
  <c r="G271" i="56"/>
  <c r="G270" i="56"/>
  <c r="G269" i="56"/>
  <c r="G268" i="56"/>
  <c r="G267" i="56"/>
  <c r="G266" i="56"/>
  <c r="G265" i="56"/>
  <c r="G264" i="56"/>
  <c r="G263" i="56"/>
  <c r="G262" i="56"/>
  <c r="G261" i="56"/>
  <c r="G260" i="56"/>
  <c r="G259" i="56"/>
  <c r="G258" i="56"/>
  <c r="G257" i="56"/>
  <c r="G256" i="56"/>
  <c r="G255" i="56"/>
  <c r="G254" i="56"/>
  <c r="G253" i="56"/>
  <c r="G252" i="56"/>
  <c r="G251" i="56"/>
  <c r="G250" i="56"/>
  <c r="G249" i="56"/>
  <c r="G248" i="56"/>
  <c r="G247" i="56"/>
  <c r="G246" i="56"/>
  <c r="G245" i="56"/>
  <c r="G244" i="56"/>
  <c r="G243" i="56"/>
  <c r="G242" i="56"/>
  <c r="G241" i="56"/>
  <c r="G240" i="56"/>
  <c r="G239" i="56"/>
  <c r="G238" i="56"/>
  <c r="G237" i="56"/>
  <c r="G236" i="56"/>
  <c r="G235" i="56"/>
  <c r="G234" i="56"/>
  <c r="G233" i="56"/>
  <c r="G232" i="56"/>
  <c r="G231" i="56"/>
  <c r="G230" i="56"/>
  <c r="G229" i="56"/>
  <c r="G228" i="56"/>
  <c r="G227" i="56"/>
  <c r="G226" i="56"/>
  <c r="G225" i="56"/>
  <c r="G224" i="56"/>
  <c r="G223" i="56"/>
  <c r="G222" i="56"/>
  <c r="G221" i="56"/>
  <c r="G220" i="56"/>
  <c r="G219" i="56"/>
  <c r="G218" i="56"/>
  <c r="G217" i="56"/>
  <c r="G216" i="56"/>
  <c r="G215" i="56"/>
  <c r="G214" i="56"/>
  <c r="G213" i="56"/>
  <c r="G212" i="56"/>
  <c r="G211" i="56"/>
  <c r="G210" i="56"/>
  <c r="G209" i="56"/>
  <c r="G208" i="56"/>
  <c r="G207" i="56"/>
  <c r="G206" i="56"/>
  <c r="G205" i="56"/>
  <c r="G204" i="56"/>
  <c r="G203" i="56"/>
  <c r="G202" i="56"/>
  <c r="G201" i="56"/>
  <c r="G200" i="56"/>
  <c r="G199" i="56"/>
  <c r="G198" i="56"/>
  <c r="G197" i="56"/>
  <c r="G196" i="56"/>
  <c r="G195" i="56"/>
  <c r="G194" i="56"/>
  <c r="G193" i="56"/>
  <c r="G192" i="56"/>
  <c r="G191" i="56"/>
  <c r="G190" i="56"/>
  <c r="G189" i="56"/>
  <c r="G188" i="56"/>
  <c r="G187" i="56"/>
  <c r="G186" i="56"/>
  <c r="G185" i="56"/>
  <c r="G184" i="56"/>
  <c r="G183" i="56"/>
  <c r="G182" i="56"/>
  <c r="G181" i="56"/>
  <c r="G180" i="56"/>
  <c r="G179" i="56"/>
  <c r="G178" i="56"/>
  <c r="G177" i="56"/>
  <c r="G176" i="56"/>
  <c r="G175" i="56"/>
  <c r="G174" i="56"/>
  <c r="G173" i="56"/>
  <c r="G172" i="56"/>
  <c r="G171" i="56"/>
  <c r="G170" i="56"/>
  <c r="G169" i="56"/>
  <c r="G168" i="56"/>
  <c r="G167" i="56"/>
  <c r="G166" i="56"/>
  <c r="G165" i="56"/>
  <c r="G164" i="56"/>
  <c r="G163" i="56"/>
  <c r="G162" i="56"/>
  <c r="G161" i="56"/>
  <c r="G160" i="56"/>
  <c r="G159" i="56"/>
  <c r="G158" i="56"/>
  <c r="G157" i="56"/>
  <c r="G156" i="56"/>
  <c r="G155" i="56"/>
  <c r="G154" i="56"/>
  <c r="G153" i="56"/>
  <c r="G152" i="56"/>
  <c r="G151" i="56"/>
  <c r="G150" i="56"/>
  <c r="G149" i="56"/>
  <c r="G148" i="56"/>
  <c r="G147" i="56"/>
  <c r="G146" i="56"/>
  <c r="G145" i="56"/>
  <c r="G144" i="56"/>
  <c r="G143" i="56"/>
  <c r="G142" i="56"/>
  <c r="G141" i="56"/>
  <c r="G140" i="56"/>
  <c r="G139" i="56"/>
  <c r="G138" i="56"/>
  <c r="G137" i="56"/>
  <c r="G136" i="56"/>
  <c r="G135" i="56"/>
  <c r="G134" i="56"/>
  <c r="G133" i="56"/>
  <c r="G132" i="56"/>
  <c r="G131" i="56"/>
  <c r="G130" i="56"/>
  <c r="G129" i="56"/>
  <c r="G128" i="56"/>
  <c r="G127" i="56"/>
  <c r="G126" i="56"/>
  <c r="G125" i="56"/>
  <c r="G124" i="56"/>
  <c r="G123" i="56"/>
  <c r="G122" i="56"/>
  <c r="G121" i="56"/>
  <c r="G120" i="56"/>
  <c r="G119" i="56"/>
  <c r="G118" i="56"/>
  <c r="G117" i="56"/>
  <c r="G116" i="56"/>
  <c r="G115" i="56"/>
  <c r="G114" i="56"/>
  <c r="G113" i="56"/>
  <c r="G112" i="56"/>
  <c r="G111" i="56"/>
  <c r="G110" i="56"/>
  <c r="G109" i="56"/>
  <c r="G108" i="56"/>
  <c r="G107" i="56"/>
  <c r="G106" i="56"/>
  <c r="G105" i="56"/>
  <c r="G104" i="56"/>
  <c r="G103" i="56"/>
  <c r="G102" i="56"/>
  <c r="G101" i="56"/>
  <c r="G100" i="56"/>
  <c r="G99" i="56"/>
  <c r="G98" i="56"/>
  <c r="G97" i="56"/>
  <c r="G96" i="56"/>
  <c r="G95" i="56"/>
  <c r="G94" i="56"/>
  <c r="G93" i="56"/>
  <c r="G92" i="56"/>
  <c r="G91" i="56"/>
  <c r="G90" i="56"/>
  <c r="G89" i="56"/>
  <c r="G88" i="56"/>
  <c r="G87" i="56"/>
  <c r="G86" i="56"/>
  <c r="G85" i="56"/>
  <c r="G84" i="56"/>
  <c r="G83" i="56"/>
  <c r="G82" i="56"/>
  <c r="G81" i="56"/>
  <c r="G80" i="56"/>
  <c r="G79" i="56"/>
  <c r="G78" i="56"/>
  <c r="G77" i="56"/>
  <c r="G76" i="56"/>
  <c r="G75" i="56"/>
  <c r="G74" i="56"/>
  <c r="G73" i="56"/>
  <c r="G72" i="56"/>
  <c r="G71" i="56"/>
  <c r="G70" i="56"/>
  <c r="G69" i="56"/>
  <c r="G68" i="56"/>
  <c r="G67" i="56"/>
  <c r="G66" i="56"/>
  <c r="G65" i="56"/>
  <c r="G64" i="56"/>
  <c r="G63" i="56"/>
  <c r="G62" i="56"/>
  <c r="G61" i="56"/>
  <c r="G60" i="56"/>
  <c r="J29" i="57" l="1"/>
  <c r="E30" i="57"/>
  <c r="F30" i="57"/>
  <c r="I30" i="57"/>
  <c r="H30" i="57"/>
  <c r="G30" i="57"/>
  <c r="J30" i="57" l="1"/>
  <c r="B7" i="57" s="1"/>
  <c r="K21" i="57" l="1"/>
  <c r="F7" i="57" s="1"/>
  <c r="K7" i="57" s="1"/>
  <c r="K8" i="57" s="1"/>
  <c r="D21" i="57"/>
  <c r="F31" i="57"/>
  <c r="E31" i="57"/>
  <c r="G31" i="57"/>
  <c r="H31" i="57"/>
  <c r="I31" i="57"/>
  <c r="C4" i="41" l="1"/>
  <c r="K9" i="57"/>
  <c r="K11" i="57" s="1"/>
  <c r="J31" i="57"/>
  <c r="G4" i="41" l="1"/>
  <c r="H4" i="41" s="1"/>
  <c r="H6" i="41" l="1"/>
  <c r="D6" i="41"/>
  <c r="I4" i="41" l="1"/>
  <c r="I5" i="41"/>
  <c r="J5" i="41" l="1"/>
  <c r="F6" i="41" l="1"/>
  <c r="E6" i="41" l="1"/>
  <c r="C6" i="41" l="1"/>
  <c r="G6" i="41" l="1"/>
  <c r="K14" i="48" l="1"/>
  <c r="I6" i="41"/>
  <c r="K15" i="48" l="1"/>
  <c r="E15" i="48" s="1"/>
  <c r="E14" i="48"/>
  <c r="J4" i="41"/>
  <c r="J6" i="41" s="1"/>
  <c r="K13" i="48" l="1"/>
  <c r="E13" i="48" s="1"/>
</calcChain>
</file>

<file path=xl/sharedStrings.xml><?xml version="1.0" encoding="utf-8"?>
<sst xmlns="http://schemas.openxmlformats.org/spreadsheetml/2006/main" count="394" uniqueCount="289">
  <si>
    <t>(단위:원)</t>
    <phoneticPr fontId="9" type="noConversion"/>
  </si>
  <si>
    <t>연번</t>
    <phoneticPr fontId="9" type="noConversion"/>
  </si>
  <si>
    <t>항     목</t>
    <phoneticPr fontId="9" type="noConversion"/>
  </si>
  <si>
    <t>원가
(직접인건비)</t>
    <phoneticPr fontId="9" type="noConversion"/>
  </si>
  <si>
    <t>직접경비</t>
    <phoneticPr fontId="9" type="noConversion"/>
  </si>
  <si>
    <t>제경비</t>
    <phoneticPr fontId="9" type="noConversion"/>
  </si>
  <si>
    <t>기술료</t>
    <phoneticPr fontId="9" type="noConversion"/>
  </si>
  <si>
    <t>이  윤</t>
    <phoneticPr fontId="9" type="noConversion"/>
  </si>
  <si>
    <t>소  계</t>
    <phoneticPr fontId="9" type="noConversion"/>
  </si>
  <si>
    <t>합   계</t>
    <phoneticPr fontId="9" type="noConversion"/>
  </si>
  <si>
    <t>소프트웨어 개발(FP)</t>
    <phoneticPr fontId="9" type="noConversion"/>
  </si>
  <si>
    <t>총      계</t>
    <phoneticPr fontId="9" type="noConversion"/>
  </si>
  <si>
    <t>※ 각 항목의 금액란을 해당 시트에 연계하여 작성</t>
    <phoneticPr fontId="9" type="noConversion"/>
  </si>
  <si>
    <t>부가세</t>
    <phoneticPr fontId="9" type="noConversion"/>
  </si>
  <si>
    <t>구               분</t>
    <phoneticPr fontId="96" type="noConversion"/>
  </si>
  <si>
    <t>금                      액</t>
    <phoneticPr fontId="96" type="noConversion"/>
  </si>
  <si>
    <t>총   용  역   비</t>
    <phoneticPr fontId="96" type="noConversion"/>
  </si>
  <si>
    <t>도급비</t>
    <phoneticPr fontId="96" type="noConversion"/>
  </si>
  <si>
    <t>공급가액</t>
    <phoneticPr fontId="96" type="noConversion"/>
  </si>
  <si>
    <t>부가가치세</t>
    <phoneticPr fontId="96" type="noConversion"/>
  </si>
  <si>
    <t>회원관리</t>
    <phoneticPr fontId="95" type="noConversion"/>
  </si>
  <si>
    <t>메인페이지</t>
    <phoneticPr fontId="9" type="noConversion"/>
  </si>
  <si>
    <t>온라인 통합예약 메인페이지</t>
    <phoneticPr fontId="9" type="noConversion"/>
  </si>
  <si>
    <t>사업명 :</t>
    <phoneticPr fontId="96" type="noConversion"/>
  </si>
  <si>
    <t>소 요 비 용  산 정</t>
    <phoneticPr fontId="9" type="noConversion"/>
  </si>
  <si>
    <t>하드웨어 구입</t>
    <phoneticPr fontId="9" type="noConversion"/>
  </si>
  <si>
    <t>금액</t>
    <phoneticPr fontId="95" type="noConversion"/>
  </si>
  <si>
    <t>온라인결제</t>
    <phoneticPr fontId="95" type="noConversion"/>
  </si>
  <si>
    <t>산  출  내  역  서</t>
    <phoneticPr fontId="96" type="noConversion"/>
  </si>
  <si>
    <t>아래 표의 양식에 의거하여 어플리케이션별로 다음의 가이드에 따라 단위업무프로세스를 정의하고</t>
    <phoneticPr fontId="9" type="noConversion"/>
  </si>
  <si>
    <t>각 프로세스별로 소프트웨어 기능과 기능점수 유형(FP 유형)을 채우시기 바랍니다.</t>
    <phoneticPr fontId="9" type="noConversion"/>
  </si>
  <si>
    <t xml:space="preserve">작성가이드 </t>
    <phoneticPr fontId="9" type="noConversion"/>
  </si>
  <si>
    <t>① 산정대상 시스템 프로그램의 어플리케이션 구분을 의미한다.</t>
    <phoneticPr fontId="9" type="noConversion"/>
  </si>
  <si>
    <t>② 세부업무명은 어플리케이션을 구성하는 서브시스템 등을 의미한다.</t>
    <phoneticPr fontId="9" type="noConversion"/>
  </si>
  <si>
    <t>③ 단위업무명은 세부업무를 구성하는 단위업무로, 소프트웨어 기능을 가진 독립적인 업무 프로세스이다.</t>
    <phoneticPr fontId="9" type="noConversion"/>
  </si>
  <si>
    <r>
      <t xml:space="preserve">  1) 사용자가 식별할 수 있고 </t>
    </r>
    <r>
      <rPr>
        <b/>
        <sz val="10"/>
        <color indexed="12"/>
        <rFont val="굴림체"/>
        <family val="3"/>
        <charset val="129"/>
      </rPr>
      <t>사용자 관점에서 정의된 단위 소프트웨어 기능</t>
    </r>
    <r>
      <rPr>
        <sz val="10"/>
        <color indexed="12"/>
        <rFont val="굴림체"/>
        <family val="3"/>
        <charset val="129"/>
      </rPr>
      <t xml:space="preserve">으로, 기능점수 측정에 사용되는 것이다. </t>
    </r>
    <phoneticPr fontId="9" type="noConversion"/>
  </si>
  <si>
    <t xml:space="preserve">  2) 기술적인 이유로 사용되는 사용자가 모르는 기능은 여기에 포함시키지 않는다.</t>
    <phoneticPr fontId="9" type="noConversion"/>
  </si>
  <si>
    <t xml:space="preserve">  3) 어플리케이션을 완전하게 하는 모든 기능을 중복되지 않게, 사용자가 소프트웨어 기능으로 구현하기를 원하는 것만을 식별한다.</t>
    <phoneticPr fontId="9" type="noConversion"/>
  </si>
  <si>
    <t xml:space="preserve">  4) 업무기능은 아니나 사용자가 필요로 하여 어플리케이션으로 구현되는 기능(예, 헬프 메시지)도 포함한다.</t>
    <phoneticPr fontId="9" type="noConversion"/>
  </si>
  <si>
    <t xml:space="preserve">  5) 반대로 업무기능이지만 어플리케이션으로 구현이 불가능한 수작업 영역은 포함시키지 않는다.</t>
    <phoneticPr fontId="9" type="noConversion"/>
  </si>
  <si>
    <t xml:space="preserve">  6) 외부입력, 외부출력, 외부조회, 내부논리파일, 외부참조파일은 물론 외부입력도 입력,수정,삭제를 따로 식별한다.</t>
    <phoneticPr fontId="9" type="noConversion"/>
  </si>
  <si>
    <t>④ FP유형은 ③에서 식별한 단위기능이 EI, EO, EQ, ILF, EIF 중 어디에 해당되는 지를 식별한다.</t>
    <phoneticPr fontId="9" type="noConversion"/>
  </si>
  <si>
    <t>⑤ 가중치도 자동으로 계산된다.</t>
    <phoneticPr fontId="9" type="noConversion"/>
  </si>
  <si>
    <t xml:space="preserve">용어설명 </t>
    <phoneticPr fontId="9" type="noConversion"/>
  </si>
  <si>
    <t>*ILF : 사용자 관점에서 식별 가능한, 논리적으로 연관된 하나의 데이터그룹 또는 제어정보로서 측정대상 애플리케이션 내부에서 유지되는 파일</t>
    <phoneticPr fontId="96" type="noConversion"/>
  </si>
  <si>
    <t>*EIF : 사용자  관점에서  식별  가능한,  사용자가 식별할  수  있는  논리적으로  연관된  하나의  데이터그룹  또는  제어정보로서</t>
    <phoneticPr fontId="96" type="noConversion"/>
  </si>
  <si>
    <t xml:space="preserve">      측정대상 애플리케이션  내부에서는  오직  참조만  되고  다른  애플리케이션에서  유지되는  파일 </t>
    <phoneticPr fontId="96" type="noConversion"/>
  </si>
  <si>
    <t>*EI :  애플리케이션 경계 밖에서 들어오는 데이터나 제어정보를 처리하는 단위 프로세스로서, 하나 이상의 논리파일을 변경하거나 시스템 동작을 변경함</t>
    <phoneticPr fontId="96" type="noConversion"/>
  </si>
  <si>
    <t>*EO : 데이터나 제어정보  애플리케이션 경계 밖의 사용자에게 보여주는단위프로세스로서, 데이터나 제어정보에 처리로직이 적용됨.</t>
    <phoneticPr fontId="96" type="noConversion"/>
  </si>
  <si>
    <t xml:space="preserve">      처리로직은 하나 이상의 수학적 계산, 공식 또는 파생 데이터를 포함하거나, 하나 이상의 내부논리파일(ILF)의 유지관리 작업이 발생하거나,</t>
    <phoneticPr fontId="96" type="noConversion"/>
  </si>
  <si>
    <t xml:space="preserve">      시스템의 동작 변경이 수반됨</t>
    <phoneticPr fontId="96" type="noConversion"/>
  </si>
  <si>
    <t>*EQ : 데이터나 제어정보를 애플리케이션 경계 밖으로 보여주는 단위프로세스로서, 데이터나 제어정보를 단순히 사용자에게 제공함.</t>
    <phoneticPr fontId="96" type="noConversion"/>
  </si>
  <si>
    <t xml:space="preserve">      외부조회는 수학적 계산이나 공식을 사용하지 않으며, 파생 데이터도 생성하지 않음.  </t>
    <phoneticPr fontId="96" type="noConversion"/>
  </si>
  <si>
    <t xml:space="preserve">       처리 과정에서 내부논리파일(ILF)의 유지관리작업이 발생하지 않으며 시스템의 동작도 변경하지 않음</t>
    <phoneticPr fontId="96" type="noConversion"/>
  </si>
  <si>
    <t>기능명</t>
    <phoneticPr fontId="95" type="noConversion"/>
  </si>
  <si>
    <t>데이터 및 트랜잭션 기능</t>
    <phoneticPr fontId="95" type="noConversion"/>
  </si>
  <si>
    <t>FP 산출</t>
    <phoneticPr fontId="96" type="noConversion"/>
  </si>
  <si>
    <t>비고</t>
    <phoneticPr fontId="96" type="noConversion"/>
  </si>
  <si>
    <t>①어플리케이션명</t>
    <phoneticPr fontId="95" type="noConversion"/>
  </si>
  <si>
    <t>②세부 업무명</t>
    <phoneticPr fontId="95" type="noConversion"/>
  </si>
  <si>
    <t>③단위프로세스명</t>
    <phoneticPr fontId="95" type="noConversion"/>
  </si>
  <si>
    <t>단위프로세스 설명</t>
    <phoneticPr fontId="95" type="noConversion"/>
  </si>
  <si>
    <t>④FP유형</t>
    <phoneticPr fontId="95" type="noConversion"/>
  </si>
  <si>
    <t>⑤가중치</t>
    <phoneticPr fontId="95" type="noConversion"/>
  </si>
  <si>
    <t>EI</t>
  </si>
  <si>
    <t>ILF</t>
  </si>
  <si>
    <t>EO</t>
  </si>
  <si>
    <t>EIF</t>
  </si>
  <si>
    <t>EQ</t>
  </si>
  <si>
    <t>○ 개발원가 산정</t>
    <phoneticPr fontId="9" type="noConversion"/>
  </si>
  <si>
    <t>(단위 : 원)</t>
    <phoneticPr fontId="9" type="noConversion"/>
  </si>
  <si>
    <t>총기능점수</t>
    <phoneticPr fontId="9" type="noConversion"/>
  </si>
  <si>
    <t>기능점수당 단가</t>
    <phoneticPr fontId="9" type="noConversion"/>
  </si>
  <si>
    <t>보정계수</t>
    <phoneticPr fontId="9" type="noConversion"/>
  </si>
  <si>
    <t>개발원가</t>
    <phoneticPr fontId="9" type="noConversion"/>
  </si>
  <si>
    <t>규모</t>
    <phoneticPr fontId="95" type="noConversion"/>
  </si>
  <si>
    <t>연계복잡성</t>
    <phoneticPr fontId="95" type="noConversion"/>
  </si>
  <si>
    <t>성능</t>
    <phoneticPr fontId="95" type="noConversion"/>
  </si>
  <si>
    <t>다중사이트</t>
    <phoneticPr fontId="95" type="noConversion"/>
  </si>
  <si>
    <t>보안성</t>
    <phoneticPr fontId="95" type="noConversion"/>
  </si>
  <si>
    <t>합계(보정 후 개발원가)</t>
    <phoneticPr fontId="9" type="noConversion"/>
  </si>
  <si>
    <t>이윤</t>
    <phoneticPr fontId="9" type="noConversion"/>
  </si>
  <si>
    <t>소프트웨어 개발비(부가세 별도)</t>
    <phoneticPr fontId="9" type="noConversion"/>
  </si>
  <si>
    <t>○ 직접경비</t>
    <phoneticPr fontId="9" type="noConversion"/>
  </si>
  <si>
    <t>구분</t>
    <phoneticPr fontId="9" type="noConversion"/>
  </si>
  <si>
    <t>산출내역</t>
    <phoneticPr fontId="9" type="noConversion"/>
  </si>
  <si>
    <t>○ 보정계수 산정</t>
    <phoneticPr fontId="9" type="noConversion"/>
  </si>
  <si>
    <t>보정계수 구분</t>
    <phoneticPr fontId="9" type="noConversion"/>
  </si>
  <si>
    <t>복잡도 및 난이도 수준</t>
    <phoneticPr fontId="95" type="noConversion"/>
  </si>
  <si>
    <t>보정계수</t>
    <phoneticPr fontId="95" type="noConversion"/>
  </si>
  <si>
    <t>SW규모</t>
    <phoneticPr fontId="95" type="noConversion"/>
  </si>
  <si>
    <t>1. 타 기관 연계 없음</t>
    <phoneticPr fontId="95" type="noConversion"/>
  </si>
  <si>
    <t>성능 요구수준</t>
    <phoneticPr fontId="95" type="noConversion"/>
  </si>
  <si>
    <t>4. 응답시간이나 처리율이 모든 업무시간에 중요하며, 처리 시한이 명시되어 있다.</t>
  </si>
  <si>
    <t>2. 1~2개의 타 기관 연계</t>
    <phoneticPr fontId="95" type="noConversion"/>
  </si>
  <si>
    <t>다중사이트 운영성</t>
    <phoneticPr fontId="95" type="noConversion"/>
  </si>
  <si>
    <t>1. 다중사이트 운영성에 대한 요구사항이 없다.</t>
  </si>
  <si>
    <t>3. 3~5개의 타 기관 연계</t>
    <phoneticPr fontId="95" type="noConversion"/>
  </si>
  <si>
    <t>보안성 요구수준</t>
    <phoneticPr fontId="95" type="noConversion"/>
  </si>
  <si>
    <t>1. 암호화, 웹취약점 점검, 시큐어코딩, 개인정보보호 중 1가지 요구사항이 포함되어 있다.</t>
  </si>
  <si>
    <t>4. 6~10개의 타 기관 연계</t>
    <phoneticPr fontId="95" type="noConversion"/>
  </si>
  <si>
    <t>5. 10개 초과의 타 기관 연계</t>
    <phoneticPr fontId="95" type="noConversion"/>
  </si>
  <si>
    <t>○ FP 집계</t>
    <phoneticPr fontId="95" type="noConversion"/>
  </si>
  <si>
    <t>1. 응답성능에 대한 특별한 요구사항이 없다.</t>
  </si>
  <si>
    <t>계</t>
  </si>
  <si>
    <t>2. 응답성능에 대한 요구사항이 있으나 특별한 조치가 필요하지는 않다.</t>
  </si>
  <si>
    <t>기능수</t>
    <phoneticPr fontId="9" type="noConversion"/>
  </si>
  <si>
    <t>3. 응답시간이나 처리율이 피크타임(peak time)에 중요하며, 처리 시한이 명시되어 있다.</t>
  </si>
  <si>
    <t>기능점수</t>
    <phoneticPr fontId="9" type="noConversion"/>
  </si>
  <si>
    <t>비중</t>
    <phoneticPr fontId="95" type="noConversion"/>
  </si>
  <si>
    <t>5. 응답성능 요구수준이 엄격하여, 설계, 개발 또는 구현 단계에서 성능 분석도구 사용이 필요하다.</t>
  </si>
  <si>
    <t>2. 다중사이트 운영성에 대한 요구사항이 있으며, 동일 하드웨어 및 소프트웨어 환경에서 운영되도록 설계된다.</t>
  </si>
  <si>
    <t>3. 다중사이트 운영성에 대한 요구사항이 있으며, 유사 하드웨어 및 소프트웨어 환경에서 운영되도록 설계된다.</t>
  </si>
  <si>
    <t>4. 다중사이트 운영성에 대한 요구사항이 있으며, 이질적인 하드웨어 및 소프트웨어 환경에서 운영되도록 설계된다.</t>
  </si>
  <si>
    <t>5. 항목 4에 더하여 일반적 산출물 이외에 다중사이트에서 원활한 운영을 보장하기 위한 운영 절차의 문서화와 사전 모의훈련이 요구된다.</t>
  </si>
  <si>
    <t>2. 위의 4가지 항목 중 2가지 요구사항이 포함되어 있다.</t>
  </si>
  <si>
    <t>3. 위의 4가지 항목 중 3가지 요구사항이 포함되어 있다.</t>
  </si>
  <si>
    <t>4. 위의 4가지 항목이 모두 포함되어 있다.</t>
  </si>
  <si>
    <t>5. 항목 4)에 더하여 추가적인 요구사항이 있다.</t>
  </si>
  <si>
    <t>○ 규모 보정계수</t>
    <phoneticPr fontId="9" type="noConversion"/>
  </si>
  <si>
    <t>산정방법</t>
    <phoneticPr fontId="9" type="noConversion"/>
  </si>
  <si>
    <t>SW규모</t>
    <phoneticPr fontId="9" type="noConversion"/>
  </si>
  <si>
    <t xml:space="preserve"> = 0.4057 x (log e(기능점수) - 7.1978)^2 + 0.8878
   (단, 500FP 미만 1.28, 3,000FP 초과 1.153 적용)</t>
    <phoneticPr fontId="95" type="noConversion"/>
  </si>
  <si>
    <t>○ 애플리케이션 복잡도 보정계수</t>
    <phoneticPr fontId="9" type="noConversion"/>
  </si>
  <si>
    <t>복잡도 및 난이도 수준</t>
    <phoneticPr fontId="9" type="noConversion"/>
  </si>
  <si>
    <t>1. 응답성능에 대한 특별한 요구사항이 없다.</t>
    <phoneticPr fontId="95" type="noConversion"/>
  </si>
  <si>
    <t>2. 응답성능에 대한 요구사항이 있으나 특별한 조치가 필요하지는 않다.</t>
    <phoneticPr fontId="95" type="noConversion"/>
  </si>
  <si>
    <t>3. 응답시간이나 처리율이 피크타임(peak time)에 중요하며, 처리 시한이 명시되어 있다.</t>
    <phoneticPr fontId="95" type="noConversion"/>
  </si>
  <si>
    <t>4. 응답시간이나 처리율이 모든 업무시간에 중요하며, 처리 시한이 명시되어 있다.</t>
    <phoneticPr fontId="95" type="noConversion"/>
  </si>
  <si>
    <t>5. 응답성능 요구수준이 엄격하여, 설계, 개발 또는 구현 단계에서 성능 분석도구 사용이 필요하다.</t>
    <phoneticPr fontId="95" type="noConversion"/>
  </si>
  <si>
    <t>1. 다중사이트 운영성에 대한 요구사항이 없다.</t>
    <phoneticPr fontId="95" type="noConversion"/>
  </si>
  <si>
    <t>2. 다중사이트 운영성에 대한 요구사항이 있으며, 동일 하드웨어 및 소프트웨어 환경에서 운영되도록 설계된다.</t>
    <phoneticPr fontId="95" type="noConversion"/>
  </si>
  <si>
    <t>3. 다중사이트 운영성에 대한 요구사항이 있으며, 유사 하드웨어 및 소프트웨어 환경에서 운영되도록 설계된다.</t>
    <phoneticPr fontId="95" type="noConversion"/>
  </si>
  <si>
    <t>4. 다중사이트 운영성에 대한 요구사항이 있으며, 이질적인 하드웨어 및 소프트웨어 환경에서 운영되도록 설계된다.</t>
    <phoneticPr fontId="95" type="noConversion"/>
  </si>
  <si>
    <t>5. 항목 4에 더하여 일반적 산출물 이외에 다중사이트에서 원활한 운영을 보장하기 위한 운영 절차의 문서화와 사전 모의훈련이 요구된다.</t>
    <phoneticPr fontId="95" type="noConversion"/>
  </si>
  <si>
    <t>1. 암호화, 웹취약점 점검, 시큐어코딩, 개인정보보호 중 1가지 요구사항이 포함되어 있다.</t>
    <phoneticPr fontId="95" type="noConversion"/>
  </si>
  <si>
    <t>2. 위의 4가지 항목 중 2가지 요구사항이 포함되어 있다.</t>
    <phoneticPr fontId="95" type="noConversion"/>
  </si>
  <si>
    <t>3. 위의 4가지 항목 중 3가지 요구사항이 포함되어 있다.</t>
    <phoneticPr fontId="95" type="noConversion"/>
  </si>
  <si>
    <t>4. 위의 4가지 항목이 모두 포함되어 있다.</t>
    <phoneticPr fontId="95" type="noConversion"/>
  </si>
  <si>
    <t>5. 항목 4)에 더하여 추가적인 요구사항이 있다.</t>
    <phoneticPr fontId="95" type="noConversion"/>
  </si>
  <si>
    <t>* FP 유형 = EI (External Input : 외부입력)    EO (External Output : 외부출력)    EQ (External Inquiries : 외부조회)</t>
    <phoneticPr fontId="9" type="noConversion"/>
  </si>
  <si>
    <t xml:space="preserve">           ILF (Internal Logical Files : 내부논리파일)         EIF(External Interface Files : 외부연계 파일)</t>
    <phoneticPr fontId="9" type="noConversion"/>
  </si>
  <si>
    <t xml:space="preserve">신용카드 결제 </t>
    <phoneticPr fontId="95" type="noConversion"/>
  </si>
  <si>
    <t>신용카드 결제 정보</t>
    <phoneticPr fontId="95" type="noConversion"/>
  </si>
  <si>
    <t xml:space="preserve">(소프트웨어사업 대가산정 가이드, 2022. KOSA) </t>
    <phoneticPr fontId="95" type="noConversion"/>
  </si>
  <si>
    <t>1. 타 기관 연계 없음</t>
  </si>
  <si>
    <t>○ 산출 내역서</t>
  </si>
  <si>
    <t>(단위 : 원)</t>
  </si>
  <si>
    <t>구분</t>
  </si>
  <si>
    <t>금액</t>
    <phoneticPr fontId="9" type="noConversion"/>
  </si>
  <si>
    <t>부가세</t>
  </si>
  <si>
    <t>합계</t>
  </si>
  <si>
    <t>▣ 무인발권시스템</t>
  </si>
  <si>
    <t>▣ 전자키시스템</t>
  </si>
  <si>
    <t>▣ 출입통제시스템</t>
  </si>
  <si>
    <t>▣ 중계서버 시스템(전자키/출입통제용)</t>
  </si>
  <si>
    <t>▣ 부가장비(프론트데스크)</t>
    <phoneticPr fontId="9" type="noConversion"/>
  </si>
  <si>
    <t>합계</t>
    <phoneticPr fontId="9" type="noConversion"/>
  </si>
  <si>
    <r>
      <t>구매물품(H/W) 내역서</t>
    </r>
    <r>
      <rPr>
        <b/>
        <sz val="16"/>
        <rFont val="굴림체"/>
        <family val="3"/>
        <charset val="129"/>
      </rPr>
      <t>(부가세별도)</t>
    </r>
    <phoneticPr fontId="9" type="noConversion"/>
  </si>
  <si>
    <t>품 명</t>
    <phoneticPr fontId="9" type="noConversion"/>
  </si>
  <si>
    <t>규 격</t>
    <phoneticPr fontId="9" type="noConversion"/>
  </si>
  <si>
    <t>단위</t>
    <phoneticPr fontId="9" type="noConversion"/>
  </si>
  <si>
    <t>수량
(A)</t>
    <phoneticPr fontId="9" type="noConversion"/>
  </si>
  <si>
    <t>A업체</t>
    <phoneticPr fontId="95" type="noConversion"/>
  </si>
  <si>
    <t>B업체</t>
    <phoneticPr fontId="95" type="noConversion"/>
  </si>
  <si>
    <t>C업체</t>
    <phoneticPr fontId="95" type="noConversion"/>
  </si>
  <si>
    <t>요청금액</t>
    <phoneticPr fontId="9" type="noConversion"/>
  </si>
  <si>
    <t>심사금액</t>
    <phoneticPr fontId="9" type="noConversion"/>
  </si>
  <si>
    <t>비고</t>
    <phoneticPr fontId="9" type="noConversion"/>
  </si>
  <si>
    <t>단가</t>
    <phoneticPr fontId="9" type="noConversion"/>
  </si>
  <si>
    <t>계</t>
    <phoneticPr fontId="96" type="noConversion"/>
  </si>
  <si>
    <t>EA</t>
  </si>
  <si>
    <t>V3.net for server 9.0</t>
  </si>
  <si>
    <t>무인발권기시스템</t>
    <phoneticPr fontId="9" type="noConversion"/>
  </si>
  <si>
    <t>전자키시스템</t>
    <phoneticPr fontId="9" type="noConversion"/>
  </si>
  <si>
    <t>출입통제시스템</t>
    <phoneticPr fontId="9" type="noConversion"/>
  </si>
  <si>
    <t>BK - 6000</t>
  </si>
  <si>
    <t>1D/2D</t>
  </si>
  <si>
    <t>제작사양</t>
  </si>
  <si>
    <t>DB-1000 (데드볼트) or EM Rock</t>
  </si>
  <si>
    <t>GDB-3000</t>
  </si>
  <si>
    <t>OS-100</t>
  </si>
  <si>
    <t>부가장비</t>
    <phoneticPr fontId="9" type="noConversion"/>
  </si>
  <si>
    <t>회원카드</t>
  </si>
  <si>
    <t>신용카드리더기</t>
  </si>
  <si>
    <t>감열지</t>
  </si>
  <si>
    <t>서버시스템</t>
    <phoneticPr fontId="9" type="noConversion"/>
  </si>
  <si>
    <t>ACU(바코드 컨트롤)</t>
  </si>
  <si>
    <t>BAR CODE SCANNER</t>
  </si>
  <si>
    <t>리더기및 바코드 브라켓</t>
  </si>
  <si>
    <t>프로그램 연동</t>
  </si>
  <si>
    <t>회원관리시스템 연동</t>
  </si>
  <si>
    <t xml:space="preserve">도어락 </t>
  </si>
  <si>
    <t>락 브라켓</t>
  </si>
  <si>
    <t>출구버튼</t>
  </si>
  <si>
    <t>설치시공비</t>
  </si>
  <si>
    <t>2인1조</t>
  </si>
  <si>
    <t>반응형 웹예약시스템 및 홈페이지</t>
    <phoneticPr fontId="96" type="noConversion"/>
  </si>
  <si>
    <t>CMS(Contents Monitoring System)</t>
    <phoneticPr fontId="96" type="noConversion"/>
  </si>
  <si>
    <t>관리자 관리</t>
    <phoneticPr fontId="95" type="noConversion"/>
  </si>
  <si>
    <t>CMS 관리자 관리</t>
    <phoneticPr fontId="95" type="noConversion"/>
  </si>
  <si>
    <t>회원관리 관리</t>
    <phoneticPr fontId="9" type="noConversion"/>
  </si>
  <si>
    <t>센터별 회원관리시스템 관리</t>
    <phoneticPr fontId="9" type="noConversion"/>
  </si>
  <si>
    <t>CMS  tool</t>
    <phoneticPr fontId="9" type="noConversion"/>
  </si>
  <si>
    <t>CMS 관리자 Tool</t>
    <phoneticPr fontId="9" type="noConversion"/>
  </si>
  <si>
    <t>서버</t>
  </si>
  <si>
    <t>무인 발권기
프로그램</t>
  </si>
  <si>
    <t>▪ 일일매표 : 이용업장선택, 이용권선택, 매표,결재
▪ 정기입장발권 : 회원인증, 입장권발매
▪ 정기권재등록 : 회원인증, 재등록안내,결제</t>
  </si>
  <si>
    <t>식</t>
    <phoneticPr fontId="9" type="noConversion"/>
  </si>
  <si>
    <t>무인발권기
(카드전용)</t>
  </si>
  <si>
    <t xml:space="preserve"> ▪ 재질 : 1.6T 스틸강 사용, 코팅 마감 처리
  ▪ 규격 : 700mm(w)*2000mm(h)*500mm(d)
  ▪ 사용 적정온도 0도~40도, 사용 적정습도 10%~90%
  ▪ 모니터 42" LCD 터치패널 
  ▪ CPU : Intel i5-4460
  ▪ Memory DDR3 4GB
  ▪ 디스크 : 128G SSD
  ▪ 신용카드리더기
  ▪ 영수증프린터 
  ▪ 회원카드리더기</t>
  </si>
  <si>
    <t>회원카드리더기</t>
    <phoneticPr fontId="9" type="noConversion"/>
  </si>
  <si>
    <t>백신</t>
  </si>
  <si>
    <t>EA</t>
    <phoneticPr fontId="9" type="noConversion"/>
  </si>
  <si>
    <t>설치 및 시운전</t>
    <phoneticPr fontId="9" type="noConversion"/>
  </si>
  <si>
    <t>전자키</t>
    <phoneticPr fontId="9" type="noConversion"/>
  </si>
  <si>
    <t>옷장 제어용 락(상시전원 RFID 비접촉식)</t>
    <phoneticPr fontId="9" type="noConversion"/>
  </si>
  <si>
    <t>손목밴드키</t>
    <phoneticPr fontId="9" type="noConversion"/>
  </si>
  <si>
    <t>13.56Mhz용 락커키 인식</t>
    <phoneticPr fontId="9" type="noConversion"/>
  </si>
  <si>
    <t>주컨트롤러</t>
    <phoneticPr fontId="9" type="noConversion"/>
  </si>
  <si>
    <t>메인중계장치(KL-1)</t>
    <phoneticPr fontId="9" type="noConversion"/>
  </si>
  <si>
    <t>부컨트롤러</t>
    <phoneticPr fontId="9" type="noConversion"/>
  </si>
  <si>
    <t>부중계장치(KL-2)(현장에 따른 수량변동가능성 있음)</t>
    <phoneticPr fontId="9" type="noConversion"/>
  </si>
  <si>
    <t>락커배선</t>
    <phoneticPr fontId="9" type="noConversion"/>
  </si>
  <si>
    <t>특수배선</t>
    <phoneticPr fontId="9" type="noConversion"/>
  </si>
  <si>
    <t>Mold assy</t>
    <phoneticPr fontId="9" type="noConversion"/>
  </si>
  <si>
    <t>S/W</t>
    <phoneticPr fontId="9" type="noConversion"/>
  </si>
  <si>
    <t>락커클라이언트</t>
    <phoneticPr fontId="9" type="noConversion"/>
  </si>
  <si>
    <t>락커스테이션</t>
    <phoneticPr fontId="9" type="noConversion"/>
  </si>
  <si>
    <t>전자키 인터페이스</t>
    <phoneticPr fontId="9" type="noConversion"/>
  </si>
  <si>
    <t>전자키 설치 및 시운전</t>
    <phoneticPr fontId="9" type="noConversion"/>
  </si>
  <si>
    <t>바코드타입</t>
    <phoneticPr fontId="9" type="noConversion"/>
  </si>
  <si>
    <t>1D/2D</t>
    <phoneticPr fontId="9" type="noConversion"/>
  </si>
  <si>
    <t>감열방식</t>
    <phoneticPr fontId="9" type="noConversion"/>
  </si>
  <si>
    <t>IC+마그네틱</t>
    <phoneticPr fontId="9" type="noConversion"/>
  </si>
  <si>
    <t>1box-50roll</t>
    <phoneticPr fontId="9" type="noConversion"/>
  </si>
  <si>
    <t xml:space="preserve">영수증프린터 </t>
    <phoneticPr fontId="9" type="noConversion"/>
  </si>
  <si>
    <t>담당부서 : 파주 청소년재단 정책기획과</t>
    <phoneticPr fontId="9" type="noConversion"/>
  </si>
  <si>
    <t>*십만원단위 절사 적용</t>
    <phoneticPr fontId="9" type="noConversion"/>
  </si>
  <si>
    <t>락커장 타공 및 배선 마감</t>
    <phoneticPr fontId="9" type="noConversion"/>
  </si>
  <si>
    <t>기존 락커장 활용 전자키 타공 및 배선 마감</t>
    <phoneticPr fontId="9" type="noConversion"/>
  </si>
  <si>
    <t>R350 서버(3.4G 4C 1CPU, 8G Ram, 1.2T SAS * 2, NIC 1G T 2Port(Onboard), 2Power) 1Set</t>
    <phoneticPr fontId="9" type="noConversion"/>
  </si>
  <si>
    <t>1.2TB 하드 드라이브 SAS ISE 12Gbps 10k 512n 2.5인치 핫플러그</t>
    <phoneticPr fontId="9" type="noConversion"/>
  </si>
  <si>
    <t>Windows 서버 2019 표준,16코어,FI,Med 없음, CAL 없음, 다국어</t>
    <phoneticPr fontId="9" type="noConversion"/>
  </si>
  <si>
    <t>기초관리</t>
    <phoneticPr fontId="95" type="noConversion"/>
  </si>
  <si>
    <t>시스템 기초 코드등록</t>
    <phoneticPr fontId="95" type="noConversion"/>
  </si>
  <si>
    <t>최초 시스템 서비스를 위한 기초코드 등록</t>
    <phoneticPr fontId="95" type="noConversion"/>
  </si>
  <si>
    <t>현황 및 통계</t>
    <phoneticPr fontId="95" type="noConversion"/>
  </si>
  <si>
    <t>운영데이터 취합</t>
    <phoneticPr fontId="95" type="noConversion"/>
  </si>
  <si>
    <t>회원정보 연계조회기능(1달/2달/3달 저장기간 변경)</t>
    <phoneticPr fontId="9" type="noConversion"/>
  </si>
  <si>
    <t>회원정보 DB 연계</t>
    <phoneticPr fontId="9" type="noConversion"/>
  </si>
  <si>
    <t>오프라인결제시 자동 요금정산 표출</t>
    <phoneticPr fontId="9" type="noConversion"/>
  </si>
  <si>
    <t>수강생관리</t>
    <phoneticPr fontId="95" type="noConversion"/>
  </si>
  <si>
    <t>수강 내역</t>
    <phoneticPr fontId="95" type="noConversion"/>
  </si>
  <si>
    <t>수강내역 관리(등록, 수정, 삭제)</t>
    <phoneticPr fontId="95" type="noConversion"/>
  </si>
  <si>
    <t>통계관리</t>
    <phoneticPr fontId="95" type="noConversion"/>
  </si>
  <si>
    <t>회원통계</t>
    <phoneticPr fontId="95" type="noConversion"/>
  </si>
  <si>
    <t>회원 통계 생성 및 조회(일/주/월, 시간대, 성별/연령, 지역 등)</t>
    <phoneticPr fontId="95" type="noConversion"/>
  </si>
  <si>
    <t>알림관리</t>
    <phoneticPr fontId="95" type="noConversion"/>
  </si>
  <si>
    <t>SMS 또는 카카오알림톡</t>
    <phoneticPr fontId="95" type="noConversion"/>
  </si>
  <si>
    <t>SMS 또는 카카오알림톡 관리(등록, 수정, 삭제)</t>
    <phoneticPr fontId="95" type="noConversion"/>
  </si>
  <si>
    <t>수강/대관 관리</t>
    <phoneticPr fontId="95" type="noConversion"/>
  </si>
  <si>
    <t>수강 및 대관 신청 관리</t>
    <phoneticPr fontId="95" type="noConversion"/>
  </si>
  <si>
    <t>강습반 관리, 회원의 수강신청 및 대관신청 내역을 관리</t>
    <phoneticPr fontId="95" type="noConversion"/>
  </si>
  <si>
    <t xml:space="preserve">회원 기초정보 및 매출 정보관리 </t>
    <phoneticPr fontId="95" type="noConversion"/>
  </si>
  <si>
    <t>회원에 대한 개인정보 입력 및 매출등록</t>
    <phoneticPr fontId="95" type="noConversion"/>
  </si>
  <si>
    <t>매출현황, 이용현황 등 전체 서비스 현황 통계제공</t>
    <phoneticPr fontId="95" type="noConversion"/>
  </si>
  <si>
    <t>통합운영관리시스템(센터 별) 1
(교하 문화의집)</t>
    <phoneticPr fontId="96" type="noConversion"/>
  </si>
  <si>
    <r>
      <t>통합운영관리시스템(센터 별) 2
(금촌 문화의집</t>
    </r>
    <r>
      <rPr>
        <sz val="11"/>
        <color theme="1"/>
        <rFont val="맑은 고딕"/>
        <family val="3"/>
        <charset val="129"/>
        <scheme val="minor"/>
      </rPr>
      <t>)</t>
    </r>
    <phoneticPr fontId="96" type="noConversion"/>
  </si>
  <si>
    <t>통합운영관리시스템(센터 별) 3
(운정 문화의집)</t>
    <phoneticPr fontId="96" type="noConversion"/>
  </si>
  <si>
    <t>RACK</t>
    <phoneticPr fontId="9" type="noConversion"/>
  </si>
  <si>
    <t>CONSOLE</t>
    <phoneticPr fontId="9" type="noConversion"/>
  </si>
  <si>
    <t>UPS</t>
    <phoneticPr fontId="9" type="noConversion"/>
  </si>
  <si>
    <t xml:space="preserve"> 1200*600*900</t>
  </si>
  <si>
    <t xml:space="preserve"> RACK TYPE, 1K</t>
  </si>
  <si>
    <t xml:space="preserve"> 22" LCD 모니터, 키보드, 마우스 SET</t>
  </si>
  <si>
    <t>클라우드 DB,WEB 서버</t>
    <phoneticPr fontId="9" type="noConversion"/>
  </si>
  <si>
    <t>통합운영관리시스템 환경에 맞는 스펙</t>
    <phoneticPr fontId="9" type="noConversion"/>
  </si>
  <si>
    <t>▣ 서버 시스템(클라우드 DB,WEB)</t>
    <phoneticPr fontId="9" type="noConversion"/>
  </si>
  <si>
    <t>총 용역비 십만원단위 절사</t>
    <phoneticPr fontId="9" type="noConversion"/>
  </si>
  <si>
    <t>총 금액  : 금 구천사백칠십이만천원 정</t>
    <phoneticPr fontId="95" type="noConversion"/>
  </si>
  <si>
    <t>파주 청소년재단 웹예약시스템 및 자동화시스템 구매 설치</t>
    <phoneticPr fontId="9" type="noConversion"/>
  </si>
  <si>
    <t>사 업 명 :  파주 청소년재단 웹예약시스템 및 자동화시스템 구매 설치</t>
    <phoneticPr fontId="96" type="noConversion"/>
  </si>
  <si>
    <t xml:space="preserve"> 사 업 명 :  파주 청소년재단 웹예약시스템 및 자동화시스템 구매 설치</t>
    <phoneticPr fontId="9" type="noConversion"/>
  </si>
  <si>
    <t>"파주 청소년재단 웹예약시스템 및 자동화시스템 구매 설치" 소프트웨어 개발비 산정  - FP방식(간이법) </t>
    <phoneticPr fontId="9" type="noConversion"/>
  </si>
  <si>
    <t>파주 청소년재단 웹예약시스템 및 자동화시스템 구매 설치 소프트웨어 개발비 산정  - FP방식(간이법) </t>
    <phoneticPr fontId="9" type="noConversion"/>
  </si>
  <si>
    <t>"파주 청소년재단 웹예약시스템 및 자동화시스템 구매 설치" 하드웨어시스템 도입 산출 내역</t>
    <phoneticPr fontId="9" type="noConversion"/>
  </si>
  <si>
    <t>(사업명 : 파주 청소년재단 웹예약시스템 및 자동화시스템 구매 설치</t>
    <phoneticPr fontId="9" type="noConversion"/>
  </si>
  <si>
    <t>산출일자 : 2023년 09월 07일</t>
    <phoneticPr fontId="9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</si>
</sst>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2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#,##0_ "/>
    <numFmt numFmtId="177" formatCode="_ * #,##0_ ;_ * \-#,##0_ ;_ * &quot;-&quot;_ ;_ @_ "/>
    <numFmt numFmtId="178" formatCode="_ * #,##0.00_ ;_ * \-#,##0.00_ ;_ * &quot;-&quot;??_ ;_ @_ "/>
    <numFmt numFmtId="179" formatCode="_(&quot;$&quot;* #,##0.00_);_(&quot;$&quot;* \(#,##0.00\);_(&quot;$&quot;* &quot;-&quot;??_);_(@_)"/>
    <numFmt numFmtId="180" formatCode="#,##0.00&quot; F&quot;_);\(#,##0.00&quot; F&quot;\)"/>
    <numFmt numFmtId="181" formatCode="&quot;$&quot;#,##0.00_);[Red]\(&quot;$&quot;#,##0.00\)"/>
    <numFmt numFmtId="182" formatCode="#,##0.00000"/>
    <numFmt numFmtId="183" formatCode="#,##0.0000000"/>
    <numFmt numFmtId="184" formatCode="#,##0;&quot;-&quot;#,##0"/>
    <numFmt numFmtId="185" formatCode="_ &quot;₩&quot;* #,##0_ ;_ &quot;₩&quot;* \-#,##0_ ;_ &quot;₩&quot;* &quot;-&quot;_ ;_ @_ "/>
    <numFmt numFmtId="186" formatCode="_ &quot;₩&quot;* #,##0.00_ ;_ &quot;₩&quot;* \-#,##0.00_ ;_ &quot;₩&quot;* &quot;-&quot;??_ ;_ @_ "/>
    <numFmt numFmtId="187" formatCode="&quot;₩&quot;#,##0;[Red]&quot;₩&quot;&quot;-&quot;#,##0"/>
    <numFmt numFmtId="188" formatCode="\$#,##0.00"/>
    <numFmt numFmtId="189" formatCode="&quot;₩&quot;&quot;₩&quot;\$#,##0_);[Red]&quot;₩&quot;&quot;₩&quot;\(&quot;₩&quot;&quot;₩&quot;\$#,##0&quot;₩&quot;&quot;₩&quot;\)"/>
    <numFmt numFmtId="190" formatCode="&quot;₩&quot;&quot;₩&quot;\$#,##0.00_);&quot;₩&quot;&quot;₩&quot;\(&quot;₩&quot;&quot;₩&quot;\$#,##0.00&quot;₩&quot;&quot;₩&quot;\)"/>
    <numFmt numFmtId="191" formatCode="&quot;₩&quot;&quot;₩&quot;\$#,##0_);&quot;₩&quot;&quot;₩&quot;\(&quot;₩&quot;&quot;₩&quot;\$#,##0&quot;₩&quot;&quot;₩&quot;\)"/>
    <numFmt numFmtId="192" formatCode="&quot;₩&quot;#,##0.00;[Red]&quot;₩&quot;&quot;-&quot;#,##0.00"/>
    <numFmt numFmtId="193" formatCode="&quot;?#,##0.00;\-&quot;&quot;?&quot;#,##0.00"/>
    <numFmt numFmtId="194" formatCode="0.0000"/>
    <numFmt numFmtId="195" formatCode="&quot;₩&quot;#,##0.00;&quot;₩&quot;&quot;₩&quot;&quot;₩&quot;\-#,##0.00"/>
    <numFmt numFmtId="196" formatCode="&quot;₩&quot;#,##0.00;[Red]&quot;₩&quot;&quot;₩&quot;&quot;₩&quot;\-#,##0.00"/>
    <numFmt numFmtId="197" formatCode="_-&quot;$&quot;* #,##0.00_-;\-&quot;$&quot;* #,##0.00_-;_-&quot;$&quot;* &quot;-&quot;??_-;_-@_-"/>
    <numFmt numFmtId="198" formatCode="&quot;?#,##0.00;[Red]\-&quot;&quot;?&quot;#,##0.00"/>
    <numFmt numFmtId="199" formatCode="&quot;₩&quot;#,##0.00;[Red]&quot;₩&quot;\-&quot;₩&quot;#,##0.00"/>
    <numFmt numFmtId="200" formatCode="_ &quot;₩&quot;* #,##0_ ;_ &quot;₩&quot;* &quot;₩&quot;&quot;₩&quot;\-#,##0_ ;_ &quot;₩&quot;* &quot;-&quot;_ ;_ @_ "/>
    <numFmt numFmtId="201" formatCode="&quot;$&quot;#,##0_);\(&quot;$&quot;#,##0\)"/>
    <numFmt numFmtId="202" formatCode="_ * #,##0_ ;_ * &quot;₩&quot;&quot;₩&quot;\-#,##0_ ;_ * &quot;-&quot;_ ;_ @_ "/>
    <numFmt numFmtId="203" formatCode="&quot;₩&quot;#,##0.00;&quot;₩&quot;\-#,##0.00"/>
    <numFmt numFmtId="204" formatCode="#,##0.0"/>
    <numFmt numFmtId="205" formatCode="###,###,"/>
    <numFmt numFmtId="206" formatCode="_ * #,##0.000000_ ;_ * &quot;₩&quot;\-#,##0.000000_ ;_ * &quot;-&quot;??_ ;_ @_ "/>
    <numFmt numFmtId="207" formatCode="#,##0;[Red]&quot;-&quot;#,##0"/>
    <numFmt numFmtId="208" formatCode="&quot;₩&quot;#,##0.00\ ;\(&quot;₩&quot;#,##0.00\)"/>
    <numFmt numFmtId="209" formatCode="&quot;₩&quot;#,##0;&quot;₩&quot;\-#,##0"/>
    <numFmt numFmtId="210" formatCode="0.0%;[Red]&quot;△&quot;0.0%"/>
    <numFmt numFmtId="211" formatCode="_-* #,##0&quot;₩&quot;\ _D_M_-;&quot;₩&quot;\-* #,##0&quot;₩&quot;\ _D_M_-;_-* &quot;-&quot;&quot;₩&quot;\ _D_M_-;_-@_-"/>
    <numFmt numFmtId="212" formatCode="* #,##0.0"/>
    <numFmt numFmtId="213" formatCode="_ * #,##0_ ;_ * &quot;₩&quot;\-#,##0_ ;_ * &quot;-&quot;??_ ;_ @_ "/>
    <numFmt numFmtId="214" formatCode="0.00000000"/>
    <numFmt numFmtId="215" formatCode="_(* #,##0.0_);_(* \(#,##0.0\);_(* &quot;-&quot;??_);_(@_)"/>
    <numFmt numFmtId="216" formatCode="0.00000"/>
    <numFmt numFmtId="217" formatCode="0.00*100"/>
    <numFmt numFmtId="218" formatCode="0.%"/>
    <numFmt numFmtId="219" formatCode="yy&quot;₩&quot;/mm&quot;₩&quot;/dd"/>
    <numFmt numFmtId="220" formatCode="0.00000%"/>
    <numFmt numFmtId="221" formatCode="yyyy\.mm\.dd"/>
    <numFmt numFmtId="222" formatCode="&quot;₩&quot;#,##0;[Red]&quot;₩&quot;\-#,##0"/>
    <numFmt numFmtId="223" formatCode="mm/yy"/>
    <numFmt numFmtId="224" formatCode="0.00_)"/>
    <numFmt numFmtId="225" formatCode="_(&quot;$&quot;* #,##0.0_);_(&quot;$&quot;* \(#,##0.0\);_(&quot;$&quot;* &quot;-&quot;??_);_(@_)"/>
    <numFmt numFmtId="226" formatCode="0\W"/>
    <numFmt numFmtId="227" formatCode="_ &quot;₩&quot;* #,##0.0000000_ ;_ &quot;₩&quot;* &quot;₩&quot;\-#,##0.0000000_ ;_ &quot;₩&quot;* &quot;-&quot;??_ ;_ @_ "/>
    <numFmt numFmtId="228" formatCode="#,##0;[Red]&quot;△&quot;#,##0"/>
    <numFmt numFmtId="229" formatCode="General_)"/>
    <numFmt numFmtId="230" formatCode="0.0"/>
    <numFmt numFmtId="231" formatCode="0.0%"/>
    <numFmt numFmtId="232" formatCode="_-* #,##0_-;\-* #,##0_-;_-* &quot;-&quot;??_-;_-@_-"/>
    <numFmt numFmtId="233" formatCode="#,##0;[Red]#,##0"/>
    <numFmt numFmtId="234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23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236" formatCode="m&quot;/&quot;d"/>
    <numFmt numFmtId="237" formatCode="&quot;₩&quot;#,##0.00;[Red]&quot;₩&quot;&quot;₩&quot;&quot;₩&quot;&quot;₩&quot;&quot;₩&quot;&quot;₩&quot;&quot;₩&quot;&quot;₩&quot;&quot;₩&quot;&quot;₩&quot;&quot;₩&quot;\-&quot;₩&quot;#,##0.00"/>
    <numFmt numFmtId="238" formatCode="_ &quot;SFr.&quot;* #,##0.00_ ;_ &quot;SFr.&quot;* \-#,##0.00_ ;_ &quot;SFr.&quot;* &quot;-&quot;??_ ;_ @_ "/>
    <numFmt numFmtId="239" formatCode="_ * #,##0_ ;_ * &quot;₩&quot;&quot;₩&quot;&quot;₩&quot;\-#,##0_ ;_ * &quot;-&quot;_ ;_ @_ "/>
    <numFmt numFmtId="240" formatCode="&quot;₩&quot;#,##0;[Red]&quot;₩&quot;&quot;₩&quot;&quot;₩&quot;&quot;₩&quot;&quot;₩&quot;&quot;₩&quot;&quot;₩&quot;&quot;₩&quot;&quot;₩&quot;\-&quot;₩&quot;#,##0"/>
    <numFmt numFmtId="241" formatCode="_-&quot;₩&quot;* #,##0_-;&quot;₩&quot;&quot;₩&quot;&quot;₩&quot;&quot;₩&quot;&quot;₩&quot;&quot;₩&quot;&quot;₩&quot;&quot;₩&quot;&quot;₩&quot;\-&quot;₩&quot;* #,##0_-;_-&quot;₩&quot;* &quot;-&quot;_-;_-@_-"/>
    <numFmt numFmtId="242" formatCode="&quot;S&quot;\ #,##0.00;\-&quot;S&quot;\ #,##0.00"/>
    <numFmt numFmtId="243" formatCode="yyyy\-mm\-dd\ hh:mm:ss\.ss"/>
    <numFmt numFmtId="244" formatCode="_-* #,##0.00_-;&quot;₩&quot;&quot;₩&quot;&quot;₩&quot;&quot;₩&quot;&quot;₩&quot;\-* #,##0.00_-;_-* &quot;-&quot;??_-;_-@_-"/>
    <numFmt numFmtId="245" formatCode="&quot;₩&quot;#,##0.00;[Red]&quot;₩&quot;\-#,##0.00"/>
    <numFmt numFmtId="246" formatCode="&quot;₩&quot;#,##0;&quot;₩&quot;&quot;₩&quot;&quot;₩&quot;&quot;₩&quot;\-#,##0"/>
    <numFmt numFmtId="247" formatCode="_(* #,##0_);_(* \(#,##0\);_(* &quot;-&quot;_);_(@_)"/>
    <numFmt numFmtId="248" formatCode="&quot;₩&quot;#,##0;[Red]&quot;₩&quot;&quot;₩&quot;&quot;₩&quot;&quot;₩&quot;\-#,##0"/>
    <numFmt numFmtId="249" formatCode="#,###"/>
    <numFmt numFmtId="250" formatCode="_-&quot;$&quot;* #,##0_-;\-&quot;$&quot;* #,##0_-;_-&quot;$&quot;* &quot;-&quot;_-;_-@_-"/>
    <numFmt numFmtId="251" formatCode="&quot;₩&quot;#,##0.00;&quot;₩&quot;&quot;₩&quot;&quot;₩&quot;&quot;₩&quot;\-#,##0.00"/>
    <numFmt numFmtId="252" formatCode="0.0_ "/>
    <numFmt numFmtId="253" formatCode="&quot;₩&quot;#,##0_);[Red]\(&quot;₩&quot;#,##0\)"/>
    <numFmt numFmtId="254" formatCode="&quot;도급대비&quot;0.00%"/>
    <numFmt numFmtId="255" formatCode="#,##0.000"/>
    <numFmt numFmtId="256" formatCode="&quot;₩&quot;\!\$#\!\,##0_);[Red]&quot;₩&quot;\!\(&quot;₩&quot;\!\$#\!\,##0&quot;₩&quot;\!\)"/>
    <numFmt numFmtId="257" formatCode="&quot;₩&quot;\!\$#,##0_);[Red]&quot;₩&quot;\!\(&quot;₩&quot;\!\$#,##0&quot;₩&quot;\!\)"/>
    <numFmt numFmtId="258" formatCode="_-* #,##0.0_-;\-* #,##0.0_-;_-* &quot;-&quot;_-;_-@_-"/>
    <numFmt numFmtId="259" formatCode="[Red]&quot;@ &quot;#,##0_ ;[Red]&quot;@ &quot;\-#,##0\ "/>
    <numFmt numFmtId="260" formatCode="#."/>
    <numFmt numFmtId="261" formatCode="mm&quot;월&quot;\ dd&quot;일&quot;"/>
    <numFmt numFmtId="262" formatCode="_-* #,##0.0_-;\-* #,##0.0_-;_-* &quot;-&quot;??_-;_-@_-"/>
    <numFmt numFmtId="263" formatCode="#.00"/>
    <numFmt numFmtId="264" formatCode="_-* #,##0.0_-;&quot;₩&quot;\!\-* #,##0.0_-;_-* &quot;-&quot;_-;_-@_-"/>
    <numFmt numFmtId="265" formatCode="#,##0.0;[Red]#,##0.0;&quot; &quot;"/>
    <numFmt numFmtId="266" formatCode="0.0000%"/>
    <numFmt numFmtId="267" formatCode="#,##0.0000"/>
    <numFmt numFmtId="268" formatCode="0.0%;[Red]\(0.0%\)"/>
    <numFmt numFmtId="269" formatCode="&quot;$&quot;#,##0.00_);\(&quot;$&quot;#,##0.00\)"/>
    <numFmt numFmtId="270" formatCode="#,##0,"/>
    <numFmt numFmtId="271" formatCode="0.000"/>
    <numFmt numFmtId="272" formatCode="#,##0.000\ &quot;10공/㎥ &quot;"/>
    <numFmt numFmtId="273" formatCode="#,##0.00;[Red]#,##0.00;&quot; &quot;"/>
    <numFmt numFmtId="274" formatCode="#,##0.00\ &quot;a &quot;"/>
    <numFmt numFmtId="275" formatCode="_ * #,##0_ ;_ * &quot;₩&quot;\!\-#,##0_ ;_ * &quot;-&quot;_ ;_ @_ "/>
    <numFmt numFmtId="276" formatCode="_(&quot;$&quot;* #,##0_);_(&quot;$&quot;* \(#,##0\);_(&quot;$&quot;* &quot;-&quot;_);_(@_)"/>
    <numFmt numFmtId="277" formatCode="&quot;$&quot;#,##0_);[Red]\(&quot;$&quot;#,##0\)"/>
    <numFmt numFmtId="278" formatCode="_-* #,##0.000_-;\-* #,##0.000_-;_-* &quot;-&quot;_-;_-@_-"/>
    <numFmt numFmtId="279" formatCode="%#.00"/>
    <numFmt numFmtId="280" formatCode="#,##0."/>
    <numFmt numFmtId="281" formatCode="&quot;₩&quot;\ #,##0.00;[Red]&quot;₩&quot;\ \-#,##0.00"/>
    <numFmt numFmtId="282" formatCode="_ &quot;₩&quot;* #,##0.00_ ;_ &quot;₩&quot;* &quot;₩&quot;&quot;₩&quot;&quot;₩&quot;&quot;₩&quot;\-#,##0.00_ ;_ &quot;₩&quot;* &quot;-&quot;??_ ;_ @_ "/>
    <numFmt numFmtId="283" formatCode="#,##0.000\ &quot;EA &quot;"/>
    <numFmt numFmtId="284" formatCode="\$#.00"/>
    <numFmt numFmtId="285" formatCode="_-* #,##0_-;&quot;₩&quot;&quot;₩&quot;&quot;₩&quot;&quot;₩&quot;&quot;₩&quot;&quot;₩&quot;&quot;₩&quot;&quot;₩&quot;&quot;₩&quot;&quot;₩&quot;&quot;₩&quot;&quot;₩&quot;&quot;₩&quot;&quot;₩&quot;&quot;₩&quot;\-* #,##0_-;_-* &quot;-&quot;_-;_-@_-"/>
    <numFmt numFmtId="286" formatCode="\$#."/>
    <numFmt numFmtId="287" formatCode="_-[$€-2]* #,##0.00_-;\-[$€-2]* #,##0.00_-;_-[$€-2]* &quot;-&quot;??_-"/>
    <numFmt numFmtId="288" formatCode="#,##0.000\ &quot;㎏ &quot;"/>
    <numFmt numFmtId="289" formatCode="#,##0.00\ &quot;ℓ &quot;"/>
    <numFmt numFmtId="290" formatCode="&quot;SFr.&quot;#,##0.00;&quot;SFr.&quot;\-#,##0.00"/>
    <numFmt numFmtId="291" formatCode="#,##0.000\ &quot;m  &quot;"/>
    <numFmt numFmtId="292" formatCode="#,##0.000\ &quot;㎡ &quot;"/>
    <numFmt numFmtId="293" formatCode="[Red]#,##0\ &quot;M3&quot;;[Red]\-#,##0\ &quot;M3&quot;\ "/>
    <numFmt numFmtId="294" formatCode="&quot;Fr.&quot;\ #,##0;[Red]&quot;Fr.&quot;\ \-#,##0"/>
    <numFmt numFmtId="295" formatCode="&quot;Fr.&quot;\ #,##0.00;[Red]&quot;Fr.&quot;\ \-#,##0.00"/>
    <numFmt numFmtId="296" formatCode="_-* #,##0\ &quot;F&quot;_-;\-* #,##0\ &quot;F&quot;_-;_-* &quot;-&quot;\ &quot;F&quot;_-;_-@_-"/>
    <numFmt numFmtId="297" formatCode="_-* #,##0\ _F_-;\-* #,##0\ _F_-;_-* &quot;-&quot;\ _F_-;_-@_-"/>
    <numFmt numFmtId="298" formatCode="0.00_);[Red]\(0.00\)"/>
    <numFmt numFmtId="299" formatCode="0.0_)"/>
    <numFmt numFmtId="300" formatCode="[Red]#,##0\ &quot;TON&quot;;[Red]\-#,##0\ &quot;TON&quot;\ "/>
    <numFmt numFmtId="301" formatCode="#,##0\ &quot;DM&quot;;[Red]\-#,##0\ &quot;DM&quot;"/>
    <numFmt numFmtId="302" formatCode="#,##0.00\ &quot;DM&quot;;[Red]\-#,##0.00\ &quot;DM&quot;"/>
    <numFmt numFmtId="303" formatCode="m\o\n\th\ d\,\ yyyy"/>
    <numFmt numFmtId="304" formatCode="#,##0.00\ &quot;개 &quot;"/>
    <numFmt numFmtId="305" formatCode="#,###\ &quot;개&quot;"/>
    <numFmt numFmtId="306" formatCode="#,##0.0\ &quot;개소 &quot;"/>
    <numFmt numFmtId="307" formatCode="&quot;(&quot;0&quot;)&quot;"/>
    <numFmt numFmtId="308" formatCode="0_);[Red]\(0\)"/>
    <numFmt numFmtId="309" formatCode="#,##0.00&quot;?_);\(#,##0.00&quot;&quot;?&quot;\)"/>
    <numFmt numFmtId="310" formatCode="#,###.00\ &quot;매 &quot;"/>
    <numFmt numFmtId="311" formatCode="_(&quot;RM&quot;* #,##0.00_);_(&quot;RM&quot;* \(#,##0.00\);_(&quot;RM&quot;* &quot;-&quot;??_);_(@_)"/>
    <numFmt numFmtId="312" formatCode="&quot;US$&quot;#,##0_);\(&quot;US$&quot;#,##0\)"/>
    <numFmt numFmtId="313" formatCode="&quot;실적율:&quot;#,#00"/>
    <numFmt numFmtId="314" formatCode="&quot;실적율:&quot;0%"/>
    <numFmt numFmtId="315" formatCode="&quot;계획누계:&quot;#,#00"/>
    <numFmt numFmtId="316" formatCode="_ * #,##0.00_ ;_ * \-#,##0.00_ ;_ * &quot;-&quot;_ ;_ @_ "/>
    <numFmt numFmtId="317" formatCode="_ &quot;₩&quot;* #,##0.0_ ;_ &quot;₩&quot;* \-#,##0.0_ ;_ &quot;₩&quot;* &quot;-&quot;_ ;_ @_ "/>
    <numFmt numFmtId="318" formatCode="&quot;₩&quot;\$#,##0.00_);[Red]&quot;₩&quot;\(&quot;₩&quot;\$#,##0.00&quot;₩&quot;\)"/>
    <numFmt numFmtId="319" formatCode="?/?#"/>
    <numFmt numFmtId="320" formatCode="0.000_ "/>
    <numFmt numFmtId="321" formatCode="0_ "/>
    <numFmt numFmtId="322" formatCode="#,##0&quot;칸&quot;"/>
    <numFmt numFmtId="323" formatCode="_-* #,##0;\-* #,##0;_-* &quot;-&quot;;_-@"/>
    <numFmt numFmtId="324" formatCode="0.000\ "/>
    <numFmt numFmtId="325" formatCode="&quot;  &quot;@"/>
    <numFmt numFmtId="326" formatCode="&quot;     &quot;@"/>
    <numFmt numFmtId="327" formatCode="0.00\ &quot;)&quot;"/>
    <numFmt numFmtId="328" formatCode="0.00\ &quot;)]&quot;"/>
    <numFmt numFmtId="329" formatCode="#,##0;\-#,##0.00"/>
    <numFmt numFmtId="330" formatCode="#\!\,##0;&quot;₩&quot;\!\-#\!\,##0\!.00"/>
    <numFmt numFmtId="331" formatCode="_-* #,##0.0000_-;\-* #,##0.0000_-;_-* &quot;-&quot;_-;_-@_-"/>
    <numFmt numFmtId="332" formatCode="&quot;₩&quot;\!\(#,##0.000&quot;₩&quot;\!\)"/>
    <numFmt numFmtId="333" formatCode="\(#,##0.000\)"/>
    <numFmt numFmtId="334" formatCode="#,##0.000000"/>
    <numFmt numFmtId="335" formatCode="0.00_ "/>
    <numFmt numFmtId="336" formatCode="000.000"/>
    <numFmt numFmtId="337" formatCode="0.0000000"/>
    <numFmt numFmtId="338" formatCode="_ * #,##0.000_ ;_ * \-#,##0.000_ ;_ * &quot;-&quot;_ ;_ @_ "/>
    <numFmt numFmtId="339" formatCode="&quot;*&quot;#,##0\ &quot;일 (월)&quot;\ \ "/>
    <numFmt numFmtId="340" formatCode="0.000\ &quot;²&quot;"/>
    <numFmt numFmtId="341" formatCode="&quot;(&quot;\ 0.00"/>
    <numFmt numFmtId="342" formatCode="&quot;[(&quot;\ 0.00"/>
    <numFmt numFmtId="343" formatCode="&quot;US$&quot;#,##0_);[Red]\(&quot;US$&quot;#,##0\)"/>
    <numFmt numFmtId="344" formatCode="#,##0.00;&quot;-&quot;#,##0.00"/>
    <numFmt numFmtId="345" formatCode="#,##0\ \ \ \ \ \ \ "/>
    <numFmt numFmtId="346" formatCode="&quot;총&quot;\ #,##0\ &quot;개&quot;"/>
    <numFmt numFmtId="347" formatCode="#,##0\ \ \ "/>
    <numFmt numFmtId="348" formatCode="#,##0.00_ "/>
    <numFmt numFmtId="349" formatCode="m/dd"/>
    <numFmt numFmtId="350" formatCode="m\/dd\ \ \ \ \ \ "/>
    <numFmt numFmtId="351" formatCode="m\/dd"/>
    <numFmt numFmtId="352" formatCode="\~\ mm&quot;月&quot;\ dd&quot;日&quot;"/>
    <numFmt numFmtId="353" formatCode="_ * #,##0_ ;_ * &quot;₩&quot;&quot;₩&quot;&quot;₩&quot;&quot;₩&quot;\-#,##0_ ;_ * &quot;-&quot;_ ;_ @_ "/>
    <numFmt numFmtId="354" formatCode="&quot;₩&quot;#,##0.00;[Red]&quot;₩&quot;&quot;₩&quot;&quot;₩&quot;&quot;₩&quot;&quot;₩&quot;\-#,##0.00"/>
    <numFmt numFmtId="355" formatCode="0.000%"/>
    <numFmt numFmtId="356" formatCode="#,##0_);[Red]\(#,##0\)"/>
    <numFmt numFmtId="357" formatCode="#,##0.0_);[Red]\(#,##0.0\)"/>
    <numFmt numFmtId="358" formatCode="0.0000_ "/>
    <numFmt numFmtId="359" formatCode="#,##0.000_);[Red]\(#,##0.000\)"/>
    <numFmt numFmtId="360" formatCode="#,##0.00_);[Red]\(#,##0.00\)"/>
    <numFmt numFmtId="361" formatCode="#,##0.0_ "/>
  </numFmts>
  <fonts count="27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sz val="10"/>
      <name val="Helv"/>
      <family val="2"/>
    </font>
    <font>
      <sz val="12"/>
      <name val="바탕체"/>
      <family val="1"/>
      <charset val="129"/>
    </font>
    <font>
      <sz val="10"/>
      <name val="Arial"/>
      <family val="2"/>
    </font>
    <font>
      <sz val="12"/>
      <name val="뼻뮝"/>
      <family val="3"/>
      <charset val="129"/>
    </font>
    <font>
      <u/>
      <sz val="9.35"/>
      <color indexed="12"/>
      <name val="새굴림"/>
      <family val="1"/>
      <charset val="129"/>
    </font>
    <font>
      <sz val="10"/>
      <name val="MS Sans Serif"/>
      <family val="2"/>
    </font>
    <font>
      <sz val="12"/>
      <name val="¹UAAA¼"/>
      <family val="3"/>
      <charset val="129"/>
    </font>
    <font>
      <b/>
      <sz val="10"/>
      <name val="Helv"/>
      <family val="2"/>
    </font>
    <font>
      <b/>
      <sz val="10"/>
      <name val="Palatino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sz val="12"/>
      <name val="Courier New"/>
      <family val="3"/>
    </font>
    <font>
      <b/>
      <sz val="11"/>
      <name val="Helv"/>
      <family val="2"/>
    </font>
    <font>
      <sz val="8"/>
      <name val="Times New Roman"/>
      <family val="1"/>
    </font>
    <font>
      <sz val="10"/>
      <name val="Times New Roman"/>
      <family val="1"/>
    </font>
    <font>
      <sz val="24"/>
      <name val="Courier New"/>
      <family val="3"/>
    </font>
    <font>
      <sz val="12"/>
      <name val="굴림"/>
      <family val="3"/>
      <charset val="129"/>
    </font>
    <font>
      <sz val="10"/>
      <name val="굴림"/>
      <family val="3"/>
      <charset val="129"/>
    </font>
    <font>
      <sz val="12"/>
      <name val="돋움"/>
      <family val="3"/>
      <charset val="129"/>
    </font>
    <font>
      <sz val="10"/>
      <name val="굴림체"/>
      <family val="3"/>
      <charset val="129"/>
    </font>
    <font>
      <sz val="11"/>
      <name val="굴림"/>
      <family val="3"/>
      <charset val="129"/>
    </font>
    <font>
      <sz val="12"/>
      <name val="Times New Roman"/>
      <family val="1"/>
    </font>
    <font>
      <u/>
      <sz val="11"/>
      <color indexed="36"/>
      <name val="돋움"/>
      <family val="3"/>
      <charset val="129"/>
    </font>
    <font>
      <sz val="10"/>
      <name val="명조"/>
      <family val="3"/>
      <charset val="129"/>
    </font>
    <font>
      <sz val="10"/>
      <name val="궁서(English)"/>
      <family val="3"/>
      <charset val="129"/>
    </font>
    <font>
      <sz val="12"/>
      <name val="¹ÙÅÁÃ¼"/>
      <family val="1"/>
      <charset val="129"/>
    </font>
    <font>
      <sz val="14"/>
      <name val="¾©"/>
      <family val="1"/>
      <charset val="129"/>
    </font>
    <font>
      <b/>
      <sz val="12"/>
      <name val="바탕체"/>
      <family val="1"/>
      <charset val="129"/>
    </font>
    <font>
      <sz val="1"/>
      <color indexed="8"/>
      <name val="Courier"/>
      <family val="3"/>
    </font>
    <font>
      <b/>
      <sz val="9"/>
      <name val="Helv"/>
      <family val="2"/>
    </font>
    <font>
      <sz val="10"/>
      <color indexed="8"/>
      <name val="Arial"/>
      <family val="2"/>
    </font>
    <font>
      <sz val="7"/>
      <name val="Small Fonts"/>
      <family val="2"/>
    </font>
    <font>
      <sz val="12"/>
      <name val="Helv"/>
      <family val="2"/>
    </font>
    <font>
      <sz val="10"/>
      <color indexed="8"/>
      <name val="MS Sans Serif"/>
      <family val="2"/>
    </font>
    <font>
      <sz val="12"/>
      <name val="¾©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8"/>
      <name val="Arial"/>
      <family val="2"/>
    </font>
    <font>
      <u/>
      <sz val="8"/>
      <color indexed="12"/>
      <name val="Times New Roman"/>
      <family val="1"/>
    </font>
    <font>
      <u/>
      <sz val="10"/>
      <color indexed="14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2"/>
      <name val="Arial"/>
      <family val="2"/>
    </font>
    <font>
      <sz val="9"/>
      <color indexed="8"/>
      <name val="맑은 고딕"/>
      <family val="3"/>
      <charset val="129"/>
    </font>
    <font>
      <sz val="10"/>
      <color indexed="64"/>
      <name val="Arial"/>
      <family val="2"/>
    </font>
    <font>
      <u/>
      <sz val="11"/>
      <color indexed="12"/>
      <name val="맑은 고딕"/>
      <family val="3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b/>
      <sz val="12"/>
      <color indexed="16"/>
      <name val="굴림체"/>
      <family val="3"/>
      <charset val="129"/>
    </font>
    <font>
      <b/>
      <i/>
      <sz val="16"/>
      <name val="Helv"/>
      <family val="2"/>
    </font>
    <font>
      <b/>
      <sz val="12"/>
      <name val="AppleGothic"/>
      <family val="1"/>
    </font>
    <font>
      <sz val="10"/>
      <name val="바탕체"/>
      <family val="1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2"/>
      <name val="Courier"/>
      <family val="3"/>
    </font>
    <font>
      <sz val="10"/>
      <name val="μ¸¿oA¼"/>
      <family val="3"/>
      <charset val="129"/>
    </font>
    <font>
      <i/>
      <sz val="1"/>
      <color indexed="8"/>
      <name val="Courier"/>
      <family val="3"/>
    </font>
    <font>
      <b/>
      <i/>
      <u/>
      <sz val="12"/>
      <name val="Palatino"/>
      <family val="1"/>
    </font>
    <font>
      <sz val="10"/>
      <name val="Palatino"/>
      <family val="1"/>
    </font>
    <font>
      <sz val="8"/>
      <name val="Palatino"/>
      <family val="1"/>
    </font>
    <font>
      <sz val="2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sz val="11"/>
      <color rgb="FF000000"/>
      <name val="맑은 고딕"/>
      <family val="3"/>
      <charset val="129"/>
    </font>
    <font>
      <u/>
      <sz val="11"/>
      <color theme="10"/>
      <name val="돋움"/>
      <family val="3"/>
      <charset val="129"/>
    </font>
    <font>
      <sz val="11"/>
      <color theme="1"/>
      <name val="굴림체"/>
      <family val="3"/>
      <charset val="129"/>
    </font>
    <font>
      <sz val="8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11"/>
      <color theme="1"/>
      <name val="맑은 고딕"/>
      <family val="2"/>
      <scheme val="minor"/>
    </font>
    <font>
      <sz val="10"/>
      <color rgb="FF000000"/>
      <name val="바탕체"/>
      <family val="1"/>
      <charset val="129"/>
    </font>
    <font>
      <b/>
      <sz val="10"/>
      <color rgb="FF000000"/>
      <name val="한컴바탕"/>
      <family val="1"/>
      <charset val="129"/>
    </font>
    <font>
      <sz val="10"/>
      <color rgb="FF000000"/>
      <name val="한컴바탕"/>
      <family val="1"/>
      <charset val="129"/>
    </font>
    <font>
      <sz val="12"/>
      <color rgb="FF000000"/>
      <name val="바탕체"/>
      <family val="1"/>
      <charset val="129"/>
    </font>
    <font>
      <sz val="10"/>
      <color rgb="FF000000"/>
      <name val="Arial"/>
      <family val="2"/>
    </font>
    <font>
      <sz val="10"/>
      <color rgb="FF000000"/>
      <name val="굴림체"/>
      <family val="3"/>
      <charset val="129"/>
    </font>
    <font>
      <sz val="12"/>
      <color rgb="FF000000"/>
      <name val="Times New Roman"/>
      <family val="1"/>
    </font>
    <font>
      <sz val="12"/>
      <color rgb="FF000000"/>
      <name val="Arial"/>
      <family val="2"/>
    </font>
    <font>
      <sz val="1"/>
      <color rgb="FF000000"/>
      <name val="한컴바탕"/>
      <family val="1"/>
      <charset val="129"/>
    </font>
    <font>
      <sz val="12"/>
      <color rgb="FF000000"/>
      <name val="굴림체"/>
      <family val="3"/>
      <charset val="129"/>
    </font>
    <font>
      <sz val="10"/>
      <color rgb="FF800000"/>
      <name val="한컴바탕"/>
      <family val="1"/>
      <charset val="129"/>
    </font>
    <font>
      <sz val="8"/>
      <color rgb="FF000000"/>
      <name val="Arial"/>
      <family val="2"/>
    </font>
    <font>
      <b/>
      <sz val="12"/>
      <color rgb="FF000000"/>
      <name val="한컴바탕"/>
      <family val="1"/>
      <charset val="129"/>
    </font>
    <font>
      <b/>
      <sz val="12"/>
      <color rgb="FF000000"/>
      <name val="Arial"/>
      <family val="2"/>
    </font>
    <font>
      <b/>
      <sz val="18"/>
      <color rgb="FF000000"/>
      <name val="Arial"/>
      <family val="2"/>
    </font>
    <font>
      <sz val="9"/>
      <name val="바탕체"/>
      <family val="1"/>
      <charset val="129"/>
    </font>
    <font>
      <sz val="10"/>
      <color rgb="FF000000"/>
      <name val="Times New Roman"/>
      <family val="1"/>
    </font>
    <font>
      <b/>
      <sz val="11"/>
      <color rgb="FF000000"/>
      <name val="한컴바탕"/>
      <family val="1"/>
      <charset val="129"/>
    </font>
    <font>
      <b/>
      <i/>
      <sz val="16"/>
      <color rgb="FF000000"/>
      <name val="한컴바탕"/>
      <family val="1"/>
      <charset val="129"/>
    </font>
    <font>
      <b/>
      <sz val="8"/>
      <color rgb="FF000000"/>
      <name val="한컴바탕"/>
      <family val="1"/>
      <charset val="129"/>
    </font>
    <font>
      <sz val="12"/>
      <color rgb="FF000000"/>
      <name val="한컴바탕"/>
      <family val="1"/>
      <charset val="129"/>
    </font>
    <font>
      <sz val="12"/>
      <color rgb="FF9999FF"/>
      <name val="바탕체"/>
      <family val="1"/>
      <charset val="129"/>
    </font>
    <font>
      <b/>
      <sz val="18"/>
      <color rgb="FF9999FF"/>
      <name val="바탕체"/>
      <family val="1"/>
      <charset val="129"/>
    </font>
    <font>
      <b/>
      <sz val="1"/>
      <color indexed="8"/>
      <name val="Courier"/>
      <family val="3"/>
    </font>
    <font>
      <b/>
      <sz val="15"/>
      <color rgb="FF9999FF"/>
      <name val="바탕체"/>
      <family val="1"/>
      <charset val="129"/>
    </font>
    <font>
      <sz val="11"/>
      <color rgb="FFC0C0C0"/>
      <name val="돋움"/>
      <family val="3"/>
      <charset val="129"/>
    </font>
    <font>
      <sz val="9"/>
      <color rgb="FF000000"/>
      <name val="돋움"/>
      <family val="3"/>
      <charset val="129"/>
    </font>
    <font>
      <sz val="11"/>
      <color rgb="FF993300"/>
      <name val="맑은 고딕"/>
      <family val="3"/>
      <charset val="129"/>
    </font>
    <font>
      <sz val="11"/>
      <color rgb="FF808080"/>
      <name val="돋움"/>
      <family val="3"/>
      <charset val="129"/>
    </font>
    <font>
      <b/>
      <sz val="12"/>
      <color rgb="FF800000"/>
      <name val="굴림체"/>
      <family val="3"/>
      <charset val="129"/>
    </font>
    <font>
      <sz val="11"/>
      <name val="굴림체"/>
      <family val="3"/>
      <charset val="129"/>
    </font>
    <font>
      <sz val="9"/>
      <color rgb="FF000000"/>
      <name val="맑은 고딕"/>
      <family val="3"/>
      <charset val="129"/>
    </font>
    <font>
      <b/>
      <sz val="16"/>
      <name val="돋움체"/>
      <family val="3"/>
      <charset val="129"/>
    </font>
    <font>
      <sz val="11"/>
      <color rgb="FF008000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0"/>
      <color rgb="FF006100"/>
      <name val="굴림"/>
      <family val="3"/>
      <charset val="129"/>
    </font>
    <font>
      <sz val="11"/>
      <color rgb="FFC0C0C0"/>
      <name val="돋움체"/>
      <family val="3"/>
      <charset val="129"/>
    </font>
    <font>
      <sz val="9"/>
      <color rgb="FF000000"/>
      <name val="돋움체"/>
      <family val="3"/>
      <charset val="129"/>
    </font>
    <font>
      <sz val="10"/>
      <color rgb="FF000000"/>
      <name val="맑은 고딕"/>
      <family val="3"/>
      <charset val="129"/>
    </font>
    <font>
      <sz val="10"/>
      <color theme="1"/>
      <name val="맑은 고딕"/>
      <family val="3"/>
      <charset val="129"/>
    </font>
    <font>
      <u/>
      <sz val="8"/>
      <color rgb="FF0000FF"/>
      <name val="맑은 고딕"/>
      <family val="3"/>
      <charset val="129"/>
    </font>
    <font>
      <u/>
      <sz val="11"/>
      <color rgb="FF0000FF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u/>
      <sz val="9"/>
      <color rgb="FF0000FF"/>
      <name val="맑은 고딕"/>
      <family val="3"/>
      <charset val="129"/>
    </font>
    <font>
      <sz val="25"/>
      <name val="HY견고딕"/>
      <family val="1"/>
      <charset val="129"/>
    </font>
    <font>
      <u/>
      <sz val="20"/>
      <name val="맑은 고딕"/>
      <family val="3"/>
      <charset val="129"/>
      <scheme val="minor"/>
    </font>
    <font>
      <u/>
      <sz val="20"/>
      <name val="맑은 고딕"/>
      <family val="2"/>
      <charset val="129"/>
      <scheme val="minor"/>
    </font>
    <font>
      <sz val="12"/>
      <name val="돋움체"/>
      <family val="3"/>
      <charset val="129"/>
    </font>
    <font>
      <sz val="10"/>
      <color indexed="19"/>
      <name val="돋움체"/>
      <family val="3"/>
      <charset val="129"/>
    </font>
    <font>
      <sz val="12"/>
      <name val="¹????¼"/>
      <family val="1"/>
      <charset val="129"/>
    </font>
    <font>
      <sz val="11"/>
      <name val="ⓒoUAAA¨u"/>
      <family val="1"/>
      <charset val="129"/>
    </font>
    <font>
      <sz val="1"/>
      <color indexed="16"/>
      <name val="Courier"/>
      <family val="3"/>
    </font>
    <font>
      <sz val="10"/>
      <name val="Book Antiqua"/>
      <family val="1"/>
    </font>
    <font>
      <sz val="8"/>
      <color indexed="8"/>
      <name val="Gulim"/>
      <family val="3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0"/>
      <color indexed="12"/>
      <name val="굴림체"/>
      <family val="3"/>
      <charset val="129"/>
    </font>
    <font>
      <sz val="14"/>
      <color indexed="8"/>
      <name val="뼻뮝"/>
      <family val="3"/>
      <charset val="129"/>
    </font>
    <font>
      <sz val="11"/>
      <color indexed="8"/>
      <name val="돋움"/>
      <family val="3"/>
      <charset val="129"/>
    </font>
    <font>
      <sz val="12"/>
      <color indexed="8"/>
      <name val="바탕체"/>
      <family val="1"/>
      <charset val="129"/>
    </font>
    <font>
      <sz val="10"/>
      <color indexed="8"/>
      <name val="Courier New"/>
      <family val="3"/>
    </font>
    <font>
      <sz val="12"/>
      <name val="견명조"/>
      <family val="1"/>
      <charset val="129"/>
    </font>
    <font>
      <sz val="10"/>
      <name val="돋움체"/>
      <family val="3"/>
      <charset val="129"/>
    </font>
    <font>
      <sz val="7"/>
      <name val="바탕체"/>
      <family val="1"/>
      <charset val="129"/>
    </font>
    <font>
      <sz val="12"/>
      <name val="ⓒoUAAA¨u"/>
      <family val="1"/>
      <charset val="129"/>
    </font>
    <font>
      <sz val="9"/>
      <name val="굴림체"/>
      <family val="3"/>
      <charset val="129"/>
    </font>
    <font>
      <sz val="11"/>
      <name val="μ¸¿o"/>
      <family val="3"/>
      <charset val="129"/>
    </font>
    <font>
      <sz val="11"/>
      <name val="μ¸¿o"/>
      <family val="1"/>
      <charset val="129"/>
    </font>
    <font>
      <sz val="10"/>
      <name val="Geneva"/>
      <family val="2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10"/>
      <name val="¹UAAA¼"/>
      <family val="1"/>
      <charset val="129"/>
    </font>
    <font>
      <sz val="10"/>
      <name val="¹ÙÅÁÃ¼"/>
      <family val="1"/>
      <charset val="129"/>
    </font>
    <font>
      <sz val="12"/>
      <name val="System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2"/>
      <color indexed="24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sz val="10"/>
      <name val="Univers (WN)"/>
      <family val="2"/>
    </font>
    <font>
      <sz val="10"/>
      <color indexed="12"/>
      <name val="Arial"/>
      <family val="2"/>
    </font>
    <font>
      <u/>
      <sz val="6.6"/>
      <color indexed="36"/>
      <name val="돋움"/>
      <family val="3"/>
      <charset val="129"/>
    </font>
    <font>
      <b/>
      <i/>
      <sz val="12"/>
      <name val="Times New Roman"/>
      <family val="1"/>
    </font>
    <font>
      <sz val="1"/>
      <color indexed="18"/>
      <name val="Courier"/>
      <family val="3"/>
    </font>
    <font>
      <b/>
      <sz val="12"/>
      <name val="Helvetica"/>
      <family val="2"/>
    </font>
    <font>
      <b/>
      <sz val="8"/>
      <name val="Times New Roman"/>
      <family val="1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8"/>
      <color indexed="12"/>
      <name val="MS Sans Serif"/>
      <family val="2"/>
    </font>
    <font>
      <sz val="8"/>
      <name val="바탕체"/>
      <family val="1"/>
      <charset val="129"/>
    </font>
    <font>
      <b/>
      <sz val="10"/>
      <name val="Helvetica"/>
      <family val="2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i/>
      <outline/>
      <shadow/>
      <u/>
      <sz val="1"/>
      <color indexed="24"/>
      <name val="Courier"/>
      <family val="3"/>
    </font>
    <font>
      <sz val="12"/>
      <name val="명조"/>
      <family val="3"/>
      <charset val="129"/>
    </font>
    <font>
      <sz val="9.5"/>
      <name val="돋움"/>
      <family val="3"/>
      <charset val="129"/>
    </font>
    <font>
      <u/>
      <sz val="11"/>
      <color indexed="36"/>
      <name val="굴림체"/>
      <family val="3"/>
      <charset val="129"/>
    </font>
    <font>
      <u/>
      <sz val="10.8"/>
      <color indexed="36"/>
      <name val="바탕체"/>
      <family val="1"/>
      <charset val="129"/>
    </font>
    <font>
      <sz val="14"/>
      <name val="뼥?ⓒ"/>
      <family val="3"/>
      <charset val="129"/>
    </font>
    <font>
      <sz val="11"/>
      <name val="돋움체"/>
      <family val="3"/>
      <charset val="129"/>
    </font>
    <font>
      <sz val="9"/>
      <name val="MS Sans Serif"/>
      <family val="2"/>
    </font>
    <font>
      <sz val="12"/>
      <name val="뼻뮝"/>
      <family val="1"/>
      <charset val="129"/>
    </font>
    <font>
      <sz val="10"/>
      <color indexed="10"/>
      <name val="돋움체"/>
      <family val="3"/>
      <charset val="129"/>
    </font>
    <font>
      <sz val="11"/>
      <name val="돋움"/>
      <family val="3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10"/>
      <name val="돋움"/>
      <family val="3"/>
      <charset val="129"/>
    </font>
    <font>
      <sz val="8"/>
      <name val="#중고딕"/>
      <family val="3"/>
      <charset val="129"/>
    </font>
    <font>
      <sz val="9"/>
      <name val="돋움"/>
      <family val="3"/>
      <charset val="129"/>
    </font>
    <font>
      <sz val="12"/>
      <name val="견고딕"/>
      <family val="1"/>
      <charset val="129"/>
    </font>
    <font>
      <sz val="12"/>
      <color indexed="22"/>
      <name val="바탕체"/>
      <family val="1"/>
      <charset val="129"/>
    </font>
    <font>
      <sz val="12"/>
      <color indexed="8"/>
      <name val="돋움체"/>
      <family val="3"/>
      <charset val="129"/>
    </font>
    <font>
      <sz val="18"/>
      <name val="돋움체"/>
      <family val="3"/>
      <charset val="129"/>
    </font>
    <font>
      <sz val="12"/>
      <color indexed="24"/>
      <name val="Helv"/>
      <family val="2"/>
    </font>
    <font>
      <b/>
      <sz val="12"/>
      <color indexed="8"/>
      <name val="돋움체"/>
      <family val="3"/>
      <charset val="129"/>
    </font>
    <font>
      <sz val="17"/>
      <name val="바탕체"/>
      <family val="1"/>
      <charset val="129"/>
    </font>
    <font>
      <sz val="10"/>
      <name val="Arial Narrow"/>
      <family val="2"/>
    </font>
    <font>
      <sz val="14"/>
      <name val="뼻뮝"/>
      <family val="3"/>
      <charset val="129"/>
    </font>
    <font>
      <sz val="15"/>
      <color theme="1"/>
      <name val="맑은 고딕"/>
      <family val="2"/>
      <charset val="129"/>
      <scheme val="minor"/>
    </font>
    <font>
      <b/>
      <u/>
      <sz val="25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b/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sz val="8"/>
      <name val="맑은 고딕"/>
      <family val="3"/>
      <charset val="129"/>
    </font>
    <font>
      <b/>
      <sz val="14"/>
      <color rgb="FFFF0000"/>
      <name val="맑은 고딕"/>
      <family val="3"/>
      <charset val="129"/>
      <scheme val="major"/>
    </font>
    <font>
      <b/>
      <sz val="9"/>
      <color indexed="12"/>
      <name val="굴림체"/>
      <family val="3"/>
      <charset val="129"/>
    </font>
    <font>
      <b/>
      <sz val="9"/>
      <name val="굴림체"/>
      <family val="3"/>
      <charset val="129"/>
    </font>
    <font>
      <sz val="9"/>
      <color indexed="12"/>
      <name val="굴림체"/>
      <family val="3"/>
      <charset val="129"/>
    </font>
    <font>
      <b/>
      <sz val="9"/>
      <color indexed="48"/>
      <name val="굴림체"/>
      <family val="3"/>
      <charset val="129"/>
    </font>
    <font>
      <sz val="9"/>
      <color indexed="48"/>
      <name val="굴림체"/>
      <family val="3"/>
      <charset val="129"/>
    </font>
    <font>
      <sz val="10"/>
      <color indexed="10"/>
      <name val="굴림체"/>
      <family val="3"/>
      <charset val="129"/>
    </font>
    <font>
      <b/>
      <sz val="10"/>
      <color indexed="12"/>
      <name val="굴림체"/>
      <family val="3"/>
      <charset val="129"/>
    </font>
    <font>
      <b/>
      <sz val="12"/>
      <name val="맑은 고딕"/>
      <family val="3"/>
      <charset val="129"/>
    </font>
    <font>
      <b/>
      <sz val="10"/>
      <color indexed="8"/>
      <name val="맑은 고딕"/>
      <family val="3"/>
      <charset val="129"/>
      <scheme val="minor"/>
    </font>
    <font>
      <sz val="10"/>
      <color rgb="FF9C6500"/>
      <name val="맑은 고딕"/>
      <family val="3"/>
      <charset val="129"/>
      <scheme val="minor"/>
    </font>
    <font>
      <sz val="7"/>
      <color indexed="8"/>
      <name val="맑은 고딕"/>
      <family val="3"/>
      <charset val="129"/>
    </font>
    <font>
      <sz val="8"/>
      <color indexed="8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2"/>
      <name val="맑은 고딕"/>
      <family val="3"/>
      <charset val="129"/>
    </font>
    <font>
      <sz val="9"/>
      <color theme="1"/>
      <name val="굴림체"/>
      <family val="3"/>
      <charset val="129"/>
    </font>
    <font>
      <b/>
      <sz val="11"/>
      <color theme="1"/>
      <name val="굴림체"/>
      <family val="3"/>
      <charset val="129"/>
    </font>
    <font>
      <sz val="11"/>
      <color rgb="FFFF0000"/>
      <name val="굴림체"/>
      <family val="3"/>
      <charset val="129"/>
    </font>
    <font>
      <u/>
      <sz val="11"/>
      <color indexed="12"/>
      <name val="돋움"/>
      <family val="3"/>
      <charset val="129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</font>
    <font>
      <b/>
      <sz val="20"/>
      <name val="맑은 고딕"/>
      <family val="3"/>
      <charset val="129"/>
    </font>
    <font>
      <b/>
      <sz val="16"/>
      <name val="맑은 고딕"/>
      <family val="3"/>
      <charset val="129"/>
    </font>
    <font>
      <b/>
      <sz val="30"/>
      <name val="맑은 고딕"/>
      <family val="3"/>
      <charset val="129"/>
    </font>
    <font>
      <b/>
      <sz val="24"/>
      <name val="굴림체"/>
      <family val="3"/>
      <charset val="129"/>
    </font>
    <font>
      <b/>
      <sz val="16"/>
      <name val="굴림체"/>
      <family val="3"/>
      <charset val="129"/>
    </font>
    <font>
      <sz val="11"/>
      <name val="Malgun Gothic Semilight"/>
      <family val="2"/>
      <charset val="129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rgb="FFFF0000"/>
      <name val="돋움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</font>
  </fonts>
  <fills count="5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8"/>
      </patternFill>
    </fill>
    <fill>
      <patternFill patternType="gray0625">
        <fgColor indexed="21"/>
      </patternFill>
    </fill>
    <fill>
      <patternFill patternType="solid">
        <fgColor indexed="2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6EFCE"/>
      </patternFill>
    </fill>
    <fill>
      <patternFill patternType="solid">
        <fgColor indexed="22"/>
        <bgColor indexed="64"/>
      </patternFill>
    </fill>
    <fill>
      <patternFill patternType="gray0625">
        <fgColor rgb="FF00FF00"/>
        <bgColor rgb="FF00FFFF"/>
      </patternFill>
    </fill>
    <fill>
      <patternFill patternType="solid">
        <fgColor rgb="FF00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rgb="FFF2F2F2"/>
      </patternFill>
    </fill>
    <fill>
      <patternFill patternType="solid">
        <fgColor rgb="FFFFCC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rgb="FF666699"/>
      </left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hair">
        <color rgb="FF666699"/>
      </left>
      <right style="hair">
        <color rgb="FF666699"/>
      </right>
      <top style="hair">
        <color rgb="FF666699"/>
      </top>
      <bottom style="hair">
        <color rgb="FF6666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313">
    <xf numFmtId="0" fontId="0" fillId="0" borderId="0">
      <alignment vertical="center"/>
    </xf>
    <xf numFmtId="0" fontId="80" fillId="0" borderId="0"/>
    <xf numFmtId="24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81" fillId="0" borderId="0">
      <alignment vertical="center"/>
    </xf>
    <xf numFmtId="0" fontId="82" fillId="0" borderId="0">
      <alignment vertical="center"/>
    </xf>
    <xf numFmtId="0" fontId="81" fillId="0" borderId="0">
      <alignment vertical="center"/>
    </xf>
    <xf numFmtId="38" fontId="12" fillId="0" borderId="1">
      <alignment horizontal="right"/>
    </xf>
    <xf numFmtId="0" fontId="12" fillId="0" borderId="0"/>
    <xf numFmtId="0" fontId="12" fillId="0" borderId="0"/>
    <xf numFmtId="0" fontId="13" fillId="0" borderId="0"/>
    <xf numFmtId="0" fontId="11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31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1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31" fillId="0" borderId="0" applyFont="0" applyFill="0" applyBorder="0" applyAlignment="0" applyProtection="0"/>
    <xf numFmtId="0" fontId="13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2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3" fillId="0" borderId="0"/>
    <xf numFmtId="9" fontId="13" fillId="2" borderId="0"/>
    <xf numFmtId="0" fontId="81" fillId="0" borderId="0">
      <alignment vertical="center"/>
    </xf>
    <xf numFmtId="0" fontId="81" fillId="0" borderId="0">
      <alignment vertical="center"/>
    </xf>
    <xf numFmtId="40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46" fillId="0" borderId="0"/>
    <xf numFmtId="0" fontId="46" fillId="0" borderId="0"/>
    <xf numFmtId="0" fontId="33" fillId="0" borderId="0"/>
    <xf numFmtId="0" fontId="52" fillId="3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16" fillId="0" borderId="0"/>
    <xf numFmtId="0" fontId="57" fillId="4" borderId="0" applyNumberFormat="0" applyBorder="0" applyAlignment="0" applyProtection="0">
      <alignment vertical="center"/>
    </xf>
    <xf numFmtId="0" fontId="48" fillId="0" borderId="0"/>
    <xf numFmtId="0" fontId="8" fillId="0" borderId="0" applyFill="0" applyBorder="0" applyAlignment="0"/>
    <xf numFmtId="210" fontId="8" fillId="0" borderId="0" applyFill="0" applyBorder="0" applyAlignment="0"/>
    <xf numFmtId="0" fontId="8" fillId="0" borderId="0" applyFill="0" applyBorder="0" applyAlignment="0"/>
    <xf numFmtId="193" fontId="8" fillId="0" borderId="0" applyFill="0" applyBorder="0" applyAlignment="0"/>
    <xf numFmtId="211" fontId="8" fillId="0" borderId="0" applyFill="0" applyBorder="0" applyAlignment="0"/>
    <xf numFmtId="194" fontId="13" fillId="0" borderId="0" applyFill="0" applyBorder="0" applyAlignment="0"/>
    <xf numFmtId="212" fontId="8" fillId="0" borderId="0" applyFill="0" applyBorder="0" applyAlignment="0"/>
    <xf numFmtId="195" fontId="8" fillId="0" borderId="0" applyFill="0" applyBorder="0" applyAlignment="0"/>
    <xf numFmtId="182" fontId="8" fillId="0" borderId="0" applyFill="0" applyBorder="0" applyAlignment="0"/>
    <xf numFmtId="196" fontId="8" fillId="0" borderId="0" applyFill="0" applyBorder="0" applyAlignment="0"/>
    <xf numFmtId="213" fontId="8" fillId="0" borderId="0" applyFill="0" applyBorder="0" applyAlignment="0"/>
    <xf numFmtId="197" fontId="11" fillId="0" borderId="0" applyFill="0" applyBorder="0" applyAlignment="0"/>
    <xf numFmtId="210" fontId="8" fillId="0" borderId="0" applyFill="0" applyBorder="0" applyAlignment="0"/>
    <xf numFmtId="198" fontId="8" fillId="0" borderId="0" applyFill="0" applyBorder="0" applyAlignment="0"/>
    <xf numFmtId="214" fontId="8" fillId="0" borderId="0" applyFill="0" applyBorder="0" applyAlignment="0"/>
    <xf numFmtId="193" fontId="8" fillId="0" borderId="0" applyFill="0" applyBorder="0" applyAlignment="0"/>
    <xf numFmtId="211" fontId="8" fillId="0" borderId="0" applyFill="0" applyBorder="0" applyAlignment="0"/>
    <xf numFmtId="0" fontId="56" fillId="22" borderId="2" applyNumberFormat="0" applyAlignment="0" applyProtection="0">
      <alignment vertical="center"/>
    </xf>
    <xf numFmtId="0" fontId="18" fillId="0" borderId="0"/>
    <xf numFmtId="0" fontId="54" fillId="23" borderId="3" applyNumberFormat="0" applyAlignment="0" applyProtection="0">
      <alignment vertical="center"/>
    </xf>
    <xf numFmtId="177" fontId="39" fillId="0" borderId="0" applyFont="0" applyFill="0" applyBorder="0" applyAlignment="0" applyProtection="0"/>
    <xf numFmtId="4" fontId="40" fillId="0" borderId="0">
      <protection locked="0"/>
    </xf>
    <xf numFmtId="3" fontId="16" fillId="0" borderId="0" applyFont="0" applyFill="0" applyBorder="0" applyAlignment="0" applyProtection="0"/>
    <xf numFmtId="41" fontId="70" fillId="0" borderId="0" applyFont="0" applyFill="0" applyBorder="0" applyAlignment="0" applyProtection="0"/>
    <xf numFmtId="177" fontId="13" fillId="0" borderId="0" applyFont="0" applyFill="0" applyBorder="0" applyAlignment="0" applyProtection="0"/>
    <xf numFmtId="197" fontId="11" fillId="0" borderId="0" applyFont="0" applyFill="0" applyBorder="0" applyAlignment="0" applyProtection="0"/>
    <xf numFmtId="210" fontId="8" fillId="0" borderId="0" applyFont="0" applyFill="0" applyBorder="0" applyAlignment="0" applyProtection="0"/>
    <xf numFmtId="181" fontId="8" fillId="0" borderId="0"/>
    <xf numFmtId="215" fontId="8" fillId="0" borderId="0"/>
    <xf numFmtId="4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31" fillId="0" borderId="0" applyFont="0" applyFill="0" applyBorder="0" applyAlignment="0" applyProtection="0"/>
    <xf numFmtId="187" fontId="31" fillId="0" borderId="0">
      <protection locked="0"/>
    </xf>
    <xf numFmtId="0" fontId="16" fillId="0" borderId="0" applyFont="0" applyFill="0" applyBorder="0" applyAlignment="0" applyProtection="0"/>
    <xf numFmtId="19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6" fontId="8" fillId="0" borderId="0">
      <protection locked="0"/>
    </xf>
    <xf numFmtId="216" fontId="8" fillId="0" borderId="0">
      <protection locked="0"/>
    </xf>
    <xf numFmtId="216" fontId="8" fillId="0" borderId="0">
      <protection locked="0"/>
    </xf>
    <xf numFmtId="216" fontId="8" fillId="0" borderId="0">
      <protection locked="0"/>
    </xf>
    <xf numFmtId="216" fontId="8" fillId="0" borderId="0">
      <protection locked="0"/>
    </xf>
    <xf numFmtId="216" fontId="8" fillId="0" borderId="0">
      <protection locked="0"/>
    </xf>
    <xf numFmtId="217" fontId="12" fillId="0" borderId="0">
      <protection locked="0"/>
    </xf>
    <xf numFmtId="217" fontId="12" fillId="0" borderId="0">
      <protection locked="0"/>
    </xf>
    <xf numFmtId="217" fontId="12" fillId="0" borderId="0">
      <protection locked="0"/>
    </xf>
    <xf numFmtId="217" fontId="12" fillId="0" borderId="0">
      <protection locked="0"/>
    </xf>
    <xf numFmtId="216" fontId="8" fillId="0" borderId="0">
      <protection locked="0"/>
    </xf>
    <xf numFmtId="217" fontId="12" fillId="0" borderId="0">
      <protection locked="0"/>
    </xf>
    <xf numFmtId="216" fontId="8" fillId="0" borderId="0">
      <protection locked="0"/>
    </xf>
    <xf numFmtId="216" fontId="8" fillId="0" borderId="0">
      <protection locked="0"/>
    </xf>
    <xf numFmtId="216" fontId="8" fillId="0" borderId="0">
      <protection locked="0"/>
    </xf>
    <xf numFmtId="216" fontId="8" fillId="0" borderId="0">
      <protection locked="0"/>
    </xf>
    <xf numFmtId="216" fontId="8" fillId="0" borderId="0">
      <protection locked="0"/>
    </xf>
    <xf numFmtId="216" fontId="8" fillId="0" borderId="0">
      <protection locked="0"/>
    </xf>
    <xf numFmtId="216" fontId="8" fillId="0" borderId="0">
      <protection locked="0"/>
    </xf>
    <xf numFmtId="188" fontId="41" fillId="0" borderId="4" applyFill="0" applyBorder="0" applyAlignment="0"/>
    <xf numFmtId="179" fontId="13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82" fontId="8" fillId="0" borderId="0"/>
    <xf numFmtId="0" fontId="8" fillId="0" borderId="0"/>
    <xf numFmtId="189" fontId="31" fillId="0" borderId="0">
      <protection locked="0"/>
    </xf>
    <xf numFmtId="203" fontId="8" fillId="0" borderId="0">
      <protection locked="0"/>
    </xf>
    <xf numFmtId="218" fontId="12" fillId="0" borderId="0">
      <protection locked="0"/>
    </xf>
    <xf numFmtId="14" fontId="42" fillId="0" borderId="0" applyFill="0" applyBorder="0" applyAlignment="0"/>
    <xf numFmtId="203" fontId="8" fillId="0" borderId="0">
      <protection locked="0"/>
    </xf>
    <xf numFmtId="0" fontId="19" fillId="0" borderId="0"/>
    <xf numFmtId="17" fontId="11" fillId="0" borderId="0" applyNumberFormat="0" applyFont="0" applyFill="0" applyBorder="0" applyAlignment="0" applyProtection="0">
      <alignment horizontal="right"/>
    </xf>
    <xf numFmtId="183" fontId="8" fillId="0" borderId="0"/>
    <xf numFmtId="219" fontId="8" fillId="0" borderId="0"/>
    <xf numFmtId="197" fontId="11" fillId="0" borderId="0" applyFill="0" applyBorder="0" applyAlignment="0"/>
    <xf numFmtId="210" fontId="8" fillId="0" borderId="0" applyFill="0" applyBorder="0" applyAlignment="0"/>
    <xf numFmtId="193" fontId="8" fillId="0" borderId="0" applyFill="0" applyBorder="0" applyAlignment="0"/>
    <xf numFmtId="211" fontId="8" fillId="0" borderId="0" applyFill="0" applyBorder="0" applyAlignment="0"/>
    <xf numFmtId="197" fontId="11" fillId="0" borderId="0" applyFill="0" applyBorder="0" applyAlignment="0"/>
    <xf numFmtId="210" fontId="8" fillId="0" borderId="0" applyFill="0" applyBorder="0" applyAlignment="0"/>
    <xf numFmtId="198" fontId="8" fillId="0" borderId="0" applyFill="0" applyBorder="0" applyAlignment="0"/>
    <xf numFmtId="214" fontId="8" fillId="0" borderId="0" applyFill="0" applyBorder="0" applyAlignment="0"/>
    <xf numFmtId="193" fontId="8" fillId="0" borderId="0" applyFill="0" applyBorder="0" applyAlignment="0"/>
    <xf numFmtId="211" fontId="8" fillId="0" borderId="0" applyFill="0" applyBorder="0" applyAlignment="0"/>
    <xf numFmtId="0" fontId="59" fillId="0" borderId="0" applyNumberFormat="0" applyFill="0" applyBorder="0" applyAlignment="0" applyProtection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85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85" fillId="0" borderId="0">
      <protection locked="0"/>
    </xf>
    <xf numFmtId="190" fontId="31" fillId="0" borderId="0">
      <protection locked="0"/>
    </xf>
    <xf numFmtId="220" fontId="8" fillId="0" borderId="0">
      <protection locked="0"/>
    </xf>
    <xf numFmtId="221" fontId="12" fillId="0" borderId="0">
      <protection locked="0"/>
    </xf>
    <xf numFmtId="0" fontId="51" fillId="0" borderId="0" applyNumberFormat="0" applyFill="0" applyBorder="0" applyAlignment="0" applyProtection="0"/>
    <xf numFmtId="0" fontId="67" fillId="5" borderId="0" applyNumberFormat="0" applyBorder="0" applyAlignment="0" applyProtection="0">
      <alignment vertical="center"/>
    </xf>
    <xf numFmtId="38" fontId="20" fillId="24" borderId="0" applyNumberFormat="0" applyBorder="0" applyAlignment="0" applyProtection="0"/>
    <xf numFmtId="38" fontId="20" fillId="24" borderId="0" applyNumberFormat="0" applyBorder="0" applyAlignment="0" applyProtection="0"/>
    <xf numFmtId="0" fontId="86" fillId="0" borderId="0">
      <alignment horizontal="left"/>
    </xf>
    <xf numFmtId="0" fontId="21" fillId="0" borderId="0">
      <alignment horizontal="left"/>
    </xf>
    <xf numFmtId="0" fontId="22" fillId="0" borderId="5" applyNumberFormat="0" applyAlignment="0" applyProtection="0">
      <alignment horizontal="left" vertical="center"/>
    </xf>
    <xf numFmtId="0" fontId="22" fillId="0" borderId="6">
      <alignment horizontal="left" vertical="center"/>
    </xf>
    <xf numFmtId="0" fontId="4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6" fillId="0" borderId="7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191" fontId="31" fillId="0" borderId="0">
      <protection locked="0"/>
    </xf>
    <xf numFmtId="222" fontId="8" fillId="0" borderId="0">
      <protection locked="0"/>
    </xf>
    <xf numFmtId="223" fontId="12" fillId="0" borderId="0">
      <protection locked="0"/>
    </xf>
    <xf numFmtId="191" fontId="31" fillId="0" borderId="0">
      <protection locked="0"/>
    </xf>
    <xf numFmtId="222" fontId="8" fillId="0" borderId="0">
      <protection locked="0"/>
    </xf>
    <xf numFmtId="223" fontId="12" fillId="0" borderId="0"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62" fillId="8" borderId="2" applyNumberFormat="0" applyAlignment="0" applyProtection="0">
      <alignment vertical="center"/>
    </xf>
    <xf numFmtId="10" fontId="20" fillId="24" borderId="4" applyNumberFormat="0" applyBorder="0" applyAlignment="0" applyProtection="0"/>
    <xf numFmtId="10" fontId="20" fillId="24" borderId="4" applyNumberFormat="0" applyBorder="0" applyAlignment="0" applyProtection="0"/>
    <xf numFmtId="20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7" fontId="11" fillId="0" borderId="0" applyFill="0" applyBorder="0" applyAlignment="0"/>
    <xf numFmtId="210" fontId="8" fillId="0" borderId="0" applyFill="0" applyBorder="0" applyAlignment="0"/>
    <xf numFmtId="193" fontId="8" fillId="0" borderId="0" applyFill="0" applyBorder="0" applyAlignment="0"/>
    <xf numFmtId="211" fontId="8" fillId="0" borderId="0" applyFill="0" applyBorder="0" applyAlignment="0"/>
    <xf numFmtId="197" fontId="11" fillId="0" borderId="0" applyFill="0" applyBorder="0" applyAlignment="0"/>
    <xf numFmtId="210" fontId="8" fillId="0" borderId="0" applyFill="0" applyBorder="0" applyAlignment="0"/>
    <xf numFmtId="198" fontId="8" fillId="0" borderId="0" applyFill="0" applyBorder="0" applyAlignment="0"/>
    <xf numFmtId="214" fontId="8" fillId="0" borderId="0" applyFill="0" applyBorder="0" applyAlignment="0"/>
    <xf numFmtId="193" fontId="8" fillId="0" borderId="0" applyFill="0" applyBorder="0" applyAlignment="0"/>
    <xf numFmtId="211" fontId="8" fillId="0" borderId="0" applyFill="0" applyBorder="0" applyAlignment="0"/>
    <xf numFmtId="0" fontId="60" fillId="0" borderId="8" applyNumberFormat="0" applyFill="0" applyAlignment="0" applyProtection="0">
      <alignment vertical="center"/>
    </xf>
    <xf numFmtId="0" fontId="23" fillId="0" borderId="4" applyFill="0" applyBorder="0" applyProtection="0">
      <alignment vertical="center"/>
    </xf>
    <xf numFmtId="0" fontId="24" fillId="0" borderId="9"/>
    <xf numFmtId="0" fontId="58" fillId="25" borderId="0" applyNumberFormat="0" applyBorder="0" applyAlignment="0" applyProtection="0">
      <alignment vertical="center"/>
    </xf>
    <xf numFmtId="0" fontId="23" fillId="26" borderId="4" applyNumberFormat="0" applyFont="0" applyBorder="0" applyAlignment="0" applyProtection="0">
      <alignment vertical="center"/>
    </xf>
    <xf numFmtId="37" fontId="43" fillId="0" borderId="0"/>
    <xf numFmtId="180" fontId="8" fillId="0" borderId="0"/>
    <xf numFmtId="224" fontId="78" fillId="0" borderId="0"/>
    <xf numFmtId="225" fontId="8" fillId="0" borderId="0"/>
    <xf numFmtId="0" fontId="11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8" fillId="27" borderId="10" applyNumberFormat="0" applyFont="0" applyAlignment="0" applyProtection="0">
      <alignment vertical="center"/>
    </xf>
    <xf numFmtId="0" fontId="25" fillId="0" borderId="0">
      <alignment horizontal="left" vertical="center"/>
    </xf>
    <xf numFmtId="0" fontId="26" fillId="0" borderId="4">
      <alignment horizontal="center"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68" fillId="22" borderId="11" applyNumberFormat="0" applyAlignment="0" applyProtection="0">
      <alignment vertical="center"/>
    </xf>
    <xf numFmtId="0" fontId="20" fillId="28" borderId="0" applyFill="0" applyBorder="0" applyProtection="0">
      <alignment horizontal="center"/>
    </xf>
    <xf numFmtId="192" fontId="31" fillId="0" borderId="0">
      <protection locked="0"/>
    </xf>
    <xf numFmtId="196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10" fontId="13" fillId="0" borderId="0" applyFont="0" applyFill="0" applyBorder="0" applyAlignment="0" applyProtection="0"/>
    <xf numFmtId="209" fontId="8" fillId="0" borderId="0">
      <protection locked="0"/>
    </xf>
    <xf numFmtId="209" fontId="8" fillId="0" borderId="0">
      <protection locked="0"/>
    </xf>
    <xf numFmtId="209" fontId="8" fillId="0" borderId="0">
      <protection locked="0"/>
    </xf>
    <xf numFmtId="209" fontId="8" fillId="0" borderId="0">
      <protection locked="0"/>
    </xf>
    <xf numFmtId="209" fontId="8" fillId="0" borderId="0">
      <protection locked="0"/>
    </xf>
    <xf numFmtId="209" fontId="8" fillId="0" borderId="0">
      <protection locked="0"/>
    </xf>
    <xf numFmtId="226" fontId="12" fillId="0" borderId="0">
      <protection locked="0"/>
    </xf>
    <xf numFmtId="226" fontId="12" fillId="0" borderId="0">
      <protection locked="0"/>
    </xf>
    <xf numFmtId="226" fontId="12" fillId="0" borderId="0">
      <protection locked="0"/>
    </xf>
    <xf numFmtId="226" fontId="12" fillId="0" borderId="0">
      <protection locked="0"/>
    </xf>
    <xf numFmtId="209" fontId="8" fillId="0" borderId="0">
      <protection locked="0"/>
    </xf>
    <xf numFmtId="226" fontId="12" fillId="0" borderId="0">
      <protection locked="0"/>
    </xf>
    <xf numFmtId="209" fontId="8" fillId="0" borderId="0">
      <protection locked="0"/>
    </xf>
    <xf numFmtId="209" fontId="8" fillId="0" borderId="0">
      <protection locked="0"/>
    </xf>
    <xf numFmtId="209" fontId="8" fillId="0" borderId="0">
      <protection locked="0"/>
    </xf>
    <xf numFmtId="209" fontId="8" fillId="0" borderId="0">
      <protection locked="0"/>
    </xf>
    <xf numFmtId="209" fontId="8" fillId="0" borderId="0">
      <protection locked="0"/>
    </xf>
    <xf numFmtId="209" fontId="8" fillId="0" borderId="0">
      <protection locked="0"/>
    </xf>
    <xf numFmtId="209" fontId="8" fillId="0" borderId="0">
      <protection locked="0"/>
    </xf>
    <xf numFmtId="200" fontId="8" fillId="0" borderId="0" applyFont="0" applyFill="0" applyBorder="0" applyAlignment="0" applyProtection="0"/>
    <xf numFmtId="197" fontId="11" fillId="0" borderId="0" applyFill="0" applyBorder="0" applyAlignment="0"/>
    <xf numFmtId="210" fontId="8" fillId="0" borderId="0" applyFill="0" applyBorder="0" applyAlignment="0"/>
    <xf numFmtId="193" fontId="8" fillId="0" borderId="0" applyFill="0" applyBorder="0" applyAlignment="0"/>
    <xf numFmtId="211" fontId="8" fillId="0" borderId="0" applyFill="0" applyBorder="0" applyAlignment="0"/>
    <xf numFmtId="197" fontId="11" fillId="0" borderId="0" applyFill="0" applyBorder="0" applyAlignment="0"/>
    <xf numFmtId="210" fontId="8" fillId="0" borderId="0" applyFill="0" applyBorder="0" applyAlignment="0"/>
    <xf numFmtId="198" fontId="8" fillId="0" borderId="0" applyFill="0" applyBorder="0" applyAlignment="0"/>
    <xf numFmtId="214" fontId="8" fillId="0" borderId="0" applyFill="0" applyBorder="0" applyAlignment="0"/>
    <xf numFmtId="193" fontId="8" fillId="0" borderId="0" applyFill="0" applyBorder="0" applyAlignment="0"/>
    <xf numFmtId="211" fontId="8" fillId="0" borderId="0" applyFill="0" applyBorder="0" applyAlignment="0"/>
    <xf numFmtId="3" fontId="87" fillId="0" borderId="0" applyFill="0" applyBorder="0" applyProtection="0">
      <alignment horizontal="right"/>
    </xf>
    <xf numFmtId="201" fontId="11" fillId="0" borderId="0">
      <alignment horizontal="right"/>
    </xf>
    <xf numFmtId="9" fontId="45" fillId="0" borderId="0" applyFont="0" applyFill="0" applyProtection="0"/>
    <xf numFmtId="37" fontId="8" fillId="0" borderId="0" applyFont="0" applyFill="0" applyBorder="0" applyAlignment="0" applyProtection="0"/>
    <xf numFmtId="0" fontId="27" fillId="0" borderId="4" applyProtection="0">
      <alignment vertical="center"/>
    </xf>
    <xf numFmtId="0" fontId="79" fillId="29" borderId="12" applyNumberFormat="0" applyFont="0" applyBorder="0" applyAlignment="0"/>
    <xf numFmtId="0" fontId="88" fillId="0" borderId="0" applyAlignment="0">
      <alignment horizontal="left"/>
    </xf>
    <xf numFmtId="0" fontId="45" fillId="0" borderId="0"/>
    <xf numFmtId="0" fontId="24" fillId="0" borderId="0"/>
    <xf numFmtId="0" fontId="87" fillId="0" borderId="0"/>
    <xf numFmtId="49" fontId="42" fillId="0" borderId="0" applyFill="0" applyBorder="0" applyAlignment="0"/>
    <xf numFmtId="200" fontId="8" fillId="0" borderId="0" applyFill="0" applyBorder="0" applyAlignment="0"/>
    <xf numFmtId="227" fontId="8" fillId="0" borderId="0" applyFill="0" applyBorder="0" applyAlignment="0"/>
    <xf numFmtId="202" fontId="8" fillId="0" borderId="0" applyFill="0" applyBorder="0" applyAlignment="0"/>
    <xf numFmtId="228" fontId="8" fillId="0" borderId="0" applyFill="0" applyBorder="0" applyAlignment="0"/>
    <xf numFmtId="0" fontId="17" fillId="0" borderId="0"/>
    <xf numFmtId="0" fontId="63" fillId="0" borderId="0" applyNumberFormat="0" applyFill="0" applyBorder="0" applyAlignment="0" applyProtection="0">
      <alignment vertical="center"/>
    </xf>
    <xf numFmtId="191" fontId="31" fillId="0" borderId="13">
      <protection locked="0"/>
    </xf>
    <xf numFmtId="222" fontId="8" fillId="0" borderId="13">
      <protection locked="0"/>
    </xf>
    <xf numFmtId="223" fontId="12" fillId="0" borderId="13">
      <protection locked="0"/>
    </xf>
    <xf numFmtId="206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22" borderId="2" applyNumberFormat="0" applyAlignment="0" applyProtection="0">
      <alignment vertical="center"/>
    </xf>
    <xf numFmtId="0" fontId="56" fillId="22" borderId="2" applyNumberFormat="0" applyAlignment="0" applyProtection="0">
      <alignment vertical="center"/>
    </xf>
    <xf numFmtId="0" fontId="56" fillId="22" borderId="2" applyNumberFormat="0" applyAlignment="0" applyProtection="0">
      <alignment vertical="center"/>
    </xf>
    <xf numFmtId="2" fontId="74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229" fontId="83" fillId="0" borderId="0"/>
    <xf numFmtId="229" fontId="83" fillId="0" borderId="0"/>
    <xf numFmtId="229" fontId="83" fillId="0" borderId="0"/>
    <xf numFmtId="229" fontId="83" fillId="0" borderId="0"/>
    <xf numFmtId="229" fontId="83" fillId="0" borderId="0"/>
    <xf numFmtId="229" fontId="83" fillId="0" borderId="0"/>
    <xf numFmtId="229" fontId="83" fillId="0" borderId="0"/>
    <xf numFmtId="229" fontId="83" fillId="0" borderId="0"/>
    <xf numFmtId="229" fontId="83" fillId="0" borderId="0"/>
    <xf numFmtId="229" fontId="83" fillId="0" borderId="0"/>
    <xf numFmtId="229" fontId="83" fillId="0" borderId="0"/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74" fillId="0" borderId="0" applyFont="0" applyFill="0" applyBorder="0" applyAlignment="0" applyProtection="0"/>
    <xf numFmtId="3" fontId="16" fillId="0" borderId="14">
      <alignment horizontal="center"/>
    </xf>
    <xf numFmtId="0" fontId="74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2" fillId="27" borderId="10" applyNumberFormat="0" applyFont="0" applyAlignment="0" applyProtection="0">
      <alignment vertical="center"/>
    </xf>
    <xf numFmtId="0" fontId="52" fillId="27" borderId="10" applyNumberFormat="0" applyFont="0" applyAlignment="0" applyProtection="0">
      <alignment vertical="center"/>
    </xf>
    <xf numFmtId="0" fontId="8" fillId="27" borderId="10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14" fillId="0" borderId="0"/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4" fillId="23" borderId="3" applyNumberFormat="0" applyAlignment="0" applyProtection="0">
      <alignment vertical="center"/>
    </xf>
    <xf numFmtId="0" fontId="54" fillId="23" borderId="3" applyNumberFormat="0" applyAlignment="0" applyProtection="0">
      <alignment vertical="center"/>
    </xf>
    <xf numFmtId="0" fontId="54" fillId="23" borderId="3" applyNumberFormat="0" applyAlignment="0" applyProtection="0">
      <alignment vertical="center"/>
    </xf>
    <xf numFmtId="207" fontId="77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9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9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11" fillId="0" borderId="0"/>
    <xf numFmtId="0" fontId="11" fillId="0" borderId="0"/>
    <xf numFmtId="0" fontId="13" fillId="0" borderId="0"/>
    <xf numFmtId="0" fontId="11" fillId="0" borderId="0"/>
    <xf numFmtId="0" fontId="35" fillId="0" borderId="15"/>
    <xf numFmtId="0" fontId="60" fillId="0" borderId="8" applyNumberFormat="0" applyFill="0" applyAlignment="0" applyProtection="0">
      <alignment vertical="center"/>
    </xf>
    <xf numFmtId="0" fontId="60" fillId="0" borderId="8" applyNumberFormat="0" applyFill="0" applyAlignment="0" applyProtection="0">
      <alignment vertical="center"/>
    </xf>
    <xf numFmtId="0" fontId="60" fillId="0" borderId="8" applyNumberFormat="0" applyFill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184" fontId="36" fillId="0" borderId="0" applyFont="0" applyFill="0" applyBorder="0" applyAlignment="0" applyProtection="0"/>
    <xf numFmtId="0" fontId="62" fillId="8" borderId="2" applyNumberFormat="0" applyAlignment="0" applyProtection="0">
      <alignment vertical="center"/>
    </xf>
    <xf numFmtId="0" fontId="62" fillId="8" borderId="2" applyNumberFormat="0" applyAlignment="0" applyProtection="0">
      <alignment vertical="center"/>
    </xf>
    <xf numFmtId="0" fontId="62" fillId="8" borderId="2" applyNumberFormat="0" applyAlignment="0" applyProtection="0">
      <alignment vertical="center"/>
    </xf>
    <xf numFmtId="4" fontId="74" fillId="0" borderId="0" applyFont="0" applyFill="0" applyBorder="0" applyAlignment="0" applyProtection="0"/>
    <xf numFmtId="3" fontId="74" fillId="0" borderId="0" applyFont="0" applyFill="0" applyBorder="0" applyAlignment="0" applyProtection="0"/>
    <xf numFmtId="0" fontId="64" fillId="0" borderId="17" applyNumberFormat="0" applyFill="0" applyAlignment="0" applyProtection="0">
      <alignment vertical="center"/>
    </xf>
    <xf numFmtId="0" fontId="64" fillId="0" borderId="17" applyNumberFormat="0" applyFill="0" applyAlignment="0" applyProtection="0">
      <alignment vertical="center"/>
    </xf>
    <xf numFmtId="0" fontId="64" fillId="0" borderId="17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5" fillId="0" borderId="18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12" fillId="0" borderId="0"/>
    <xf numFmtId="0" fontId="68" fillId="22" borderId="11" applyNumberFormat="0" applyAlignment="0" applyProtection="0">
      <alignment vertical="center"/>
    </xf>
    <xf numFmtId="0" fontId="68" fillId="22" borderId="11" applyNumberFormat="0" applyAlignment="0" applyProtection="0">
      <alignment vertical="center"/>
    </xf>
    <xf numFmtId="0" fontId="68" fillId="22" borderId="11" applyNumberFormat="0" applyAlignment="0" applyProtection="0">
      <alignment vertical="center"/>
    </xf>
    <xf numFmtId="0" fontId="81" fillId="0" borderId="0"/>
    <xf numFmtId="42" fontId="8" fillId="0" borderId="0" applyFont="0" applyFill="0" applyBorder="0" applyAlignment="0" applyProtection="0"/>
    <xf numFmtId="10" fontId="74" fillId="0" borderId="0" applyFont="0" applyFill="0" applyBorder="0" applyAlignment="0" applyProtection="0"/>
    <xf numFmtId="0" fontId="72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92" fillId="0" borderId="0">
      <alignment vertical="center"/>
    </xf>
    <xf numFmtId="0" fontId="8" fillId="0" borderId="0"/>
    <xf numFmtId="0" fontId="9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52" fillId="0" borderId="0">
      <alignment vertical="center"/>
    </xf>
    <xf numFmtId="0" fontId="5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2" fillId="0" borderId="0"/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8" fillId="0" borderId="0">
      <alignment vertical="center"/>
    </xf>
    <xf numFmtId="0" fontId="6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9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5" fontId="8" fillId="0" borderId="0" applyBorder="0"/>
    <xf numFmtId="5" fontId="8" fillId="0" borderId="0" applyBorder="0"/>
    <xf numFmtId="0" fontId="74" fillId="0" borderId="19" applyNumberFormat="0" applyFont="0" applyFill="0" applyAlignment="0" applyProtection="0"/>
    <xf numFmtId="208" fontId="74" fillId="0" borderId="0" applyFont="0" applyFill="0" applyBorder="0" applyAlignment="0" applyProtection="0"/>
    <xf numFmtId="209" fontId="74" fillId="0" borderId="0" applyFont="0" applyFill="0" applyBorder="0" applyAlignment="0" applyProtection="0"/>
    <xf numFmtId="0" fontId="94" fillId="0" borderId="0">
      <alignment vertical="center"/>
    </xf>
    <xf numFmtId="41" fontId="92" fillId="0" borderId="0">
      <alignment vertical="center"/>
    </xf>
    <xf numFmtId="0" fontId="8" fillId="0" borderId="0"/>
    <xf numFmtId="0" fontId="97" fillId="32" borderId="0" applyNumberFormat="0" applyBorder="0" applyAlignment="0" applyProtection="0">
      <alignment vertical="center"/>
    </xf>
    <xf numFmtId="0" fontId="98" fillId="0" borderId="0"/>
    <xf numFmtId="0" fontId="8" fillId="0" borderId="0"/>
    <xf numFmtId="0" fontId="8" fillId="0" borderId="0"/>
    <xf numFmtId="0" fontId="94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102" fillId="0" borderId="0" applyFont="0" applyFill="0" applyBorder="0" applyAlignment="0" applyProtection="0">
      <alignment vertical="center"/>
    </xf>
    <xf numFmtId="0" fontId="10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4" fillId="0" borderId="0"/>
    <xf numFmtId="24" fontId="105" fillId="0" borderId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05" fillId="0" borderId="0"/>
    <xf numFmtId="24" fontId="105" fillId="0" borderId="0"/>
    <xf numFmtId="0" fontId="105" fillId="0" borderId="0"/>
    <xf numFmtId="234" fontId="16" fillId="0" borderId="0" applyNumberFormat="0" applyFont="0" applyFill="0" applyBorder="0" applyAlignment="0" applyProtection="0"/>
    <xf numFmtId="234" fontId="16" fillId="0" borderId="0" applyNumberFormat="0" applyFont="0" applyFill="0" applyBorder="0" applyAlignment="0" applyProtection="0"/>
    <xf numFmtId="234" fontId="16" fillId="0" borderId="0" applyNumberFormat="0" applyFont="0" applyFill="0" applyBorder="0" applyAlignment="0" applyProtection="0"/>
    <xf numFmtId="234" fontId="16" fillId="0" borderId="0" applyNumberFormat="0" applyFont="0" applyFill="0" applyBorder="0" applyAlignment="0" applyProtection="0"/>
    <xf numFmtId="234" fontId="16" fillId="0" borderId="0" applyNumberFormat="0" applyFont="0" applyFill="0" applyBorder="0" applyAlignment="0" applyProtection="0"/>
    <xf numFmtId="234" fontId="16" fillId="0" borderId="0" applyNumberFormat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235" fontId="16" fillId="0" borderId="0" applyNumberFormat="0" applyFont="0" applyFill="0" applyBorder="0" applyAlignment="0" applyProtection="0"/>
    <xf numFmtId="235" fontId="16" fillId="0" borderId="0" applyNumberFormat="0" applyFont="0" applyFill="0" applyBorder="0" applyAlignment="0" applyProtection="0"/>
    <xf numFmtId="235" fontId="16" fillId="0" borderId="0" applyNumberFormat="0" applyFont="0" applyFill="0" applyBorder="0" applyAlignment="0" applyProtection="0"/>
    <xf numFmtId="235" fontId="16" fillId="0" borderId="0" applyNumberFormat="0" applyFont="0" applyFill="0" applyBorder="0" applyAlignment="0" applyProtection="0"/>
    <xf numFmtId="235" fontId="16" fillId="0" borderId="0" applyNumberFormat="0" applyFont="0" applyFill="0" applyBorder="0" applyAlignment="0" applyProtection="0"/>
    <xf numFmtId="235" fontId="16" fillId="0" borderId="0" applyNumberFormat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234" fontId="16" fillId="0" borderId="0" applyNumberFormat="0" applyFont="0" applyFill="0" applyBorder="0" applyAlignment="0" applyProtection="0"/>
    <xf numFmtId="234" fontId="16" fillId="0" borderId="0" applyNumberFormat="0" applyFont="0" applyFill="0" applyBorder="0" applyAlignment="0" applyProtection="0"/>
    <xf numFmtId="234" fontId="16" fillId="0" borderId="0" applyNumberFormat="0" applyFont="0" applyFill="0" applyBorder="0" applyAlignment="0" applyProtection="0"/>
    <xf numFmtId="234" fontId="16" fillId="0" borderId="0" applyNumberFormat="0" applyFont="0" applyFill="0" applyBorder="0" applyAlignment="0" applyProtection="0"/>
    <xf numFmtId="234" fontId="16" fillId="0" borderId="0" applyNumberFormat="0" applyFont="0" applyFill="0" applyBorder="0" applyAlignment="0" applyProtection="0"/>
    <xf numFmtId="234" fontId="16" fillId="0" borderId="0" applyNumberFormat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235" fontId="16" fillId="0" borderId="0" applyNumberFormat="0" applyFont="0" applyFill="0" applyBorder="0" applyAlignment="0" applyProtection="0"/>
    <xf numFmtId="235" fontId="16" fillId="0" borderId="0" applyNumberFormat="0" applyFont="0" applyFill="0" applyBorder="0" applyAlignment="0" applyProtection="0"/>
    <xf numFmtId="235" fontId="16" fillId="0" borderId="0" applyNumberFormat="0" applyFont="0" applyFill="0" applyBorder="0" applyAlignment="0" applyProtection="0"/>
    <xf numFmtId="235" fontId="16" fillId="0" borderId="0" applyNumberFormat="0" applyFont="0" applyFill="0" applyBorder="0" applyAlignment="0" applyProtection="0"/>
    <xf numFmtId="235" fontId="16" fillId="0" borderId="0" applyNumberFormat="0" applyFont="0" applyFill="0" applyBorder="0" applyAlignment="0" applyProtection="0"/>
    <xf numFmtId="235" fontId="16" fillId="0" borderId="0" applyNumberFormat="0" applyFont="0" applyFill="0" applyBorder="0" applyAlignment="0" applyProtection="0"/>
    <xf numFmtId="0" fontId="105" fillId="0" borderId="0"/>
    <xf numFmtId="0" fontId="105" fillId="0" borderId="0"/>
    <xf numFmtId="0" fontId="10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6" fillId="0" borderId="0"/>
    <xf numFmtId="0" fontId="106" fillId="0" borderId="0"/>
    <xf numFmtId="0" fontId="10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3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1" fillId="0" borderId="0"/>
    <xf numFmtId="0" fontId="105" fillId="0" borderId="0"/>
    <xf numFmtId="0" fontId="13" fillId="0" borderId="0"/>
    <xf numFmtId="0" fontId="11" fillId="0" borderId="0"/>
    <xf numFmtId="0" fontId="107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06" fillId="0" borderId="0"/>
    <xf numFmtId="0" fontId="106" fillId="0" borderId="0"/>
    <xf numFmtId="0" fontId="1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107" fillId="0" borderId="0"/>
    <xf numFmtId="0" fontId="13" fillId="0" borderId="0"/>
    <xf numFmtId="0" fontId="11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8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07" fillId="0" borderId="0"/>
    <xf numFmtId="0" fontId="105" fillId="0" borderId="0"/>
    <xf numFmtId="0" fontId="109" fillId="0" borderId="0"/>
    <xf numFmtId="0" fontId="10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5" fillId="0" borderId="0"/>
    <xf numFmtId="0" fontId="105" fillId="0" borderId="0"/>
    <xf numFmtId="236" fontId="98" fillId="0" borderId="42"/>
    <xf numFmtId="0" fontId="107" fillId="0" borderId="0"/>
    <xf numFmtId="210" fontId="98" fillId="0" borderId="0"/>
    <xf numFmtId="210" fontId="98" fillId="0" borderId="0"/>
    <xf numFmtId="210" fontId="98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98" fillId="0" borderId="0"/>
    <xf numFmtId="0" fontId="98" fillId="0" borderId="0"/>
    <xf numFmtId="0" fontId="10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41" fontId="110" fillId="0" borderId="0"/>
    <xf numFmtId="41" fontId="110" fillId="0" borderId="0"/>
    <xf numFmtId="41" fontId="110" fillId="0" borderId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05" fillId="0" borderId="0"/>
    <xf numFmtId="3" fontId="105" fillId="0" borderId="0"/>
    <xf numFmtId="4" fontId="111" fillId="0" borderId="0">
      <protection locked="0"/>
    </xf>
    <xf numFmtId="4" fontId="40" fillId="0" borderId="0">
      <protection locked="0"/>
    </xf>
    <xf numFmtId="4" fontId="40" fillId="0" borderId="0">
      <protection locked="0"/>
    </xf>
    <xf numFmtId="4" fontId="40" fillId="0" borderId="0">
      <protection locked="0"/>
    </xf>
    <xf numFmtId="4" fontId="40" fillId="0" borderId="0">
      <protection locked="0"/>
    </xf>
    <xf numFmtId="4" fontId="40" fillId="0" borderId="0">
      <protection locked="0"/>
    </xf>
    <xf numFmtId="4" fontId="40" fillId="0" borderId="0">
      <protection locked="0"/>
    </xf>
    <xf numFmtId="4" fontId="111" fillId="0" borderId="0">
      <protection locked="0"/>
    </xf>
    <xf numFmtId="4" fontId="111" fillId="0" borderId="0">
      <protection locked="0"/>
    </xf>
    <xf numFmtId="181" fontId="98" fillId="0" borderId="0"/>
    <xf numFmtId="215" fontId="98" fillId="0" borderId="0"/>
    <xf numFmtId="215" fontId="98" fillId="0" borderId="0"/>
    <xf numFmtId="215" fontId="98" fillId="0" borderId="0"/>
    <xf numFmtId="237" fontId="98" fillId="0" borderId="0"/>
    <xf numFmtId="237" fontId="98" fillId="0" borderId="0"/>
    <xf numFmtId="238" fontId="12" fillId="0" borderId="0"/>
    <xf numFmtId="238" fontId="12" fillId="0" borderId="0"/>
    <xf numFmtId="238" fontId="12" fillId="0" borderId="0"/>
    <xf numFmtId="238" fontId="12" fillId="0" borderId="0"/>
    <xf numFmtId="181" fontId="98" fillId="0" borderId="0"/>
    <xf numFmtId="237" fontId="98" fillId="0" borderId="0"/>
    <xf numFmtId="3" fontId="107" fillId="0" borderId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07" fillId="0" borderId="0"/>
    <xf numFmtId="3" fontId="107" fillId="0" borderId="0"/>
    <xf numFmtId="239" fontId="112" fillId="0" borderId="0"/>
    <xf numFmtId="0" fontId="105" fillId="0" borderId="0">
      <alignment horizontal="left"/>
    </xf>
    <xf numFmtId="0" fontId="108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08" fillId="0" borderId="0"/>
    <xf numFmtId="0" fontId="108" fillId="0" borderId="0"/>
    <xf numFmtId="0" fontId="105" fillId="0" borderId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0" fontId="105" fillId="0" borderId="0"/>
    <xf numFmtId="0" fontId="105" fillId="0" borderId="0"/>
    <xf numFmtId="216" fontId="98" fillId="0" borderId="0">
      <protection locked="0"/>
    </xf>
    <xf numFmtId="216" fontId="98" fillId="0" borderId="0">
      <protection locked="0"/>
    </xf>
    <xf numFmtId="216" fontId="98" fillId="0" borderId="0">
      <protection locked="0"/>
    </xf>
    <xf numFmtId="216" fontId="8" fillId="0" borderId="0">
      <protection locked="0"/>
    </xf>
    <xf numFmtId="216" fontId="8" fillId="0" borderId="0">
      <protection locked="0"/>
    </xf>
    <xf numFmtId="216" fontId="8" fillId="0" borderId="0">
      <protection locked="0"/>
    </xf>
    <xf numFmtId="216" fontId="8" fillId="0" borderId="0">
      <protection locked="0"/>
    </xf>
    <xf numFmtId="187" fontId="108" fillId="0" borderId="0">
      <protection locked="0"/>
    </xf>
    <xf numFmtId="187" fontId="108" fillId="0" borderId="0">
      <protection locked="0"/>
    </xf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98" fillId="0" borderId="0"/>
    <xf numFmtId="203" fontId="98" fillId="0" borderId="0"/>
    <xf numFmtId="182" fontId="98" fillId="0" borderId="0"/>
    <xf numFmtId="0" fontId="98" fillId="0" borderId="0"/>
    <xf numFmtId="0" fontId="98" fillId="0" borderId="0"/>
    <xf numFmtId="0" fontId="98" fillId="0" borderId="0"/>
    <xf numFmtId="240" fontId="98" fillId="0" borderId="0"/>
    <xf numFmtId="240" fontId="9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2" fontId="98" fillId="0" borderId="0"/>
    <xf numFmtId="240" fontId="98" fillId="0" borderId="0"/>
    <xf numFmtId="203" fontId="98" fillId="0" borderId="0">
      <protection locked="0"/>
    </xf>
    <xf numFmtId="203" fontId="98" fillId="0" borderId="0">
      <protection locked="0"/>
    </xf>
    <xf numFmtId="203" fontId="98" fillId="0" borderId="0">
      <protection locked="0"/>
    </xf>
    <xf numFmtId="203" fontId="8" fillId="0" borderId="0">
      <protection locked="0"/>
    </xf>
    <xf numFmtId="203" fontId="8" fillId="0" borderId="0">
      <protection locked="0"/>
    </xf>
    <xf numFmtId="203" fontId="8" fillId="0" borderId="0">
      <protection locked="0"/>
    </xf>
    <xf numFmtId="203" fontId="8" fillId="0" borderId="0">
      <protection locked="0"/>
    </xf>
    <xf numFmtId="189" fontId="108" fillId="0" borderId="0">
      <protection locked="0"/>
    </xf>
    <xf numFmtId="189" fontId="108" fillId="0" borderId="0">
      <protection locked="0"/>
    </xf>
    <xf numFmtId="183" fontId="98" fillId="0" borderId="0"/>
    <xf numFmtId="0" fontId="98" fillId="0" borderId="0"/>
    <xf numFmtId="0" fontId="98" fillId="0" borderId="0"/>
    <xf numFmtId="0" fontId="98" fillId="0" borderId="0"/>
    <xf numFmtId="241" fontId="98" fillId="0" borderId="0"/>
    <xf numFmtId="241" fontId="98" fillId="0" borderId="0"/>
    <xf numFmtId="242" fontId="12" fillId="0" borderId="0"/>
    <xf numFmtId="242" fontId="12" fillId="0" borderId="0"/>
    <xf numFmtId="242" fontId="12" fillId="0" borderId="0"/>
    <xf numFmtId="242" fontId="12" fillId="0" borderId="0"/>
    <xf numFmtId="183" fontId="98" fillId="0" borderId="0"/>
    <xf numFmtId="241" fontId="98" fillId="0" borderId="0"/>
    <xf numFmtId="0" fontId="113" fillId="0" borderId="0">
      <alignment horizontal="left"/>
    </xf>
    <xf numFmtId="220" fontId="98" fillId="0" borderId="0">
      <protection locked="0"/>
    </xf>
    <xf numFmtId="220" fontId="98" fillId="0" borderId="0">
      <protection locked="0"/>
    </xf>
    <xf numFmtId="220" fontId="98" fillId="0" borderId="0">
      <protection locked="0"/>
    </xf>
    <xf numFmtId="220" fontId="8" fillId="0" borderId="0">
      <protection locked="0"/>
    </xf>
    <xf numFmtId="220" fontId="8" fillId="0" borderId="0">
      <protection locked="0"/>
    </xf>
    <xf numFmtId="220" fontId="8" fillId="0" borderId="0">
      <protection locked="0"/>
    </xf>
    <xf numFmtId="220" fontId="8" fillId="0" borderId="0">
      <protection locked="0"/>
    </xf>
    <xf numFmtId="190" fontId="108" fillId="0" borderId="0">
      <protection locked="0"/>
    </xf>
    <xf numFmtId="190" fontId="108" fillId="0" borderId="0">
      <protection locked="0"/>
    </xf>
    <xf numFmtId="38" fontId="20" fillId="39" borderId="0" applyNumberFormat="0" applyBorder="0" applyAlignment="0" applyProtection="0"/>
    <xf numFmtId="38" fontId="20" fillId="39" borderId="0" applyNumberFormat="0" applyBorder="0" applyAlignment="0" applyProtection="0"/>
    <xf numFmtId="38" fontId="20" fillId="39" borderId="0" applyNumberFormat="0" applyBorder="0" applyAlignment="0" applyProtection="0"/>
    <xf numFmtId="38" fontId="20" fillId="39" borderId="0" applyNumberFormat="0" applyBorder="0" applyAlignment="0" applyProtection="0"/>
    <xf numFmtId="38" fontId="114" fillId="35" borderId="0"/>
    <xf numFmtId="38" fontId="114" fillId="35" borderId="0"/>
    <xf numFmtId="0" fontId="115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5">
      <alignment horizontal="left" vertical="center"/>
    </xf>
    <xf numFmtId="0" fontId="22" fillId="0" borderId="5" applyNumberFormat="0" applyAlignment="0" applyProtection="0">
      <alignment horizontal="left" vertical="center"/>
    </xf>
    <xf numFmtId="0" fontId="22" fillId="0" borderId="5" applyNumberFormat="0" applyAlignment="0" applyProtection="0">
      <alignment horizontal="left" vertical="center"/>
    </xf>
    <xf numFmtId="0" fontId="22" fillId="0" borderId="5" applyNumberFormat="0" applyAlignment="0" applyProtection="0">
      <alignment horizontal="left" vertical="center"/>
    </xf>
    <xf numFmtId="0" fontId="22" fillId="0" borderId="5" applyNumberFormat="0" applyAlignment="0" applyProtection="0">
      <alignment horizontal="left" vertical="center"/>
    </xf>
    <xf numFmtId="0" fontId="22" fillId="0" borderId="5" applyNumberFormat="0" applyAlignment="0" applyProtection="0">
      <alignment horizontal="left" vertical="center"/>
    </xf>
    <xf numFmtId="0" fontId="22" fillId="0" borderId="5" applyNumberFormat="0" applyAlignment="0" applyProtection="0">
      <alignment horizontal="left" vertical="center"/>
    </xf>
    <xf numFmtId="0" fontId="116" fillId="0" borderId="5">
      <alignment horizontal="left" vertical="center"/>
    </xf>
    <xf numFmtId="0" fontId="116" fillId="0" borderId="5">
      <alignment horizontal="left" vertical="center"/>
    </xf>
    <xf numFmtId="0" fontId="116" fillId="0" borderId="6">
      <alignment horizontal="left" vertical="center"/>
    </xf>
    <xf numFmtId="0" fontId="22" fillId="0" borderId="6">
      <alignment horizontal="left" vertical="center"/>
    </xf>
    <xf numFmtId="0" fontId="22" fillId="0" borderId="6">
      <alignment horizontal="left" vertical="center"/>
    </xf>
    <xf numFmtId="0" fontId="22" fillId="0" borderId="6">
      <alignment horizontal="left" vertical="center"/>
    </xf>
    <xf numFmtId="0" fontId="22" fillId="0" borderId="6">
      <alignment horizontal="left" vertical="center"/>
    </xf>
    <xf numFmtId="0" fontId="22" fillId="0" borderId="6">
      <alignment horizontal="left" vertical="center"/>
    </xf>
    <xf numFmtId="0" fontId="22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7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7" fillId="0" borderId="0"/>
    <xf numFmtId="0" fontId="117" fillId="0" borderId="0"/>
    <xf numFmtId="0" fontId="11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16" fillId="0" borderId="0"/>
    <xf numFmtId="0" fontId="116" fillId="0" borderId="0"/>
    <xf numFmtId="222" fontId="98" fillId="0" borderId="0">
      <protection locked="0"/>
    </xf>
    <xf numFmtId="222" fontId="98" fillId="0" borderId="0">
      <protection locked="0"/>
    </xf>
    <xf numFmtId="222" fontId="9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191" fontId="108" fillId="0" borderId="0">
      <protection locked="0"/>
    </xf>
    <xf numFmtId="191" fontId="108" fillId="0" borderId="0">
      <protection locked="0"/>
    </xf>
    <xf numFmtId="222" fontId="98" fillId="0" borderId="0">
      <protection locked="0"/>
    </xf>
    <xf numFmtId="222" fontId="98" fillId="0" borderId="0">
      <protection locked="0"/>
    </xf>
    <xf numFmtId="222" fontId="9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222" fontId="8" fillId="0" borderId="0">
      <protection locked="0"/>
    </xf>
    <xf numFmtId="191" fontId="108" fillId="0" borderId="0">
      <protection locked="0"/>
    </xf>
    <xf numFmtId="191" fontId="108" fillId="0" borderId="0">
      <protection locked="0"/>
    </xf>
    <xf numFmtId="0" fontId="107" fillId="40" borderId="43"/>
    <xf numFmtId="10" fontId="20" fillId="30" borderId="4" applyNumberFormat="0" applyBorder="0" applyAlignment="0" applyProtection="0"/>
    <xf numFmtId="10" fontId="20" fillId="30" borderId="4" applyNumberFormat="0" applyBorder="0" applyAlignment="0" applyProtection="0"/>
    <xf numFmtId="10" fontId="20" fillId="30" borderId="4" applyNumberFormat="0" applyBorder="0" applyAlignment="0" applyProtection="0"/>
    <xf numFmtId="10" fontId="20" fillId="30" borderId="4" applyNumberFormat="0" applyBorder="0" applyAlignment="0" applyProtection="0"/>
    <xf numFmtId="10" fontId="114" fillId="35" borderId="4"/>
    <xf numFmtId="10" fontId="114" fillId="35" borderId="4"/>
    <xf numFmtId="0" fontId="118" fillId="0" borderId="32" applyNumberFormat="0" applyBorder="0" applyAlignment="0"/>
    <xf numFmtId="0" fontId="119" fillId="0" borderId="0">
      <alignment horizontal="left" vertical="center"/>
    </xf>
    <xf numFmtId="0" fontId="120" fillId="0" borderId="9"/>
    <xf numFmtId="0" fontId="24" fillId="0" borderId="9"/>
    <xf numFmtId="0" fontId="24" fillId="0" borderId="9"/>
    <xf numFmtId="0" fontId="24" fillId="0" borderId="9"/>
    <xf numFmtId="0" fontId="24" fillId="0" borderId="9"/>
    <xf numFmtId="0" fontId="24" fillId="0" borderId="9"/>
    <xf numFmtId="0" fontId="24" fillId="0" borderId="9"/>
    <xf numFmtId="0" fontId="120" fillId="0" borderId="9"/>
    <xf numFmtId="0" fontId="120" fillId="0" borderId="9"/>
    <xf numFmtId="180" fontId="98" fillId="0" borderId="0"/>
    <xf numFmtId="180" fontId="98" fillId="0" borderId="0"/>
    <xf numFmtId="224" fontId="121" fillId="0" borderId="0"/>
    <xf numFmtId="224" fontId="121" fillId="0" borderId="0"/>
    <xf numFmtId="224" fontId="121" fillId="0" borderId="0"/>
    <xf numFmtId="243" fontId="12" fillId="0" borderId="0"/>
    <xf numFmtId="243" fontId="12" fillId="0" borderId="0"/>
    <xf numFmtId="243" fontId="12" fillId="0" borderId="0"/>
    <xf numFmtId="243" fontId="12" fillId="0" borderId="0"/>
    <xf numFmtId="244" fontId="98" fillId="0" borderId="0"/>
    <xf numFmtId="0" fontId="107" fillId="0" borderId="0"/>
    <xf numFmtId="10" fontId="107" fillId="0" borderId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07" fillId="0" borderId="0"/>
    <xf numFmtId="10" fontId="107" fillId="0" borderId="0"/>
    <xf numFmtId="209" fontId="98" fillId="0" borderId="0">
      <protection locked="0"/>
    </xf>
    <xf numFmtId="209" fontId="98" fillId="0" borderId="0">
      <protection locked="0"/>
    </xf>
    <xf numFmtId="209" fontId="98" fillId="0" borderId="0">
      <protection locked="0"/>
    </xf>
    <xf numFmtId="209" fontId="8" fillId="0" borderId="0">
      <protection locked="0"/>
    </xf>
    <xf numFmtId="209" fontId="8" fillId="0" borderId="0">
      <protection locked="0"/>
    </xf>
    <xf numFmtId="209" fontId="8" fillId="0" borderId="0">
      <protection locked="0"/>
    </xf>
    <xf numFmtId="209" fontId="8" fillId="0" borderId="0">
      <protection locked="0"/>
    </xf>
    <xf numFmtId="192" fontId="108" fillId="0" borderId="0">
      <protection locked="0"/>
    </xf>
    <xf numFmtId="192" fontId="108" fillId="0" borderId="0">
      <protection locked="0"/>
    </xf>
    <xf numFmtId="0" fontId="98" fillId="0" borderId="0"/>
    <xf numFmtId="245" fontId="98" fillId="0" borderId="0">
      <alignment horizontal="left"/>
    </xf>
    <xf numFmtId="0" fontId="1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40" fontId="122" fillId="0" borderId="0">
      <alignment horizontal="right"/>
    </xf>
    <xf numFmtId="0" fontId="123" fillId="0" borderId="0"/>
    <xf numFmtId="222" fontId="98" fillId="0" borderId="13">
      <protection locked="0"/>
    </xf>
    <xf numFmtId="222" fontId="98" fillId="0" borderId="13">
      <protection locked="0"/>
    </xf>
    <xf numFmtId="222" fontId="98" fillId="0" borderId="13">
      <protection locked="0"/>
    </xf>
    <xf numFmtId="222" fontId="8" fillId="0" borderId="13">
      <protection locked="0"/>
    </xf>
    <xf numFmtId="222" fontId="8" fillId="0" borderId="13">
      <protection locked="0"/>
    </xf>
    <xf numFmtId="222" fontId="8" fillId="0" borderId="13">
      <protection locked="0"/>
    </xf>
    <xf numFmtId="222" fontId="8" fillId="0" borderId="13">
      <protection locked="0"/>
    </xf>
    <xf numFmtId="191" fontId="108" fillId="0" borderId="13">
      <protection locked="0"/>
    </xf>
    <xf numFmtId="191" fontId="108" fillId="0" borderId="13">
      <protection locked="0"/>
    </xf>
    <xf numFmtId="0" fontId="105" fillId="0" borderId="0">
      <alignment horizontal="center" vertical="center" wrapText="1"/>
    </xf>
    <xf numFmtId="2" fontId="124" fillId="0" borderId="0"/>
    <xf numFmtId="246" fontId="12" fillId="0" borderId="0">
      <protection locked="0"/>
    </xf>
    <xf numFmtId="246" fontId="12" fillId="0" borderId="0">
      <protection locked="0"/>
    </xf>
    <xf numFmtId="246" fontId="12" fillId="0" borderId="0">
      <protection locked="0"/>
    </xf>
    <xf numFmtId="246" fontId="12" fillId="0" borderId="0">
      <protection locked="0"/>
    </xf>
    <xf numFmtId="246" fontId="12" fillId="0" borderId="0">
      <protection locked="0"/>
    </xf>
    <xf numFmtId="246" fontId="12" fillId="0" borderId="0">
      <protection locked="0"/>
    </xf>
    <xf numFmtId="2" fontId="124" fillId="0" borderId="0"/>
    <xf numFmtId="2" fontId="124" fillId="0" borderId="0"/>
    <xf numFmtId="0" fontId="125" fillId="0" borderId="0"/>
    <xf numFmtId="0" fontId="126" fillId="0" borderId="0">
      <protection locked="0"/>
    </xf>
    <xf numFmtId="0" fontId="126" fillId="0" borderId="0">
      <protection locked="0"/>
    </xf>
    <xf numFmtId="0" fontId="126" fillId="0" borderId="0">
      <protection locked="0"/>
    </xf>
    <xf numFmtId="0" fontId="126" fillId="0" borderId="0">
      <protection locked="0"/>
    </xf>
    <xf numFmtId="0" fontId="126" fillId="0" borderId="0">
      <protection locked="0"/>
    </xf>
    <xf numFmtId="0" fontId="126" fillId="0" borderId="0">
      <protection locked="0"/>
    </xf>
    <xf numFmtId="0" fontId="125" fillId="0" borderId="0"/>
    <xf numFmtId="0" fontId="125" fillId="0" borderId="0"/>
    <xf numFmtId="0" fontId="127" fillId="0" borderId="0"/>
    <xf numFmtId="0" fontId="126" fillId="0" borderId="0">
      <protection locked="0"/>
    </xf>
    <xf numFmtId="0" fontId="126" fillId="0" borderId="0">
      <protection locked="0"/>
    </xf>
    <xf numFmtId="0" fontId="126" fillId="0" borderId="0">
      <protection locked="0"/>
    </xf>
    <xf numFmtId="0" fontId="126" fillId="0" borderId="0">
      <protection locked="0"/>
    </xf>
    <xf numFmtId="0" fontId="126" fillId="0" borderId="0">
      <protection locked="0"/>
    </xf>
    <xf numFmtId="0" fontId="126" fillId="0" borderId="0">
      <protection locked="0"/>
    </xf>
    <xf numFmtId="0" fontId="127" fillId="0" borderId="0"/>
    <xf numFmtId="0" fontId="127" fillId="0" borderId="0"/>
    <xf numFmtId="0" fontId="124" fillId="0" borderId="0"/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24" fillId="0" borderId="0"/>
    <xf numFmtId="0" fontId="124" fillId="0" borderId="0"/>
    <xf numFmtId="0" fontId="124" fillId="0" borderId="0"/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124" fillId="0" borderId="0"/>
    <xf numFmtId="0" fontId="124" fillId="0" borderId="0"/>
    <xf numFmtId="0" fontId="128" fillId="41" borderId="0">
      <alignment horizontal="center" vertical="center"/>
    </xf>
    <xf numFmtId="0" fontId="92" fillId="42" borderId="41">
      <alignment vertical="center"/>
    </xf>
    <xf numFmtId="0" fontId="92" fillId="42" borderId="41">
      <alignment vertical="center"/>
    </xf>
    <xf numFmtId="0" fontId="92" fillId="42" borderId="41">
      <alignment vertical="center"/>
    </xf>
    <xf numFmtId="49" fontId="129" fillId="0" borderId="44">
      <alignment vertical="center"/>
    </xf>
    <xf numFmtId="9" fontId="9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/>
    <xf numFmtId="9" fontId="98" fillId="0" borderId="0"/>
    <xf numFmtId="9" fontId="98" fillId="0" borderId="0">
      <alignment vertical="center"/>
    </xf>
    <xf numFmtId="9" fontId="98" fillId="0" borderId="0">
      <alignment vertical="center"/>
    </xf>
    <xf numFmtId="0" fontId="130" fillId="36" borderId="0">
      <alignment vertical="center"/>
    </xf>
    <xf numFmtId="0" fontId="131" fillId="43" borderId="0">
      <alignment vertical="center"/>
    </xf>
    <xf numFmtId="207" fontId="132" fillId="0" borderId="0">
      <alignment vertical="center"/>
    </xf>
    <xf numFmtId="207" fontId="77" fillId="0" borderId="0">
      <alignment vertical="center"/>
    </xf>
    <xf numFmtId="207" fontId="77" fillId="0" borderId="0">
      <alignment vertical="center"/>
    </xf>
    <xf numFmtId="207" fontId="77" fillId="0" borderId="0">
      <alignment vertical="center"/>
    </xf>
    <xf numFmtId="207" fontId="77" fillId="0" borderId="0">
      <alignment vertical="center"/>
    </xf>
    <xf numFmtId="207" fontId="77" fillId="0" borderId="0">
      <alignment vertical="center"/>
    </xf>
    <xf numFmtId="207" fontId="77" fillId="0" borderId="0">
      <alignment vertical="center"/>
    </xf>
    <xf numFmtId="207" fontId="132" fillId="0" borderId="0">
      <alignment vertical="center"/>
    </xf>
    <xf numFmtId="207" fontId="132" fillId="0" borderId="0">
      <alignment vertical="center"/>
    </xf>
    <xf numFmtId="176" fontId="129" fillId="0" borderId="44">
      <alignment horizontal="right" vertical="center"/>
    </xf>
    <xf numFmtId="41" fontId="98" fillId="0" borderId="0"/>
    <xf numFmtId="41" fontId="98" fillId="0" borderId="0"/>
    <xf numFmtId="41" fontId="133" fillId="0" borderId="0" applyFont="0" applyFill="0" applyBorder="0" applyAlignment="0" applyProtection="0"/>
    <xf numFmtId="41" fontId="106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06" fillId="0" borderId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06" fillId="0" borderId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06" fillId="0" borderId="0"/>
    <xf numFmtId="41" fontId="13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98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98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98" fillId="0" borderId="0"/>
    <xf numFmtId="41" fontId="106" fillId="0" borderId="0"/>
    <xf numFmtId="41" fontId="106" fillId="0" borderId="0"/>
    <xf numFmtId="41" fontId="106" fillId="0" borderId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98" fillId="0" borderId="0">
      <alignment vertical="center"/>
    </xf>
    <xf numFmtId="41" fontId="98" fillId="0" borderId="0">
      <alignment vertical="center"/>
    </xf>
    <xf numFmtId="41" fontId="98" fillId="0" borderId="0">
      <alignment vertical="center"/>
    </xf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98" fillId="0" borderId="0">
      <alignment vertical="center"/>
    </xf>
    <xf numFmtId="41" fontId="98" fillId="0" borderId="0">
      <alignment vertical="center"/>
    </xf>
    <xf numFmtId="41" fontId="98" fillId="0" borderId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133" fillId="0" borderId="0" applyFont="0" applyFill="0" applyBorder="0" applyAlignment="0" applyProtection="0"/>
    <xf numFmtId="41" fontId="98" fillId="0" borderId="0"/>
    <xf numFmtId="41" fontId="98" fillId="0" borderId="0">
      <alignment vertical="center"/>
    </xf>
    <xf numFmtId="41" fontId="134" fillId="0" borderId="0">
      <alignment vertical="center"/>
    </xf>
    <xf numFmtId="41" fontId="134" fillId="0" borderId="0">
      <alignment vertical="center"/>
    </xf>
    <xf numFmtId="41" fontId="134" fillId="0" borderId="0">
      <alignment vertical="center"/>
    </xf>
    <xf numFmtId="41" fontId="69" fillId="0" borderId="0" applyFont="0" applyFill="0" applyBorder="0" applyAlignment="0" applyProtection="0">
      <alignment vertical="center"/>
    </xf>
    <xf numFmtId="41" fontId="69" fillId="0" borderId="0" applyFont="0" applyFill="0" applyBorder="0" applyAlignment="0" applyProtection="0">
      <alignment vertical="center"/>
    </xf>
    <xf numFmtId="41" fontId="69" fillId="0" borderId="0" applyFont="0" applyFill="0" applyBorder="0" applyAlignment="0" applyProtection="0">
      <alignment vertical="center"/>
    </xf>
    <xf numFmtId="41" fontId="69" fillId="0" borderId="0" applyFont="0" applyFill="0" applyBorder="0" applyAlignment="0" applyProtection="0">
      <alignment vertical="center"/>
    </xf>
    <xf numFmtId="41" fontId="98" fillId="0" borderId="0">
      <alignment vertical="center"/>
    </xf>
    <xf numFmtId="41" fontId="106" fillId="0" borderId="0"/>
    <xf numFmtId="247" fontId="101" fillId="0" borderId="0" applyFont="0" applyFill="0" applyBorder="0" applyAlignment="0" applyProtection="0">
      <alignment vertical="center"/>
    </xf>
    <xf numFmtId="247" fontId="101" fillId="0" borderId="0" applyFont="0" applyFill="0" applyBorder="0" applyAlignment="0" applyProtection="0">
      <alignment vertical="center"/>
    </xf>
    <xf numFmtId="247" fontId="101" fillId="0" borderId="0" applyFont="0" applyFill="0" applyBorder="0" applyAlignment="0" applyProtection="0">
      <alignment vertical="center"/>
    </xf>
    <xf numFmtId="247" fontId="101" fillId="0" borderId="0" applyFont="0" applyFill="0" applyBorder="0" applyAlignment="0" applyProtection="0">
      <alignment vertical="center"/>
    </xf>
    <xf numFmtId="247" fontId="101" fillId="0" borderId="0" applyFont="0" applyFill="0" applyBorder="0" applyAlignment="0" applyProtection="0">
      <alignment vertical="center"/>
    </xf>
    <xf numFmtId="247" fontId="101" fillId="0" borderId="0" applyFont="0" applyFill="0" applyBorder="0" applyAlignment="0" applyProtection="0">
      <alignment vertical="center"/>
    </xf>
    <xf numFmtId="41" fontId="106" fillId="0" borderId="0"/>
    <xf numFmtId="41" fontId="106" fillId="0" borderId="0"/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92" fillId="0" borderId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92" fillId="0" borderId="0">
      <alignment vertical="center"/>
    </xf>
    <xf numFmtId="41" fontId="52" fillId="0" borderId="0" applyFont="0" applyFill="0" applyBorder="0" applyAlignment="0" applyProtection="0">
      <alignment vertical="center"/>
    </xf>
    <xf numFmtId="41" fontId="92" fillId="0" borderId="0">
      <alignment vertical="center"/>
    </xf>
    <xf numFmtId="41" fontId="92" fillId="0" borderId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1" fontId="92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10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2" fillId="0" borderId="0"/>
    <xf numFmtId="0" fontId="10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35" fillId="0" borderId="15"/>
    <xf numFmtId="0" fontId="105" fillId="0" borderId="15"/>
    <xf numFmtId="0" fontId="105" fillId="0" borderId="15"/>
    <xf numFmtId="184" fontId="105" fillId="0" borderId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105" fillId="0" borderId="0"/>
    <xf numFmtId="184" fontId="105" fillId="0" borderId="0"/>
    <xf numFmtId="0" fontId="109" fillId="0" borderId="0"/>
    <xf numFmtId="4" fontId="124" fillId="0" borderId="0"/>
    <xf numFmtId="4" fontId="40" fillId="0" borderId="0">
      <protection locked="0"/>
    </xf>
    <xf numFmtId="4" fontId="40" fillId="0" borderId="0">
      <protection locked="0"/>
    </xf>
    <xf numFmtId="4" fontId="40" fillId="0" borderId="0">
      <protection locked="0"/>
    </xf>
    <xf numFmtId="4" fontId="40" fillId="0" borderId="0">
      <protection locked="0"/>
    </xf>
    <xf numFmtId="4" fontId="40" fillId="0" borderId="0">
      <protection locked="0"/>
    </xf>
    <xf numFmtId="4" fontId="40" fillId="0" borderId="0">
      <protection locked="0"/>
    </xf>
    <xf numFmtId="4" fontId="124" fillId="0" borderId="0"/>
    <xf numFmtId="4" fontId="124" fillId="0" borderId="0"/>
    <xf numFmtId="3" fontId="124" fillId="0" borderId="0"/>
    <xf numFmtId="248" fontId="12" fillId="0" borderId="0">
      <protection locked="0"/>
    </xf>
    <xf numFmtId="248" fontId="12" fillId="0" borderId="0">
      <protection locked="0"/>
    </xf>
    <xf numFmtId="248" fontId="12" fillId="0" borderId="0">
      <protection locked="0"/>
    </xf>
    <xf numFmtId="248" fontId="12" fillId="0" borderId="0">
      <protection locked="0"/>
    </xf>
    <xf numFmtId="248" fontId="12" fillId="0" borderId="0">
      <protection locked="0"/>
    </xf>
    <xf numFmtId="248" fontId="12" fillId="0" borderId="0">
      <protection locked="0"/>
    </xf>
    <xf numFmtId="3" fontId="124" fillId="0" borderId="0"/>
    <xf numFmtId="3" fontId="124" fillId="0" borderId="0"/>
    <xf numFmtId="0" fontId="12" fillId="0" borderId="4">
      <alignment horizontal="distributed" vertical="center"/>
    </xf>
    <xf numFmtId="0" fontId="12" fillId="0" borderId="33">
      <alignment horizontal="distributed" vertical="top"/>
    </xf>
    <xf numFmtId="0" fontId="12" fillId="0" borderId="30">
      <alignment horizontal="distributed"/>
    </xf>
    <xf numFmtId="177" fontId="135" fillId="0" borderId="0">
      <alignment vertical="center"/>
    </xf>
    <xf numFmtId="0" fontId="136" fillId="37" borderId="0">
      <alignment vertical="center"/>
    </xf>
    <xf numFmtId="0" fontId="137" fillId="38" borderId="0" applyNumberFormat="0" applyBorder="0" applyAlignment="0" applyProtection="0">
      <alignment vertical="center"/>
    </xf>
    <xf numFmtId="0" fontId="137" fillId="38" borderId="0" applyNumberFormat="0" applyBorder="0" applyAlignment="0" applyProtection="0">
      <alignment vertical="center"/>
    </xf>
    <xf numFmtId="0" fontId="137" fillId="38" borderId="0" applyNumberFormat="0" applyBorder="0" applyAlignment="0" applyProtection="0">
      <alignment vertical="center"/>
    </xf>
    <xf numFmtId="0" fontId="137" fillId="38" borderId="0" applyNumberFormat="0" applyBorder="0" applyAlignment="0" applyProtection="0">
      <alignment vertical="center"/>
    </xf>
    <xf numFmtId="0" fontId="137" fillId="38" borderId="0" applyNumberFormat="0" applyBorder="0" applyAlignment="0" applyProtection="0">
      <alignment vertical="center"/>
    </xf>
    <xf numFmtId="0" fontId="137" fillId="38" borderId="0" applyNumberFormat="0" applyBorder="0" applyAlignment="0" applyProtection="0">
      <alignment vertical="center"/>
    </xf>
    <xf numFmtId="0" fontId="136" fillId="37" borderId="0">
      <alignment vertical="center"/>
    </xf>
    <xf numFmtId="0" fontId="136" fillId="37" borderId="0">
      <alignment vertical="center"/>
    </xf>
    <xf numFmtId="0" fontId="136" fillId="37" borderId="0">
      <alignment vertical="center"/>
    </xf>
    <xf numFmtId="0" fontId="138" fillId="38" borderId="0" applyNumberFormat="0" applyBorder="0" applyAlignment="0" applyProtection="0">
      <alignment vertical="center"/>
    </xf>
    <xf numFmtId="0" fontId="138" fillId="38" borderId="0" applyNumberFormat="0" applyBorder="0" applyAlignment="0" applyProtection="0">
      <alignment vertical="center"/>
    </xf>
    <xf numFmtId="0" fontId="138" fillId="38" borderId="0" applyNumberFormat="0" applyBorder="0" applyAlignment="0" applyProtection="0">
      <alignment vertical="center"/>
    </xf>
    <xf numFmtId="0" fontId="138" fillId="38" borderId="0" applyNumberFormat="0" applyBorder="0" applyAlignment="0" applyProtection="0">
      <alignment vertical="center"/>
    </xf>
    <xf numFmtId="0" fontId="138" fillId="38" borderId="0" applyNumberFormat="0" applyBorder="0" applyAlignment="0" applyProtection="0">
      <alignment vertical="center"/>
    </xf>
    <xf numFmtId="0" fontId="138" fillId="38" borderId="0" applyNumberFormat="0" applyBorder="0" applyAlignment="0" applyProtection="0">
      <alignment vertical="center"/>
    </xf>
    <xf numFmtId="0" fontId="136" fillId="37" borderId="0">
      <alignment vertical="center"/>
    </xf>
    <xf numFmtId="0" fontId="136" fillId="37" borderId="0">
      <alignment vertical="center"/>
    </xf>
    <xf numFmtId="0" fontId="136" fillId="37" borderId="0">
      <alignment vertical="center"/>
    </xf>
    <xf numFmtId="0" fontId="137" fillId="38" borderId="0" applyNumberFormat="0" applyBorder="0" applyAlignment="0" applyProtection="0">
      <alignment vertical="center"/>
    </xf>
    <xf numFmtId="0" fontId="137" fillId="38" borderId="0" applyNumberFormat="0" applyBorder="0" applyAlignment="0" applyProtection="0">
      <alignment vertical="center"/>
    </xf>
    <xf numFmtId="0" fontId="137" fillId="38" borderId="0" applyNumberFormat="0" applyBorder="0" applyAlignment="0" applyProtection="0">
      <alignment vertical="center"/>
    </xf>
    <xf numFmtId="0" fontId="137" fillId="38" borderId="0" applyNumberFormat="0" applyBorder="0" applyAlignment="0" applyProtection="0">
      <alignment vertical="center"/>
    </xf>
    <xf numFmtId="0" fontId="137" fillId="38" borderId="0" applyNumberFormat="0" applyBorder="0" applyAlignment="0" applyProtection="0">
      <alignment vertical="center"/>
    </xf>
    <xf numFmtId="0" fontId="137" fillId="38" borderId="0" applyNumberFormat="0" applyBorder="0" applyAlignment="0" applyProtection="0">
      <alignment vertical="center"/>
    </xf>
    <xf numFmtId="0" fontId="136" fillId="37" borderId="0">
      <alignment vertical="center"/>
    </xf>
    <xf numFmtId="0" fontId="136" fillId="37" borderId="0">
      <alignment vertical="center"/>
    </xf>
    <xf numFmtId="0" fontId="139" fillId="44" borderId="0">
      <alignment vertical="center"/>
    </xf>
    <xf numFmtId="0" fontId="10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6" fillId="0" borderId="0"/>
    <xf numFmtId="0" fontId="106" fillId="0" borderId="0"/>
    <xf numFmtId="41" fontId="109" fillId="0" borderId="0"/>
    <xf numFmtId="43" fontId="109" fillId="0" borderId="0"/>
    <xf numFmtId="10" fontId="124" fillId="0" borderId="0"/>
    <xf numFmtId="249" fontId="8" fillId="0" borderId="0">
      <protection locked="0"/>
    </xf>
    <xf numFmtId="249" fontId="8" fillId="0" borderId="0">
      <protection locked="0"/>
    </xf>
    <xf numFmtId="249" fontId="8" fillId="0" borderId="0">
      <protection locked="0"/>
    </xf>
    <xf numFmtId="249" fontId="8" fillId="0" borderId="0">
      <protection locked="0"/>
    </xf>
    <xf numFmtId="249" fontId="8" fillId="0" borderId="0">
      <protection locked="0"/>
    </xf>
    <xf numFmtId="249" fontId="8" fillId="0" borderId="0">
      <protection locked="0"/>
    </xf>
    <xf numFmtId="10" fontId="124" fillId="0" borderId="0"/>
    <xf numFmtId="10" fontId="124" fillId="0" borderId="0"/>
    <xf numFmtId="0" fontId="140" fillId="45" borderId="45">
      <alignment vertical="center"/>
    </xf>
    <xf numFmtId="0" fontId="131" fillId="43" borderId="0">
      <alignment vertical="center"/>
    </xf>
    <xf numFmtId="0" fontId="13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134" fillId="0" borderId="0">
      <alignment vertical="center"/>
    </xf>
    <xf numFmtId="0" fontId="134" fillId="0" borderId="0">
      <alignment vertical="center"/>
    </xf>
    <xf numFmtId="0" fontId="107" fillId="0" borderId="0"/>
    <xf numFmtId="0" fontId="98" fillId="0" borderId="0">
      <alignment vertical="center"/>
    </xf>
    <xf numFmtId="0" fontId="98" fillId="0" borderId="0">
      <alignment vertical="center"/>
    </xf>
    <xf numFmtId="0" fontId="92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8" fillId="0" borderId="0"/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/>
    <xf numFmtId="0" fontId="98" fillId="0" borderId="0"/>
    <xf numFmtId="0" fontId="98" fillId="0" borderId="0">
      <alignment vertical="center"/>
    </xf>
    <xf numFmtId="0" fontId="141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8" fillId="0" borderId="0">
      <alignment vertical="center"/>
    </xf>
    <xf numFmtId="0" fontId="141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98" fillId="0" borderId="0"/>
    <xf numFmtId="0" fontId="133" fillId="0" borderId="0"/>
    <xf numFmtId="0" fontId="98" fillId="0" borderId="0">
      <alignment vertical="center"/>
    </xf>
    <xf numFmtId="0" fontId="133" fillId="0" borderId="0"/>
    <xf numFmtId="0" fontId="133" fillId="0" borderId="0"/>
    <xf numFmtId="0" fontId="98" fillId="0" borderId="0">
      <alignment vertical="center"/>
    </xf>
    <xf numFmtId="0" fontId="98" fillId="0" borderId="0">
      <alignment vertical="center"/>
    </xf>
    <xf numFmtId="0" fontId="94" fillId="0" borderId="0">
      <alignment vertical="center"/>
    </xf>
    <xf numFmtId="0" fontId="98" fillId="0" borderId="0"/>
    <xf numFmtId="0" fontId="133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133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133" fillId="0" borderId="0"/>
    <xf numFmtId="0" fontId="8" fillId="0" borderId="0"/>
    <xf numFmtId="0" fontId="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133" fillId="0" borderId="0"/>
    <xf numFmtId="0" fontId="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133" fillId="0" borderId="0"/>
    <xf numFmtId="0" fontId="8" fillId="0" borderId="0"/>
    <xf numFmtId="0" fontId="133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133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133" fillId="0" borderId="0"/>
    <xf numFmtId="0" fontId="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133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133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8" fillId="0" borderId="0"/>
    <xf numFmtId="0" fontId="133" fillId="0" borderId="0"/>
    <xf numFmtId="0" fontId="8" fillId="0" borderId="0"/>
    <xf numFmtId="0" fontId="133" fillId="0" borderId="0"/>
    <xf numFmtId="0" fontId="8" fillId="0" borderId="0"/>
    <xf numFmtId="0" fontId="133" fillId="0" borderId="0"/>
    <xf numFmtId="0" fontId="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8" fillId="0" borderId="0"/>
    <xf numFmtId="0" fontId="8" fillId="0" borderId="0"/>
    <xf numFmtId="0" fontId="133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133" fillId="0" borderId="0"/>
    <xf numFmtId="0" fontId="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8" fillId="0" borderId="0"/>
    <xf numFmtId="0" fontId="8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133" fillId="0" borderId="0"/>
    <xf numFmtId="0" fontId="8" fillId="0" borderId="0"/>
    <xf numFmtId="0" fontId="92" fillId="0" borderId="0">
      <alignment vertical="center"/>
    </xf>
    <xf numFmtId="0" fontId="92" fillId="0" borderId="0">
      <alignment vertical="center"/>
    </xf>
    <xf numFmtId="0" fontId="133" fillId="0" borderId="0"/>
    <xf numFmtId="0" fontId="92" fillId="0" borderId="0">
      <alignment vertical="center"/>
    </xf>
    <xf numFmtId="0" fontId="133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133" fillId="0" borderId="0"/>
    <xf numFmtId="0" fontId="133" fillId="0" borderId="0"/>
    <xf numFmtId="0" fontId="133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133" fillId="0" borderId="0"/>
    <xf numFmtId="0" fontId="92" fillId="0" borderId="0">
      <alignment vertical="center"/>
    </xf>
    <xf numFmtId="0" fontId="133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133" fillId="0" borderId="0"/>
    <xf numFmtId="0" fontId="133" fillId="0" borderId="0"/>
    <xf numFmtId="0" fontId="133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133" fillId="0" borderId="0"/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8" fillId="0" borderId="0">
      <alignment vertical="center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98" fillId="0" borderId="0"/>
    <xf numFmtId="0" fontId="92" fillId="0" borderId="0">
      <alignment vertical="center"/>
    </xf>
    <xf numFmtId="0" fontId="8" fillId="0" borderId="0"/>
    <xf numFmtId="0" fontId="92" fillId="0" borderId="0">
      <alignment vertical="center"/>
    </xf>
    <xf numFmtId="0" fontId="8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8" fillId="0" borderId="0"/>
    <xf numFmtId="0" fontId="8" fillId="0" borderId="0"/>
    <xf numFmtId="0" fontId="92" fillId="0" borderId="0">
      <alignment vertical="center"/>
    </xf>
    <xf numFmtId="0" fontId="9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>
      <alignment vertical="center"/>
    </xf>
    <xf numFmtId="0" fontId="92" fillId="0" borderId="0">
      <alignment vertical="center"/>
    </xf>
    <xf numFmtId="0" fontId="8" fillId="0" borderId="0"/>
    <xf numFmtId="0" fontId="8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8" fillId="0" borderId="0"/>
    <xf numFmtId="0" fontId="8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>
      <alignment vertical="center"/>
    </xf>
    <xf numFmtId="0" fontId="92" fillId="0" borderId="0">
      <alignment vertical="center"/>
    </xf>
    <xf numFmtId="0" fontId="98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2" fillId="0" borderId="0">
      <alignment vertical="center"/>
    </xf>
    <xf numFmtId="0" fontId="8" fillId="0" borderId="0"/>
    <xf numFmtId="0" fontId="92" fillId="0" borderId="0">
      <alignment vertical="center"/>
    </xf>
    <xf numFmtId="0" fontId="8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8" fillId="0" borderId="0"/>
    <xf numFmtId="0" fontId="8" fillId="0" borderId="0"/>
    <xf numFmtId="0" fontId="8" fillId="0" borderId="0"/>
    <xf numFmtId="0" fontId="9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107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107" fillId="0" borderId="0"/>
    <xf numFmtId="0" fontId="92" fillId="0" borderId="0">
      <alignment vertical="center"/>
    </xf>
    <xf numFmtId="0" fontId="107" fillId="0" borderId="0"/>
    <xf numFmtId="0" fontId="107" fillId="0" borderId="0"/>
    <xf numFmtId="0" fontId="8" fillId="0" borderId="0"/>
    <xf numFmtId="0" fontId="92" fillId="0" borderId="0">
      <alignment vertical="center"/>
    </xf>
    <xf numFmtId="0" fontId="8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8" fillId="0" borderId="0"/>
    <xf numFmtId="0" fontId="8" fillId="0" borderId="0"/>
    <xf numFmtId="0" fontId="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98" fillId="0" borderId="0">
      <alignment vertical="center"/>
    </xf>
    <xf numFmtId="0" fontId="141" fillId="0" borderId="0">
      <alignment vertical="center"/>
    </xf>
    <xf numFmtId="0" fontId="98" fillId="0" borderId="0">
      <alignment vertical="center"/>
    </xf>
    <xf numFmtId="0" fontId="141" fillId="0" borderId="0">
      <alignment vertical="center"/>
    </xf>
    <xf numFmtId="0" fontId="98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106" fillId="0" borderId="0"/>
    <xf numFmtId="0" fontId="106" fillId="0" borderId="0"/>
    <xf numFmtId="0" fontId="142" fillId="0" borderId="0">
      <alignment vertical="center"/>
    </xf>
    <xf numFmtId="0" fontId="133" fillId="0" borderId="0"/>
    <xf numFmtId="0" fontId="133" fillId="0" borderId="0"/>
    <xf numFmtId="0" fontId="133" fillId="0" borderId="0"/>
    <xf numFmtId="0" fontId="142" fillId="0" borderId="0">
      <alignment vertical="center"/>
    </xf>
    <xf numFmtId="0" fontId="142" fillId="0" borderId="0">
      <alignment vertical="center"/>
    </xf>
    <xf numFmtId="0" fontId="133" fillId="0" borderId="0"/>
    <xf numFmtId="0" fontId="142" fillId="0" borderId="0">
      <alignment vertical="center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42" fillId="0" borderId="0">
      <alignment vertical="center"/>
    </xf>
    <xf numFmtId="0" fontId="142" fillId="0" borderId="0">
      <alignment vertical="center"/>
    </xf>
    <xf numFmtId="0" fontId="133" fillId="0" borderId="0"/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42" fillId="0" borderId="0">
      <alignment vertical="center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42" fillId="0" borderId="0">
      <alignment vertical="center"/>
    </xf>
    <xf numFmtId="0" fontId="133" fillId="0" borderId="0"/>
    <xf numFmtId="0" fontId="133" fillId="0" borderId="0"/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33" fillId="0" borderId="0"/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33" fillId="0" borderId="0"/>
    <xf numFmtId="0" fontId="133" fillId="0" borderId="0"/>
    <xf numFmtId="0" fontId="133" fillId="0" borderId="0"/>
    <xf numFmtId="0" fontId="106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4" fillId="0" borderId="0">
      <alignment vertical="center"/>
    </xf>
    <xf numFmtId="0" fontId="142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07" fillId="0" borderId="0"/>
    <xf numFmtId="0" fontId="107" fillId="0" borderId="0"/>
    <xf numFmtId="0" fontId="107" fillId="0" borderId="0"/>
    <xf numFmtId="0" fontId="8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2" fillId="0" borderId="0">
      <alignment vertical="center"/>
    </xf>
    <xf numFmtId="0" fontId="141" fillId="0" borderId="0">
      <alignment vertical="center"/>
    </xf>
    <xf numFmtId="0" fontId="98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133" fillId="0" borderId="0"/>
    <xf numFmtId="0" fontId="98" fillId="0" borderId="0"/>
    <xf numFmtId="0" fontId="98" fillId="0" borderId="0"/>
    <xf numFmtId="0" fontId="92" fillId="0" borderId="0">
      <alignment vertical="center"/>
    </xf>
    <xf numFmtId="0" fontId="133" fillId="0" borderId="0"/>
    <xf numFmtId="0" fontId="133" fillId="0" borderId="0"/>
    <xf numFmtId="0" fontId="133" fillId="0" borderId="0"/>
    <xf numFmtId="0" fontId="92" fillId="0" borderId="0">
      <alignment vertical="center"/>
    </xf>
    <xf numFmtId="0" fontId="92" fillId="0" borderId="0">
      <alignment vertical="center"/>
    </xf>
    <xf numFmtId="0" fontId="133" fillId="0" borderId="0"/>
    <xf numFmtId="0" fontId="92" fillId="0" borderId="0">
      <alignment vertical="center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2" fillId="0" borderId="0">
      <alignment vertical="center"/>
    </xf>
    <xf numFmtId="0" fontId="92" fillId="0" borderId="0">
      <alignment vertical="center"/>
    </xf>
    <xf numFmtId="0" fontId="133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2" fillId="0" borderId="0">
      <alignment vertical="center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2" fillId="0" borderId="0">
      <alignment vertical="center"/>
    </xf>
    <xf numFmtId="0" fontId="133" fillId="0" borderId="0"/>
    <xf numFmtId="0" fontId="133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133" fillId="0" borderId="0"/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133" fillId="0" borderId="0"/>
    <xf numFmtId="0" fontId="133" fillId="0" borderId="0"/>
    <xf numFmtId="0" fontId="133" fillId="0" borderId="0"/>
    <xf numFmtId="0" fontId="98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98" fillId="0" borderId="0">
      <alignment vertical="center"/>
    </xf>
    <xf numFmtId="0" fontId="92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8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141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141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141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141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4" fillId="0" borderId="0">
      <alignment vertical="center"/>
    </xf>
    <xf numFmtId="0" fontId="98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8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98" fillId="0" borderId="0">
      <alignment vertical="center"/>
    </xf>
    <xf numFmtId="0" fontId="143" fillId="0" borderId="0">
      <alignment vertical="top"/>
      <protection locked="0"/>
    </xf>
    <xf numFmtId="0" fontId="144" fillId="0" borderId="0">
      <alignment vertical="center"/>
    </xf>
    <xf numFmtId="0" fontId="143" fillId="0" borderId="0">
      <alignment vertical="top"/>
      <protection locked="0"/>
    </xf>
    <xf numFmtId="0" fontId="143" fillId="0" borderId="0">
      <alignment vertical="top"/>
      <protection locked="0"/>
    </xf>
    <xf numFmtId="0" fontId="143" fillId="0" borderId="0">
      <alignment vertical="top"/>
      <protection locked="0"/>
    </xf>
    <xf numFmtId="0" fontId="143" fillId="0" borderId="0">
      <alignment vertical="top"/>
      <protection locked="0"/>
    </xf>
    <xf numFmtId="0" fontId="143" fillId="0" borderId="0">
      <alignment vertical="top"/>
      <protection locked="0"/>
    </xf>
    <xf numFmtId="0" fontId="143" fillId="0" borderId="0">
      <alignment vertical="top"/>
      <protection locked="0"/>
    </xf>
    <xf numFmtId="0" fontId="144" fillId="0" borderId="0">
      <alignment vertical="center"/>
    </xf>
    <xf numFmtId="0" fontId="144" fillId="0" borderId="0">
      <alignment vertical="center"/>
    </xf>
    <xf numFmtId="0" fontId="145" fillId="0" borderId="0">
      <alignment vertical="top"/>
      <protection locked="0"/>
    </xf>
    <xf numFmtId="0" fontId="143" fillId="0" borderId="0">
      <alignment vertical="top"/>
      <protection locked="0"/>
    </xf>
    <xf numFmtId="0" fontId="145" fillId="0" borderId="0">
      <alignment vertical="top"/>
      <protection locked="0"/>
    </xf>
    <xf numFmtId="0" fontId="143" fillId="0" borderId="0">
      <alignment vertical="top"/>
      <protection locked="0"/>
    </xf>
    <xf numFmtId="0" fontId="145" fillId="0" borderId="0">
      <alignment vertical="top"/>
      <protection locked="0"/>
    </xf>
    <xf numFmtId="0" fontId="143" fillId="0" borderId="0">
      <alignment vertical="top"/>
      <protection locked="0"/>
    </xf>
    <xf numFmtId="0" fontId="145" fillId="0" borderId="0">
      <alignment vertical="top"/>
      <protection locked="0"/>
    </xf>
    <xf numFmtId="0" fontId="143" fillId="0" borderId="0">
      <alignment vertical="top"/>
      <protection locked="0"/>
    </xf>
    <xf numFmtId="0" fontId="145" fillId="0" borderId="0">
      <alignment vertical="top"/>
      <protection locked="0"/>
    </xf>
    <xf numFmtId="0" fontId="143" fillId="0" borderId="0">
      <alignment vertical="top"/>
      <protection locked="0"/>
    </xf>
    <xf numFmtId="0" fontId="143" fillId="0" borderId="0">
      <alignment vertical="top"/>
      <protection locked="0"/>
    </xf>
    <xf numFmtId="0" fontId="143" fillId="0" borderId="0">
      <alignment vertical="top"/>
      <protection locked="0"/>
    </xf>
    <xf numFmtId="0" fontId="143" fillId="0" borderId="0">
      <alignment vertical="top"/>
      <protection locked="0"/>
    </xf>
    <xf numFmtId="0" fontId="146" fillId="0" borderId="0">
      <alignment vertical="top"/>
      <protection locked="0"/>
    </xf>
    <xf numFmtId="0" fontId="146" fillId="0" borderId="0">
      <alignment vertical="top"/>
      <protection locked="0"/>
    </xf>
    <xf numFmtId="5" fontId="8" fillId="0" borderId="0" applyBorder="0"/>
    <xf numFmtId="5" fontId="8" fillId="0" borderId="0" applyBorder="0"/>
    <xf numFmtId="5" fontId="8" fillId="0" borderId="0" applyBorder="0"/>
    <xf numFmtId="5" fontId="8" fillId="0" borderId="0" applyBorder="0"/>
    <xf numFmtId="5" fontId="98" fillId="0" borderId="0"/>
    <xf numFmtId="5" fontId="98" fillId="0" borderId="0"/>
    <xf numFmtId="0" fontId="124" fillId="0" borderId="19"/>
    <xf numFmtId="0" fontId="40" fillId="0" borderId="19">
      <protection locked="0"/>
    </xf>
    <xf numFmtId="0" fontId="40" fillId="0" borderId="19">
      <protection locked="0"/>
    </xf>
    <xf numFmtId="0" fontId="40" fillId="0" borderId="19">
      <protection locked="0"/>
    </xf>
    <xf numFmtId="0" fontId="40" fillId="0" borderId="19">
      <protection locked="0"/>
    </xf>
    <xf numFmtId="0" fontId="40" fillId="0" borderId="19">
      <protection locked="0"/>
    </xf>
    <xf numFmtId="0" fontId="40" fillId="0" borderId="19">
      <protection locked="0"/>
    </xf>
    <xf numFmtId="0" fontId="124" fillId="0" borderId="19"/>
    <xf numFmtId="0" fontId="124" fillId="0" borderId="19"/>
    <xf numFmtId="250" fontId="109" fillId="0" borderId="0"/>
    <xf numFmtId="0" fontId="109" fillId="0" borderId="0"/>
    <xf numFmtId="208" fontId="124" fillId="0" borderId="0"/>
    <xf numFmtId="205" fontId="8" fillId="0" borderId="0">
      <protection locked="0"/>
    </xf>
    <xf numFmtId="205" fontId="8" fillId="0" borderId="0">
      <protection locked="0"/>
    </xf>
    <xf numFmtId="205" fontId="8" fillId="0" borderId="0">
      <protection locked="0"/>
    </xf>
    <xf numFmtId="205" fontId="8" fillId="0" borderId="0">
      <protection locked="0"/>
    </xf>
    <xf numFmtId="205" fontId="8" fillId="0" borderId="0">
      <protection locked="0"/>
    </xf>
    <xf numFmtId="205" fontId="8" fillId="0" borderId="0">
      <protection locked="0"/>
    </xf>
    <xf numFmtId="208" fontId="124" fillId="0" borderId="0"/>
    <xf numFmtId="208" fontId="124" fillId="0" borderId="0"/>
    <xf numFmtId="209" fontId="124" fillId="0" borderId="0"/>
    <xf numFmtId="251" fontId="12" fillId="0" borderId="0">
      <protection locked="0"/>
    </xf>
    <xf numFmtId="251" fontId="12" fillId="0" borderId="0">
      <protection locked="0"/>
    </xf>
    <xf numFmtId="251" fontId="12" fillId="0" borderId="0">
      <protection locked="0"/>
    </xf>
    <xf numFmtId="251" fontId="12" fillId="0" borderId="0">
      <protection locked="0"/>
    </xf>
    <xf numFmtId="251" fontId="12" fillId="0" borderId="0">
      <protection locked="0"/>
    </xf>
    <xf numFmtId="251" fontId="12" fillId="0" borderId="0">
      <protection locked="0"/>
    </xf>
    <xf numFmtId="209" fontId="124" fillId="0" borderId="0"/>
    <xf numFmtId="209" fontId="124" fillId="0" borderId="0"/>
    <xf numFmtId="0" fontId="6" fillId="0" borderId="0">
      <alignment vertical="center"/>
    </xf>
    <xf numFmtId="0" fontId="5" fillId="0" borderId="0">
      <alignment vertical="center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6" fillId="0" borderId="20">
      <alignment horizontal="center"/>
    </xf>
    <xf numFmtId="254" fontId="31" fillId="0" borderId="53" applyBorder="0">
      <alignment horizontal="center"/>
    </xf>
    <xf numFmtId="10" fontId="31" fillId="0" borderId="53" applyBorder="0">
      <alignment horizontal="center"/>
    </xf>
    <xf numFmtId="0" fontId="31" fillId="0" borderId="0"/>
    <xf numFmtId="0" fontId="80" fillId="0" borderId="12">
      <alignment horizontal="centerContinuous" vertical="center"/>
    </xf>
    <xf numFmtId="3" fontId="150" fillId="0" borderId="4"/>
    <xf numFmtId="204" fontId="12" fillId="0" borderId="0">
      <alignment vertical="center"/>
    </xf>
    <xf numFmtId="4" fontId="12" fillId="0" borderId="0">
      <alignment vertical="center"/>
    </xf>
    <xf numFmtId="255" fontId="12" fillId="0" borderId="0">
      <alignment vertical="center"/>
    </xf>
    <xf numFmtId="3" fontId="12" fillId="0" borderId="0">
      <alignment vertical="center"/>
    </xf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7" fontId="16" fillId="0" borderId="0" applyFont="0" applyFill="0" applyBorder="0" applyAlignment="0" applyProtection="0"/>
    <xf numFmtId="257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7" fontId="16" fillId="0" borderId="0" applyFont="0" applyFill="0" applyBorder="0" applyAlignment="0" applyProtection="0"/>
    <xf numFmtId="257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7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7" fontId="16" fillId="0" borderId="0" applyFont="0" applyFill="0" applyBorder="0" applyAlignment="0" applyProtection="0"/>
    <xf numFmtId="257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7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4" fontId="16" fillId="0" borderId="0" applyFont="0" applyFill="0" applyBorder="0" applyAlignment="0" applyProtection="0"/>
    <xf numFmtId="258" fontId="13" fillId="0" borderId="0" applyFont="0" applyFill="0" applyBorder="0" applyAlignment="0" applyProtection="0">
      <alignment vertical="center"/>
    </xf>
    <xf numFmtId="230" fontId="8" fillId="0" borderId="0" applyFont="0" applyFill="0" applyBorder="0" applyAlignment="0" applyProtection="0">
      <alignment vertical="center"/>
    </xf>
    <xf numFmtId="214" fontId="151" fillId="0" borderId="0" applyNumberFormat="0">
      <alignment horizontal="center" vertical="center"/>
      <protection locked="0" hidden="1"/>
    </xf>
    <xf numFmtId="0" fontId="66" fillId="0" borderId="0" applyNumberFormat="0" applyFill="0" applyBorder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2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59" fontId="26" fillId="0" borderId="0" applyFill="0" applyBorder="0" applyProtection="0">
      <alignment vertical="center"/>
    </xf>
    <xf numFmtId="0" fontId="133" fillId="0" borderId="32">
      <alignment vertical="center"/>
    </xf>
    <xf numFmtId="0" fontId="133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8" fillId="0" borderId="32">
      <alignment vertical="center"/>
    </xf>
    <xf numFmtId="0" fontId="15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" fillId="0" borderId="0"/>
    <xf numFmtId="0" fontId="16" fillId="0" borderId="0"/>
    <xf numFmtId="0" fontId="13" fillId="0" borderId="0"/>
    <xf numFmtId="0" fontId="11" fillId="0" borderId="0"/>
    <xf numFmtId="0" fontId="13" fillId="0" borderId="0"/>
    <xf numFmtId="0" fontId="8" fillId="0" borderId="0"/>
    <xf numFmtId="0" fontId="8" fillId="0" borderId="0"/>
    <xf numFmtId="0" fontId="31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0" fontId="8" fillId="0" borderId="0"/>
    <xf numFmtId="0" fontId="11" fillId="0" borderId="0"/>
    <xf numFmtId="0" fontId="13" fillId="0" borderId="0"/>
    <xf numFmtId="260" fontId="154" fillId="0" borderId="0">
      <protection locked="0"/>
    </xf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31" fillId="0" borderId="0" applyFont="0" applyFill="0" applyBorder="0" applyAlignment="0" applyProtection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177" fontId="155" fillId="0" borderId="0" applyFont="0" applyFill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31" fillId="0" borderId="0" applyFont="0" applyFill="0" applyBorder="0" applyAlignment="0" applyProtection="0"/>
    <xf numFmtId="0" fontId="12" fillId="0" borderId="0"/>
    <xf numFmtId="0" fontId="13" fillId="0" borderId="0"/>
    <xf numFmtId="0" fontId="15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1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6" fillId="0" borderId="0"/>
    <xf numFmtId="0" fontId="8" fillId="0" borderId="0"/>
    <xf numFmtId="177" fontId="155" fillId="0" borderId="0" applyFont="0" applyFill="0" applyBorder="0" applyAlignment="0" applyProtection="0"/>
    <xf numFmtId="0" fontId="13" fillId="0" borderId="0"/>
    <xf numFmtId="0" fontId="11" fillId="0" borderId="0"/>
    <xf numFmtId="0" fontId="11" fillId="0" borderId="0"/>
    <xf numFmtId="0" fontId="31" fillId="0" borderId="0" applyFont="0" applyFill="0" applyBorder="0" applyAlignment="0" applyProtection="0"/>
    <xf numFmtId="0" fontId="13" fillId="0" borderId="0"/>
    <xf numFmtId="0" fontId="16" fillId="0" borderId="0"/>
    <xf numFmtId="0" fontId="11" fillId="0" borderId="0"/>
    <xf numFmtId="0" fontId="13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3" fillId="0" borderId="0"/>
    <xf numFmtId="0" fontId="12" fillId="0" borderId="0"/>
    <xf numFmtId="0" fontId="12" fillId="0" borderId="0"/>
    <xf numFmtId="0" fontId="16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/>
    <xf numFmtId="0" fontId="1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31" fillId="0" borderId="0" applyFont="0" applyFill="0" applyBorder="0" applyAlignment="0" applyProtection="0"/>
    <xf numFmtId="0" fontId="11" fillId="0" borderId="0"/>
    <xf numFmtId="0" fontId="16" fillId="0" borderId="0"/>
    <xf numFmtId="260" fontId="154" fillId="0" borderId="0">
      <protection locked="0"/>
    </xf>
    <xf numFmtId="0" fontId="156" fillId="0" borderId="0"/>
    <xf numFmtId="0" fontId="16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2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177" fontId="1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6" fillId="0" borderId="0"/>
    <xf numFmtId="0" fontId="13" fillId="0" borderId="0"/>
    <xf numFmtId="0" fontId="12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3" fillId="0" borderId="0"/>
    <xf numFmtId="177" fontId="15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2" fillId="0" borderId="0" applyFont="0" applyFill="0" applyBorder="0" applyAlignment="0" applyProtection="0"/>
    <xf numFmtId="0" fontId="16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7" fontId="155" fillId="0" borderId="0" applyFont="0" applyFill="0" applyBorder="0" applyAlignment="0" applyProtection="0"/>
    <xf numFmtId="177" fontId="155" fillId="0" borderId="0" applyFont="0" applyFill="0" applyBorder="0" applyAlignment="0" applyProtection="0"/>
    <xf numFmtId="0" fontId="13" fillId="0" borderId="0"/>
    <xf numFmtId="0" fontId="1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6" fillId="0" borderId="0"/>
    <xf numFmtId="0" fontId="13" fillId="0" borderId="0"/>
    <xf numFmtId="0" fontId="13" fillId="0" borderId="0"/>
    <xf numFmtId="0" fontId="31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47" fillId="0" borderId="0"/>
    <xf numFmtId="0" fontId="40" fillId="0" borderId="0">
      <protection locked="0"/>
    </xf>
    <xf numFmtId="0" fontId="40" fillId="0" borderId="0">
      <protection locked="0"/>
    </xf>
    <xf numFmtId="261" fontId="8" fillId="0" borderId="0" applyFont="0" applyFill="0" applyBorder="0" applyProtection="0">
      <alignment vertical="center"/>
    </xf>
    <xf numFmtId="262" fontId="8" fillId="0" borderId="0">
      <alignment vertical="center"/>
    </xf>
    <xf numFmtId="232" fontId="8" fillId="0" borderId="0" applyFont="0" applyFill="0" applyBorder="0" applyAlignment="0" applyProtection="0">
      <alignment vertical="center"/>
    </xf>
    <xf numFmtId="263" fontId="40" fillId="0" borderId="0">
      <protection locked="0"/>
    </xf>
    <xf numFmtId="258" fontId="12" fillId="0" borderId="0">
      <protection locked="0"/>
    </xf>
    <xf numFmtId="0" fontId="40" fillId="0" borderId="0">
      <protection locked="0"/>
    </xf>
    <xf numFmtId="0" fontId="126" fillId="0" borderId="0">
      <protection locked="0"/>
    </xf>
    <xf numFmtId="0" fontId="40" fillId="0" borderId="0">
      <protection locked="0"/>
    </xf>
    <xf numFmtId="0" fontId="126" fillId="0" borderId="0">
      <protection locked="0"/>
    </xf>
    <xf numFmtId="260" fontId="40" fillId="0" borderId="0">
      <protection locked="0"/>
    </xf>
    <xf numFmtId="177" fontId="157" fillId="0" borderId="4">
      <alignment vertical="center"/>
    </xf>
    <xf numFmtId="9" fontId="80" fillId="0" borderId="0">
      <alignment vertical="center"/>
    </xf>
    <xf numFmtId="3" fontId="150" fillId="0" borderId="4"/>
    <xf numFmtId="0" fontId="80" fillId="0" borderId="0">
      <alignment vertical="center"/>
    </xf>
    <xf numFmtId="3" fontId="150" fillId="0" borderId="4"/>
    <xf numFmtId="10" fontId="80" fillId="0" borderId="0">
      <alignment vertical="center"/>
    </xf>
    <xf numFmtId="0" fontId="80" fillId="0" borderId="0">
      <alignment vertical="center"/>
    </xf>
    <xf numFmtId="264" fontId="8" fillId="0" borderId="0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157" fillId="0" borderId="4">
      <alignment vertical="center"/>
    </xf>
    <xf numFmtId="177" fontId="157" fillId="0" borderId="4">
      <alignment vertical="center"/>
    </xf>
    <xf numFmtId="177" fontId="33" fillId="0" borderId="4">
      <alignment vertical="center"/>
    </xf>
    <xf numFmtId="177" fontId="157" fillId="0" borderId="4">
      <alignment vertical="center"/>
    </xf>
    <xf numFmtId="177" fontId="8" fillId="0" borderId="4">
      <alignment vertical="center"/>
    </xf>
    <xf numFmtId="177" fontId="13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8" fillId="0" borderId="4">
      <alignment vertical="center"/>
    </xf>
    <xf numFmtId="177" fontId="157" fillId="0" borderId="4">
      <alignment vertical="center"/>
    </xf>
    <xf numFmtId="184" fontId="12" fillId="0" borderId="0">
      <alignment vertical="center"/>
    </xf>
    <xf numFmtId="177" fontId="158" fillId="0" borderId="47" applyBorder="0">
      <alignment vertical="center"/>
    </xf>
    <xf numFmtId="0" fontId="133" fillId="0" borderId="0">
      <alignment horizontal="center" vertical="center"/>
    </xf>
    <xf numFmtId="3" fontId="159" fillId="0" borderId="54">
      <alignment horizontal="right" vertical="center"/>
    </xf>
    <xf numFmtId="0" fontId="31" fillId="0" borderId="4">
      <alignment horizontal="left" vertical="center" indent="1"/>
    </xf>
    <xf numFmtId="38" fontId="160" fillId="0" borderId="33" applyNumberFormat="0">
      <alignment horizontal="left" vertical="center"/>
    </xf>
    <xf numFmtId="265" fontId="30" fillId="0" borderId="0">
      <alignment vertical="center"/>
    </xf>
    <xf numFmtId="265" fontId="30" fillId="0" borderId="0">
      <alignment vertical="center"/>
    </xf>
    <xf numFmtId="3" fontId="159" fillId="0" borderId="54">
      <alignment horizontal="right" vertical="center"/>
    </xf>
    <xf numFmtId="265" fontId="30" fillId="0" borderId="0">
      <alignment vertical="center"/>
    </xf>
    <xf numFmtId="3" fontId="159" fillId="0" borderId="54">
      <alignment horizontal="right" vertical="center"/>
    </xf>
    <xf numFmtId="265" fontId="30" fillId="0" borderId="0">
      <alignment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0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6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0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9" fontId="8" fillId="0" borderId="0">
      <alignment vertical="center"/>
    </xf>
    <xf numFmtId="269" fontId="8" fillId="0" borderId="0">
      <alignment vertical="center"/>
    </xf>
    <xf numFmtId="269" fontId="8" fillId="0" borderId="0">
      <alignment vertical="center"/>
    </xf>
    <xf numFmtId="269" fontId="8" fillId="0" borderId="0">
      <alignment vertical="center"/>
    </xf>
    <xf numFmtId="269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268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67" fontId="8" fillId="0" borderId="0">
      <alignment vertical="center"/>
    </xf>
    <xf numFmtId="247" fontId="12" fillId="0" borderId="0">
      <alignment horizontal="center" vertical="center"/>
    </xf>
    <xf numFmtId="265" fontId="30" fillId="0" borderId="0">
      <alignment vertical="center"/>
    </xf>
    <xf numFmtId="265" fontId="30" fillId="0" borderId="0">
      <alignment vertical="center"/>
    </xf>
    <xf numFmtId="3" fontId="159" fillId="0" borderId="54">
      <alignment horizontal="right" vertical="center"/>
    </xf>
    <xf numFmtId="0" fontId="133" fillId="0" borderId="0">
      <alignment horizontal="center" vertical="center"/>
    </xf>
    <xf numFmtId="0" fontId="133" fillId="0" borderId="0">
      <alignment horizontal="center" vertical="center"/>
    </xf>
    <xf numFmtId="0" fontId="133" fillId="0" borderId="0">
      <alignment horizontal="center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0" fontId="133" fillId="0" borderId="0">
      <alignment horizontal="center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45" fillId="0" borderId="14">
      <alignment horizontal="center"/>
    </xf>
    <xf numFmtId="3" fontId="45" fillId="0" borderId="14">
      <alignment horizont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9" fontId="162" fillId="0" borderId="0" applyFont="0" applyFill="0" applyBorder="0" applyAlignment="0" applyProtection="0">
      <alignment vertical="center"/>
    </xf>
    <xf numFmtId="9" fontId="162" fillId="0" borderId="0" applyFont="0" applyFill="0" applyBorder="0" applyAlignment="0" applyProtection="0">
      <alignment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41" fontId="16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>
      <alignment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0" fontId="163" fillId="0" borderId="0"/>
    <xf numFmtId="0" fontId="163" fillId="0" borderId="0"/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0" fontId="163" fillId="0" borderId="4" applyBorder="0"/>
    <xf numFmtId="0" fontId="163" fillId="0" borderId="4" applyBorder="0"/>
    <xf numFmtId="3" fontId="159" fillId="0" borderId="54">
      <alignment horizontal="right" vertic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3" fontId="159" fillId="0" borderId="54">
      <alignment horizontal="right" vertical="center"/>
    </xf>
    <xf numFmtId="3" fontId="157" fillId="0" borderId="54">
      <alignment horizontal="right" vertical="center"/>
    </xf>
    <xf numFmtId="0" fontId="162" fillId="0" borderId="0"/>
    <xf numFmtId="0" fontId="162" fillId="0" borderId="0"/>
    <xf numFmtId="3" fontId="159" fillId="0" borderId="54">
      <alignment horizontal="right" vertic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2" fontId="164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3" fontId="159" fillId="0" borderId="54">
      <alignment horizontal="right" vertical="center"/>
    </xf>
    <xf numFmtId="2" fontId="164" fillId="0" borderId="54">
      <alignment horizontal="right" vertical="center"/>
    </xf>
    <xf numFmtId="3" fontId="159" fillId="0" borderId="54">
      <alignment horizontal="right" vertical="center"/>
    </xf>
    <xf numFmtId="265" fontId="30" fillId="0" borderId="0">
      <alignment vertical="center"/>
    </xf>
    <xf numFmtId="265" fontId="30" fillId="0" borderId="0">
      <alignment vertical="center"/>
    </xf>
    <xf numFmtId="265" fontId="30" fillId="0" borderId="0">
      <alignment vertical="center"/>
    </xf>
    <xf numFmtId="247" fontId="12" fillId="0" borderId="0">
      <alignment horizontal="center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7" fillId="0" borderId="54">
      <alignment horizontal="right" vertical="center"/>
    </xf>
    <xf numFmtId="265" fontId="30" fillId="0" borderId="0">
      <alignment vertical="center"/>
    </xf>
    <xf numFmtId="247" fontId="12" fillId="0" borderId="0">
      <alignment horizontal="center" vertical="center"/>
    </xf>
    <xf numFmtId="265" fontId="30" fillId="0" borderId="0">
      <alignment vertical="center"/>
    </xf>
    <xf numFmtId="0" fontId="133" fillId="0" borderId="0">
      <alignment horizontal="center" vertical="center"/>
    </xf>
    <xf numFmtId="0" fontId="133" fillId="0" borderId="0">
      <alignment horizontal="center" vertical="center"/>
    </xf>
    <xf numFmtId="0" fontId="133" fillId="0" borderId="0">
      <alignment horizontal="center" vertical="center"/>
    </xf>
    <xf numFmtId="0" fontId="133" fillId="0" borderId="0">
      <alignment horizontal="center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247" fontId="12" fillId="0" borderId="0">
      <alignment horizontal="center" vertical="center"/>
    </xf>
    <xf numFmtId="194" fontId="12" fillId="0" borderId="0">
      <alignment horizontal="center" vertical="center"/>
    </xf>
    <xf numFmtId="270" fontId="8" fillId="0" borderId="0">
      <alignment horizontal="center" vertical="center"/>
    </xf>
    <xf numFmtId="270" fontId="8" fillId="0" borderId="0">
      <alignment horizontal="center" vertical="center"/>
    </xf>
    <xf numFmtId="247" fontId="12" fillId="0" borderId="0">
      <alignment horizontal="center" vertical="center"/>
    </xf>
    <xf numFmtId="270" fontId="8" fillId="0" borderId="0">
      <alignment horizontal="center" vertical="center"/>
    </xf>
    <xf numFmtId="194" fontId="12" fillId="0" borderId="0">
      <alignment horizontal="center" vertical="center"/>
    </xf>
    <xf numFmtId="247" fontId="12" fillId="0" borderId="0">
      <alignment horizontal="center" vertical="center"/>
    </xf>
    <xf numFmtId="247" fontId="12" fillId="0" borderId="0">
      <alignment horizontal="center" vertical="center"/>
    </xf>
    <xf numFmtId="247" fontId="12" fillId="0" borderId="0">
      <alignment horizontal="center" vertical="center"/>
    </xf>
    <xf numFmtId="247" fontId="12" fillId="0" borderId="0">
      <alignment horizontal="center" vertical="center"/>
    </xf>
    <xf numFmtId="247" fontId="12" fillId="0" borderId="0">
      <alignment horizontal="center" vertical="center"/>
    </xf>
    <xf numFmtId="247" fontId="12" fillId="0" borderId="0">
      <alignment horizontal="center" vertical="center"/>
    </xf>
    <xf numFmtId="247" fontId="12" fillId="0" borderId="0">
      <alignment horizontal="center" vertical="center"/>
    </xf>
    <xf numFmtId="270" fontId="8" fillId="0" borderId="0">
      <alignment horizontal="center" vertical="center"/>
    </xf>
    <xf numFmtId="270" fontId="8" fillId="0" borderId="0">
      <alignment horizontal="center" vertical="center"/>
    </xf>
    <xf numFmtId="247" fontId="12" fillId="0" borderId="0">
      <alignment horizontal="center" vertical="center"/>
    </xf>
    <xf numFmtId="247" fontId="12" fillId="0" borderId="0">
      <alignment horizontal="center" vertical="center"/>
    </xf>
    <xf numFmtId="247" fontId="12" fillId="0" borderId="0">
      <alignment horizontal="center" vertical="center"/>
    </xf>
    <xf numFmtId="247" fontId="12" fillId="0" borderId="0">
      <alignment horizontal="center" vertical="center"/>
    </xf>
    <xf numFmtId="247" fontId="12" fillId="0" borderId="0">
      <alignment horizontal="center" vertical="center"/>
    </xf>
    <xf numFmtId="270" fontId="8" fillId="0" borderId="0">
      <alignment horizontal="center" vertical="center"/>
    </xf>
    <xf numFmtId="270" fontId="8" fillId="0" borderId="0">
      <alignment horizontal="center" vertical="center"/>
    </xf>
    <xf numFmtId="247" fontId="12" fillId="0" borderId="0">
      <alignment horizontal="center" vertical="center"/>
    </xf>
    <xf numFmtId="271" fontId="165" fillId="0" borderId="0">
      <alignment horizontal="center" vertical="center"/>
    </xf>
    <xf numFmtId="247" fontId="12" fillId="0" borderId="0">
      <alignment horizontal="center" vertical="center"/>
    </xf>
    <xf numFmtId="271" fontId="165" fillId="0" borderId="0">
      <alignment horizontal="center" vertical="center"/>
    </xf>
    <xf numFmtId="270" fontId="8" fillId="0" borderId="0">
      <alignment horizontal="center" vertical="center"/>
    </xf>
    <xf numFmtId="270" fontId="8" fillId="0" borderId="0">
      <alignment horizontal="center" vertical="center"/>
    </xf>
    <xf numFmtId="3" fontId="159" fillId="0" borderId="54">
      <alignment horizontal="right" vertical="center"/>
    </xf>
    <xf numFmtId="265" fontId="30" fillId="0" borderId="0">
      <alignment vertical="center"/>
    </xf>
    <xf numFmtId="269" fontId="8" fillId="0" borderId="0">
      <alignment vertical="center"/>
    </xf>
    <xf numFmtId="269" fontId="8" fillId="0" borderId="0">
      <alignment vertical="center"/>
    </xf>
    <xf numFmtId="269" fontId="8" fillId="0" borderId="0">
      <alignment vertical="center"/>
    </xf>
    <xf numFmtId="269" fontId="8" fillId="0" borderId="0">
      <alignment vertical="center"/>
    </xf>
    <xf numFmtId="269" fontId="8" fillId="0" borderId="0">
      <alignment vertical="center"/>
    </xf>
    <xf numFmtId="265" fontId="30" fillId="0" borderId="0">
      <alignment vertical="center"/>
    </xf>
    <xf numFmtId="265" fontId="30" fillId="0" borderId="0">
      <alignment vertical="center"/>
    </xf>
    <xf numFmtId="265" fontId="30" fillId="0" borderId="0">
      <alignment vertical="center"/>
    </xf>
    <xf numFmtId="0" fontId="133" fillId="0" borderId="0">
      <alignment horizontal="center" vertical="center"/>
    </xf>
    <xf numFmtId="265" fontId="30" fillId="0" borderId="0">
      <alignment vertical="center"/>
    </xf>
    <xf numFmtId="265" fontId="30" fillId="0" borderId="0">
      <alignment vertical="center"/>
    </xf>
    <xf numFmtId="265" fontId="30" fillId="0" borderId="0">
      <alignment vertical="center"/>
    </xf>
    <xf numFmtId="3" fontId="159" fillId="0" borderId="54">
      <alignment horizontal="right" vertical="center"/>
    </xf>
    <xf numFmtId="3" fontId="164" fillId="0" borderId="54">
      <alignment horizontal="right" vertical="center"/>
    </xf>
    <xf numFmtId="265" fontId="30" fillId="0" borderId="0">
      <alignment vertical="center"/>
    </xf>
    <xf numFmtId="3" fontId="164" fillId="0" borderId="54">
      <alignment horizontal="right" vertical="center"/>
    </xf>
    <xf numFmtId="0" fontId="8" fillId="0" borderId="0">
      <alignment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3" fontId="159" fillId="0" borderId="54">
      <alignment horizontal="right" vertical="center"/>
    </xf>
    <xf numFmtId="0" fontId="16" fillId="0" borderId="55"/>
    <xf numFmtId="272" fontId="80" fillId="0" borderId="21" applyBorder="0">
      <alignment vertical="center" wrapText="1"/>
    </xf>
    <xf numFmtId="273" fontId="166" fillId="0" borderId="0">
      <alignment vertical="center"/>
    </xf>
    <xf numFmtId="0" fontId="8" fillId="0" borderId="0"/>
    <xf numFmtId="4" fontId="167" fillId="0" borderId="56">
      <alignment vertical="center"/>
    </xf>
    <xf numFmtId="0" fontId="13" fillId="0" borderId="0" applyNumberFormat="0" applyFill="0" applyBorder="0" applyAlignment="0" applyProtection="0"/>
    <xf numFmtId="203" fontId="29" fillId="0" borderId="0">
      <protection locked="0"/>
    </xf>
    <xf numFmtId="203" fontId="29" fillId="0" borderId="0">
      <protection locked="0"/>
    </xf>
    <xf numFmtId="203" fontId="29" fillId="0" borderId="0">
      <protection locked="0"/>
    </xf>
    <xf numFmtId="203" fontId="29" fillId="0" borderId="0">
      <protection locked="0"/>
    </xf>
    <xf numFmtId="9" fontId="3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12" fillId="0" borderId="0"/>
    <xf numFmtId="2" fontId="159" fillId="0" borderId="54">
      <alignment horizontal="right" vertical="center"/>
    </xf>
    <xf numFmtId="0" fontId="12" fillId="0" borderId="57">
      <alignment horizont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" fontId="157" fillId="0" borderId="54">
      <alignment horizontal="right" vertical="center"/>
    </xf>
    <xf numFmtId="2" fontId="159" fillId="0" borderId="54">
      <alignment horizontal="right" vertical="center"/>
    </xf>
    <xf numFmtId="273" fontId="166" fillId="0" borderId="0">
      <alignment vertical="center"/>
    </xf>
    <xf numFmtId="0" fontId="40" fillId="0" borderId="0">
      <protection locked="0"/>
    </xf>
    <xf numFmtId="0" fontId="40" fillId="0" borderId="0">
      <protection locked="0"/>
    </xf>
    <xf numFmtId="0" fontId="133" fillId="0" borderId="0" applyFont="0" applyFill="0" applyBorder="0" applyAlignment="0" applyProtection="0"/>
    <xf numFmtId="9" fontId="12" fillId="0" borderId="0">
      <protection locked="0"/>
    </xf>
    <xf numFmtId="0" fontId="12" fillId="0" borderId="0"/>
    <xf numFmtId="0" fontId="70" fillId="0" borderId="0"/>
    <xf numFmtId="0" fontId="118" fillId="0" borderId="58">
      <alignment horizontal="center" vertical="center"/>
    </xf>
    <xf numFmtId="274" fontId="80" fillId="0" borderId="4">
      <alignment vertical="center"/>
    </xf>
    <xf numFmtId="275" fontId="9" fillId="0" borderId="0" applyFont="0" applyFill="0" applyBorder="0" applyAlignment="0" applyProtection="0"/>
    <xf numFmtId="177" fontId="168" fillId="0" borderId="0" applyFont="0" applyFill="0" applyBorder="0" applyAlignment="0" applyProtection="0"/>
    <xf numFmtId="178" fontId="168" fillId="0" borderId="0" applyFont="0" applyFill="0" applyBorder="0" applyAlignment="0" applyProtection="0"/>
    <xf numFmtId="0" fontId="133" fillId="0" borderId="37" applyProtection="0">
      <alignment horizontal="left" vertical="center" wrapText="1"/>
    </xf>
    <xf numFmtId="269" fontId="81" fillId="46" borderId="59">
      <alignment horizontal="center" vertical="center"/>
    </xf>
    <xf numFmtId="203" fontId="29" fillId="0" borderId="0">
      <protection locked="0"/>
    </xf>
    <xf numFmtId="203" fontId="29" fillId="0" borderId="0">
      <protection locked="0"/>
    </xf>
    <xf numFmtId="203" fontId="29" fillId="0" borderId="0">
      <protection locked="0"/>
    </xf>
    <xf numFmtId="203" fontId="29" fillId="0" borderId="0">
      <protection locked="0"/>
    </xf>
    <xf numFmtId="0" fontId="169" fillId="0" borderId="0">
      <protection locked="0"/>
    </xf>
    <xf numFmtId="0" fontId="40" fillId="0" borderId="0">
      <protection locked="0"/>
    </xf>
    <xf numFmtId="203" fontId="29" fillId="0" borderId="0">
      <protection locked="0"/>
    </xf>
    <xf numFmtId="203" fontId="29" fillId="0" borderId="0">
      <protection locked="0"/>
    </xf>
    <xf numFmtId="203" fontId="29" fillId="0" borderId="0">
      <protection locked="0"/>
    </xf>
    <xf numFmtId="203" fontId="29" fillId="0" borderId="0">
      <protection locked="0"/>
    </xf>
    <xf numFmtId="0" fontId="170" fillId="0" borderId="0" applyFont="0" applyFill="0" applyBorder="0" applyAlignment="0" applyProtection="0"/>
    <xf numFmtId="185" fontId="37" fillId="0" borderId="0" applyFont="0" applyFill="0" applyBorder="0" applyAlignment="0" applyProtection="0"/>
    <xf numFmtId="42" fontId="17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7" fillId="0" borderId="0" applyFont="0" applyFill="0" applyBorder="0" applyAlignment="0" applyProtection="0"/>
    <xf numFmtId="185" fontId="37" fillId="0" borderId="0" applyFont="0" applyFill="0" applyBorder="0" applyAlignment="0" applyProtection="0"/>
    <xf numFmtId="276" fontId="172" fillId="0" borderId="0" applyFont="0" applyFill="0" applyBorder="0" applyAlignment="0" applyProtection="0"/>
    <xf numFmtId="276" fontId="172" fillId="0" borderId="0" applyFont="0" applyFill="0" applyBorder="0" applyAlignment="0" applyProtection="0"/>
    <xf numFmtId="277" fontId="172" fillId="0" borderId="0" applyFont="0" applyFill="0" applyBorder="0" applyAlignment="0" applyProtection="0"/>
    <xf numFmtId="277" fontId="172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8" fillId="0" borderId="0">
      <protection locked="0"/>
    </xf>
    <xf numFmtId="0" fontId="17" fillId="0" borderId="0" applyFont="0" applyFill="0" applyBorder="0" applyAlignment="0" applyProtection="0"/>
    <xf numFmtId="186" fontId="37" fillId="0" borderId="0" applyFont="0" applyFill="0" applyBorder="0" applyAlignment="0" applyProtection="0"/>
    <xf numFmtId="44" fontId="17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7" fillId="0" borderId="0" applyFont="0" applyFill="0" applyBorder="0" applyAlignment="0" applyProtection="0"/>
    <xf numFmtId="186" fontId="37" fillId="0" borderId="0" applyFont="0" applyFill="0" applyBorder="0" applyAlignment="0" applyProtection="0"/>
    <xf numFmtId="179" fontId="172" fillId="0" borderId="0" applyFont="0" applyFill="0" applyBorder="0" applyAlignment="0" applyProtection="0"/>
    <xf numFmtId="179" fontId="172" fillId="0" borderId="0" applyFont="0" applyFill="0" applyBorder="0" applyAlignment="0" applyProtection="0"/>
    <xf numFmtId="181" fontId="172" fillId="0" borderId="0" applyFont="0" applyFill="0" applyBorder="0" applyAlignment="0" applyProtection="0"/>
    <xf numFmtId="181" fontId="172" fillId="0" borderId="0" applyFont="0" applyFill="0" applyBorder="0" applyAlignment="0" applyProtection="0"/>
    <xf numFmtId="37" fontId="17" fillId="0" borderId="0" applyFont="0" applyFill="0" applyBorder="0" applyAlignment="0" applyProtection="0"/>
    <xf numFmtId="185" fontId="168" fillId="0" borderId="0" applyFont="0" applyFill="0" applyBorder="0" applyAlignment="0" applyProtection="0"/>
    <xf numFmtId="186" fontId="168" fillId="0" borderId="0" applyFont="0" applyFill="0" applyBorder="0" applyAlignment="0" applyProtection="0"/>
    <xf numFmtId="278" fontId="12" fillId="0" borderId="0">
      <protection locked="0"/>
    </xf>
    <xf numFmtId="279" fontId="40" fillId="0" borderId="0">
      <protection locked="0"/>
    </xf>
    <xf numFmtId="207" fontId="12" fillId="0" borderId="0" applyFont="0" applyFill="0" applyBorder="0" applyAlignment="0" applyProtection="0"/>
    <xf numFmtId="0" fontId="25" fillId="0" borderId="0">
      <alignment horizontal="center" wrapText="1"/>
      <protection locked="0"/>
    </xf>
    <xf numFmtId="203" fontId="29" fillId="0" borderId="0">
      <protection locked="0"/>
    </xf>
    <xf numFmtId="203" fontId="29" fillId="0" borderId="0">
      <protection locked="0"/>
    </xf>
    <xf numFmtId="203" fontId="29" fillId="0" borderId="0">
      <protection locked="0"/>
    </xf>
    <xf numFmtId="203" fontId="29" fillId="0" borderId="0">
      <protection locked="0"/>
    </xf>
    <xf numFmtId="203" fontId="29" fillId="0" borderId="0">
      <protection locked="0"/>
    </xf>
    <xf numFmtId="203" fontId="29" fillId="0" borderId="0">
      <protection locked="0"/>
    </xf>
    <xf numFmtId="203" fontId="29" fillId="0" borderId="0">
      <protection locked="0"/>
    </xf>
    <xf numFmtId="203" fontId="29" fillId="0" borderId="0">
      <protection locked="0"/>
    </xf>
    <xf numFmtId="0" fontId="170" fillId="0" borderId="0" applyFont="0" applyFill="0" applyBorder="0" applyAlignment="0" applyProtection="0"/>
    <xf numFmtId="177" fontId="37" fillId="0" borderId="0" applyFont="0" applyFill="0" applyBorder="0" applyAlignment="0" applyProtection="0"/>
    <xf numFmtId="41" fontId="17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172" fillId="0" borderId="0" applyFont="0" applyFill="0" applyBorder="0" applyAlignment="0" applyProtection="0"/>
    <xf numFmtId="177" fontId="172" fillId="0" borderId="0" applyFont="0" applyFill="0" applyBorder="0" applyAlignment="0" applyProtection="0"/>
    <xf numFmtId="38" fontId="172" fillId="0" borderId="0" applyFont="0" applyFill="0" applyBorder="0" applyAlignment="0" applyProtection="0"/>
    <xf numFmtId="38" fontId="172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17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3" fillId="0" borderId="0" applyFont="0" applyFill="0" applyBorder="0" applyAlignment="0" applyProtection="0"/>
    <xf numFmtId="0" fontId="31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172" fillId="0" borderId="0" applyFont="0" applyFill="0" applyBorder="0" applyAlignment="0" applyProtection="0"/>
    <xf numFmtId="178" fontId="172" fillId="0" borderId="0" applyFont="0" applyFill="0" applyBorder="0" applyAlignment="0" applyProtection="0"/>
    <xf numFmtId="40" fontId="172" fillId="0" borderId="0" applyFont="0" applyFill="0" applyBorder="0" applyAlignment="0" applyProtection="0"/>
    <xf numFmtId="40" fontId="172" fillId="0" borderId="0" applyFont="0" applyFill="0" applyBorder="0" applyAlignment="0" applyProtection="0"/>
    <xf numFmtId="37" fontId="17" fillId="0" borderId="0" applyFont="0" applyFill="0" applyBorder="0" applyAlignment="0" applyProtection="0"/>
    <xf numFmtId="4" fontId="40" fillId="0" borderId="0">
      <protection locked="0"/>
    </xf>
    <xf numFmtId="204" fontId="12" fillId="0" borderId="0">
      <protection locked="0"/>
    </xf>
    <xf numFmtId="4" fontId="40" fillId="0" borderId="0">
      <protection locked="0"/>
    </xf>
    <xf numFmtId="280" fontId="40" fillId="0" borderId="0">
      <protection locked="0"/>
    </xf>
    <xf numFmtId="0" fontId="48" fillId="0" borderId="0"/>
    <xf numFmtId="0" fontId="13" fillId="0" borderId="0"/>
    <xf numFmtId="0" fontId="13" fillId="0" borderId="0"/>
    <xf numFmtId="0" fontId="8" fillId="0" borderId="0" applyFont="0" applyFill="0" applyBorder="0" applyAlignment="0" applyProtection="0">
      <alignment horizontal="right"/>
    </xf>
    <xf numFmtId="0" fontId="174" fillId="0" borderId="0"/>
    <xf numFmtId="0" fontId="175" fillId="0" borderId="0"/>
    <xf numFmtId="0" fontId="48" fillId="0" borderId="0"/>
    <xf numFmtId="203" fontId="29" fillId="0" borderId="0">
      <protection locked="0"/>
    </xf>
    <xf numFmtId="203" fontId="29" fillId="0" borderId="0">
      <protection locked="0"/>
    </xf>
    <xf numFmtId="203" fontId="29" fillId="0" borderId="0">
      <protection locked="0"/>
    </xf>
    <xf numFmtId="203" fontId="29" fillId="0" borderId="0">
      <protection locked="0"/>
    </xf>
    <xf numFmtId="0" fontId="17" fillId="0" borderId="0"/>
    <xf numFmtId="0" fontId="37" fillId="0" borderId="0"/>
    <xf numFmtId="0" fontId="176" fillId="0" borderId="0"/>
    <xf numFmtId="0" fontId="177" fillId="0" borderId="0"/>
    <xf numFmtId="0" fontId="170" fillId="0" borderId="0"/>
    <xf numFmtId="0" fontId="37" fillId="0" borderId="0"/>
    <xf numFmtId="0" fontId="171" fillId="0" borderId="0"/>
    <xf numFmtId="0" fontId="37" fillId="0" borderId="0"/>
    <xf numFmtId="0" fontId="178" fillId="0" borderId="0"/>
    <xf numFmtId="0" fontId="37" fillId="0" borderId="0"/>
    <xf numFmtId="0" fontId="48" fillId="0" borderId="0" applyNumberFormat="0"/>
    <xf numFmtId="0" fontId="37" fillId="0" borderId="0"/>
    <xf numFmtId="37" fontId="17" fillId="0" borderId="0"/>
    <xf numFmtId="37" fontId="37" fillId="0" borderId="0"/>
    <xf numFmtId="0" fontId="17" fillId="0" borderId="0"/>
    <xf numFmtId="0" fontId="37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9" fillId="0" borderId="0" applyNumberFormat="0" applyFill="0" applyBorder="0" applyAlignment="0" applyProtection="0">
      <alignment vertical="top"/>
      <protection locked="0"/>
    </xf>
    <xf numFmtId="0" fontId="40" fillId="0" borderId="19">
      <protection locked="0"/>
    </xf>
    <xf numFmtId="0" fontId="40" fillId="0" borderId="19">
      <protection locked="0"/>
    </xf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3" fillId="0" borderId="0" applyFont="0" applyFill="0" applyBorder="0" applyAlignment="0" applyProtection="0"/>
    <xf numFmtId="281" fontId="31" fillId="0" borderId="0" applyFont="0" applyFill="0" applyBorder="0" applyAlignment="0" applyProtection="0"/>
    <xf numFmtId="0" fontId="12" fillId="0" borderId="0" applyFont="0" applyFill="0" applyBorder="0" applyAlignment="0" applyProtection="0"/>
    <xf numFmtId="282" fontId="8" fillId="0" borderId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83" fontId="80" fillId="0" borderId="4">
      <alignment vertical="center"/>
    </xf>
    <xf numFmtId="284" fontId="40" fillId="0" borderId="0">
      <protection locked="0"/>
    </xf>
    <xf numFmtId="285" fontId="12" fillId="0" borderId="0">
      <protection locked="0"/>
    </xf>
    <xf numFmtId="286" fontId="40" fillId="0" borderId="0">
      <protection locked="0"/>
    </xf>
    <xf numFmtId="255" fontId="12" fillId="0" borderId="0">
      <protection locked="0"/>
    </xf>
    <xf numFmtId="28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81" fillId="0" borderId="0" applyNumberFormat="0" applyFont="0" applyFill="0" applyBorder="0" applyAlignment="0" applyProtection="0"/>
    <xf numFmtId="0" fontId="181" fillId="0" borderId="0" applyNumberFormat="0" applyFont="0" applyFill="0" applyBorder="0" applyAlignment="0" applyProtection="0"/>
    <xf numFmtId="0" fontId="181" fillId="0" borderId="0" applyNumberFormat="0" applyFont="0" applyFill="0" applyBorder="0" applyAlignment="0" applyProtection="0"/>
    <xf numFmtId="0" fontId="181" fillId="0" borderId="0" applyNumberFormat="0" applyFont="0" applyFill="0" applyBorder="0" applyAlignment="0" applyProtection="0"/>
    <xf numFmtId="0" fontId="181" fillId="0" borderId="0" applyNumberFormat="0" applyFont="0" applyFill="0" applyBorder="0" applyAlignment="0" applyProtection="0"/>
    <xf numFmtId="0" fontId="181" fillId="0" borderId="0" applyNumberFormat="0" applyFont="0" applyFill="0" applyBorder="0" applyAlignment="0" applyProtection="0"/>
    <xf numFmtId="0" fontId="181" fillId="0" borderId="0" applyNumberFormat="0" applyFont="0" applyFill="0" applyBorder="0" applyAlignment="0" applyProtection="0"/>
    <xf numFmtId="0" fontId="12" fillId="0" borderId="0"/>
    <xf numFmtId="3" fontId="80" fillId="0" borderId="60">
      <alignment horizontal="right" vertical="center"/>
    </xf>
    <xf numFmtId="4" fontId="80" fillId="0" borderId="60">
      <alignment horizontal="right" vertical="center"/>
    </xf>
    <xf numFmtId="0" fontId="182" fillId="0" borderId="0" applyAlignment="0">
      <alignment horizontal="right"/>
    </xf>
    <xf numFmtId="0" fontId="183" fillId="0" borderId="0"/>
    <xf numFmtId="0" fontId="184" fillId="0" borderId="0"/>
    <xf numFmtId="0" fontId="185" fillId="0" borderId="0" applyNumberFormat="0" applyFill="0" applyBorder="0" applyAlignment="0" applyProtection="0"/>
    <xf numFmtId="0" fontId="186" fillId="0" borderId="61" applyNumberFormat="0" applyFill="0" applyAlignment="0" applyProtection="0"/>
    <xf numFmtId="288" fontId="80" fillId="0" borderId="4">
      <alignment vertical="center"/>
    </xf>
    <xf numFmtId="289" fontId="80" fillId="0" borderId="4">
      <alignment vertical="center"/>
    </xf>
    <xf numFmtId="290" fontId="31" fillId="0" borderId="9">
      <protection locked="0"/>
    </xf>
    <xf numFmtId="291" fontId="80" fillId="0" borderId="4">
      <alignment horizontal="right" vertical="center"/>
    </xf>
    <xf numFmtId="291" fontId="187" fillId="0" borderId="4">
      <alignment horizontal="right" vertical="center"/>
    </xf>
    <xf numFmtId="291" fontId="80" fillId="0" borderId="4">
      <alignment horizontal="right" vertical="center"/>
    </xf>
    <xf numFmtId="291" fontId="80" fillId="0" borderId="4">
      <alignment horizontal="right" vertical="center"/>
    </xf>
    <xf numFmtId="292" fontId="80" fillId="0" borderId="4">
      <alignment vertical="center"/>
    </xf>
    <xf numFmtId="293" fontId="26" fillId="0" borderId="0" applyFill="0" applyBorder="0" applyProtection="0">
      <alignment horizontal="center" vertical="center"/>
    </xf>
    <xf numFmtId="229" fontId="188" fillId="0" borderId="0">
      <alignment horizontal="left"/>
    </xf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13" fillId="0" borderId="0" applyFont="0" applyFill="0" applyBorder="0" applyAlignment="0" applyProtection="0"/>
    <xf numFmtId="294" fontId="95" fillId="0" borderId="0" applyFont="0" applyFill="0" applyBorder="0" applyAlignment="0" applyProtection="0"/>
    <xf numFmtId="295" fontId="95" fillId="0" borderId="0" applyFont="0" applyFill="0" applyBorder="0" applyAlignment="0" applyProtection="0"/>
    <xf numFmtId="296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189" fillId="0" borderId="0">
      <protection locked="0"/>
    </xf>
    <xf numFmtId="0" fontId="12" fillId="0" borderId="0"/>
    <xf numFmtId="178" fontId="166" fillId="0" borderId="0">
      <alignment vertical="center"/>
    </xf>
    <xf numFmtId="0" fontId="190" fillId="0" borderId="0"/>
    <xf numFmtId="0" fontId="190" fillId="0" borderId="0" applyNumberFormat="0" applyFill="0" applyBorder="0">
      <alignment horizontal="left"/>
    </xf>
    <xf numFmtId="0" fontId="12" fillId="0" borderId="0"/>
    <xf numFmtId="298" fontId="166" fillId="0" borderId="0">
      <alignment vertical="center"/>
    </xf>
    <xf numFmtId="298" fontId="166" fillId="0" borderId="0">
      <alignment vertical="distributed"/>
    </xf>
    <xf numFmtId="0" fontId="16" fillId="0" borderId="0"/>
    <xf numFmtId="0" fontId="191" fillId="0" borderId="0">
      <alignment horizontal="center" vertical="center"/>
    </xf>
    <xf numFmtId="299" fontId="192" fillId="0" borderId="0">
      <alignment horizontal="center"/>
    </xf>
    <xf numFmtId="0" fontId="13" fillId="0" borderId="0"/>
    <xf numFmtId="0" fontId="13" fillId="0" borderId="0"/>
    <xf numFmtId="0" fontId="193" fillId="0" borderId="0" applyFill="0" applyBorder="0" applyProtection="0">
      <alignment horizontal="centerContinuous" vertical="center"/>
    </xf>
    <xf numFmtId="0" fontId="81" fillId="24" borderId="0" applyFill="0" applyBorder="0" applyProtection="0">
      <alignment horizontal="center" vertical="center"/>
    </xf>
    <xf numFmtId="0" fontId="194" fillId="39" borderId="0">
      <alignment horizontal="centerContinuous"/>
    </xf>
    <xf numFmtId="49" fontId="118" fillId="0" borderId="0" applyBorder="0">
      <alignment horizontal="right"/>
    </xf>
    <xf numFmtId="300" fontId="26" fillId="0" borderId="0" applyFill="0" applyBorder="0" applyProtection="0">
      <alignment horizontal="center" vertical="center"/>
    </xf>
    <xf numFmtId="0" fontId="195" fillId="0" borderId="57">
      <alignment horizontal="left"/>
    </xf>
    <xf numFmtId="0" fontId="196" fillId="0" borderId="0"/>
    <xf numFmtId="37" fontId="20" fillId="47" borderId="0" applyNumberFormat="0" applyBorder="0" applyAlignment="0" applyProtection="0"/>
    <xf numFmtId="37" fontId="20" fillId="0" borderId="0"/>
    <xf numFmtId="3" fontId="197" fillId="0" borderId="61" applyProtection="0"/>
    <xf numFmtId="301" fontId="16" fillId="0" borderId="0" applyFont="0" applyFill="0" applyBorder="0" applyAlignment="0" applyProtection="0"/>
    <xf numFmtId="302" fontId="16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303" fontId="199" fillId="0" borderId="0">
      <protection locked="0"/>
    </xf>
    <xf numFmtId="0" fontId="31" fillId="0" borderId="4">
      <alignment horizontal="left" vertical="center" indent="2"/>
    </xf>
    <xf numFmtId="49" fontId="80" fillId="0" borderId="4">
      <alignment horizontal="center" vertical="center"/>
    </xf>
    <xf numFmtId="304" fontId="80" fillId="0" borderId="4">
      <alignment vertical="center"/>
    </xf>
    <xf numFmtId="305" fontId="80" fillId="0" borderId="4">
      <alignment vertical="center"/>
    </xf>
    <xf numFmtId="305" fontId="80" fillId="0" borderId="4">
      <alignment vertical="center"/>
    </xf>
    <xf numFmtId="306" fontId="80" fillId="0" borderId="4">
      <alignment vertical="center"/>
    </xf>
    <xf numFmtId="307" fontId="12" fillId="0" borderId="0"/>
    <xf numFmtId="0" fontId="200" fillId="0" borderId="0"/>
    <xf numFmtId="0" fontId="166" fillId="0" borderId="0">
      <alignment vertical="center"/>
    </xf>
    <xf numFmtId="0" fontId="200" fillId="0" borderId="0"/>
    <xf numFmtId="308" fontId="8" fillId="0" borderId="0" applyNumberFormat="0" applyFill="0" applyBorder="0" applyAlignment="0">
      <alignment horizontal="left"/>
    </xf>
    <xf numFmtId="233" fontId="201" fillId="0" borderId="37">
      <alignment horizontal="right" vertical="center"/>
    </xf>
    <xf numFmtId="0" fontId="8" fillId="0" borderId="0"/>
    <xf numFmtId="0" fontId="80" fillId="0" borderId="0">
      <alignment vertical="center"/>
    </xf>
    <xf numFmtId="309" fontId="12" fillId="0" borderId="0">
      <protection locked="0"/>
    </xf>
    <xf numFmtId="0" fontId="28" fillId="0" borderId="0">
      <alignment vertical="center"/>
    </xf>
    <xf numFmtId="0" fontId="10" fillId="0" borderId="62">
      <alignment vertical="center"/>
    </xf>
    <xf numFmtId="3" fontId="9" fillId="0" borderId="63" applyNumberFormat="0" applyFill="0" applyBorder="0" applyProtection="0">
      <alignment horizontal="center" vertical="center"/>
    </xf>
    <xf numFmtId="0" fontId="12" fillId="48" borderId="0">
      <alignment horizontal="left"/>
    </xf>
    <xf numFmtId="0" fontId="31" fillId="0" borderId="0"/>
    <xf numFmtId="0" fontId="157" fillId="0" borderId="0" applyFont="0"/>
    <xf numFmtId="0" fontId="68" fillId="22" borderId="11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0" fillId="0" borderId="8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40" fontId="34" fillId="0" borderId="0" applyFont="0" applyFill="0" applyBorder="0" applyAlignment="0" applyProtection="0"/>
    <xf numFmtId="38" fontId="204" fillId="0" borderId="0" applyFont="0" applyFill="0" applyBorder="0" applyAlignment="0" applyProtection="0"/>
    <xf numFmtId="177" fontId="31" fillId="0" borderId="60">
      <alignment vertical="center"/>
    </xf>
    <xf numFmtId="310" fontId="80" fillId="0" borderId="0">
      <alignment vertical="center"/>
    </xf>
    <xf numFmtId="310" fontId="80" fillId="0" borderId="0">
      <alignment vertical="center"/>
    </xf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166" fillId="0" borderId="0" applyNumberFormat="0" applyFont="0" applyFill="0" applyBorder="0" applyProtection="0">
      <alignment horizontal="distributed" vertical="center" justifyLastLine="1"/>
    </xf>
    <xf numFmtId="10" fontId="158" fillId="0" borderId="0">
      <alignment vertical="center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11" fontId="12" fillId="0" borderId="0" applyFont="0" applyFill="0" applyBorder="0" applyProtection="0">
      <alignment horizontal="center" vertical="center"/>
    </xf>
    <xf numFmtId="312" fontId="12" fillId="0" borderId="0" applyFont="0" applyFill="0" applyBorder="0" applyProtection="0">
      <alignment horizontal="center" vertical="center"/>
    </xf>
    <xf numFmtId="9" fontId="133" fillId="24" borderId="0" applyFill="0" applyBorder="0" applyProtection="0">
      <alignment horizontal="right"/>
    </xf>
    <xf numFmtId="10" fontId="133" fillId="0" borderId="0" applyFill="0" applyBorder="0" applyProtection="0">
      <alignment horizontal="right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313" fontId="8" fillId="0" borderId="58" applyFont="0" applyFill="0" applyBorder="0" applyAlignment="0" applyProtection="0">
      <alignment vertical="center"/>
    </xf>
    <xf numFmtId="314" fontId="8" fillId="49" borderId="64" applyFont="0" applyFill="0" applyBorder="0" applyAlignment="0" applyProtection="0">
      <alignment vertical="center"/>
    </xf>
    <xf numFmtId="315" fontId="8" fillId="0" borderId="0" applyFont="0" applyFill="0" applyBorder="0" applyAlignment="0" applyProtection="0"/>
    <xf numFmtId="316" fontId="8" fillId="0" borderId="37"/>
    <xf numFmtId="317" fontId="8" fillId="0" borderId="37"/>
    <xf numFmtId="318" fontId="12" fillId="0" borderId="0" applyFont="0" applyFill="0" applyBorder="0" applyAlignment="0" applyProtection="0"/>
    <xf numFmtId="231" fontId="166" fillId="0" borderId="0" applyFont="0" applyFill="0" applyBorder="0" applyAlignment="0" applyProtection="0"/>
    <xf numFmtId="0" fontId="205" fillId="0" borderId="0" applyFont="0" applyFill="0" applyBorder="0" applyProtection="0">
      <alignment horizontal="center" vertical="center"/>
    </xf>
    <xf numFmtId="0" fontId="205" fillId="0" borderId="0" applyFont="0" applyFill="0" applyBorder="0" applyProtection="0">
      <alignment horizontal="center" vertical="center"/>
    </xf>
    <xf numFmtId="319" fontId="206" fillId="0" borderId="63" applyFont="0" applyFill="0" applyAlignment="0" applyProtection="0">
      <alignment horizontal="center" vertical="center"/>
    </xf>
    <xf numFmtId="0" fontId="207" fillId="0" borderId="0"/>
    <xf numFmtId="0" fontId="207" fillId="0" borderId="0"/>
    <xf numFmtId="177" fontId="208" fillId="0" borderId="34">
      <alignment vertical="center"/>
    </xf>
    <xf numFmtId="0" fontId="8" fillId="0" borderId="33" applyBorder="0"/>
    <xf numFmtId="0" fontId="209" fillId="0" borderId="0"/>
    <xf numFmtId="0" fontId="118" fillId="0" borderId="0" applyNumberFormat="0" applyFont="0" applyFill="0" applyBorder="0" applyProtection="0">
      <alignment horizontal="centerContinuous" vertical="center"/>
    </xf>
    <xf numFmtId="320" fontId="118" fillId="0" borderId="0" applyFill="0" applyBorder="0" applyProtection="0">
      <alignment horizontal="centerContinuous" vertical="center"/>
    </xf>
    <xf numFmtId="321" fontId="118" fillId="0" borderId="0" applyNumberFormat="0" applyFont="0" applyFill="0" applyBorder="0" applyProtection="0">
      <alignment horizontal="centerContinuous"/>
    </xf>
    <xf numFmtId="0" fontId="80" fillId="0" borderId="0" applyNumberFormat="0" applyFont="0" applyFill="0" applyBorder="0" applyProtection="0">
      <alignment horizontal="centerContinuous" vertical="center"/>
    </xf>
    <xf numFmtId="0" fontId="166" fillId="0" borderId="0" applyNumberFormat="0" applyFont="0" applyFill="0" applyBorder="0" applyProtection="0">
      <alignment horizontal="centerContinuous" vertical="center"/>
    </xf>
    <xf numFmtId="321" fontId="118" fillId="0" borderId="0" applyNumberFormat="0" applyFont="0" applyFill="0" applyBorder="0" applyProtection="0">
      <alignment horizontal="centerContinuous" vertical="center"/>
    </xf>
    <xf numFmtId="176" fontId="210" fillId="0" borderId="37">
      <alignment vertical="center"/>
    </xf>
    <xf numFmtId="3" fontId="166" fillId="0" borderId="4"/>
    <xf numFmtId="0" fontId="166" fillId="0" borderId="4"/>
    <xf numFmtId="3" fontId="166" fillId="0" borderId="24"/>
    <xf numFmtId="3" fontId="166" fillId="0" borderId="25"/>
    <xf numFmtId="0" fontId="211" fillId="0" borderId="4"/>
    <xf numFmtId="0" fontId="212" fillId="0" borderId="0">
      <alignment horizontal="center"/>
    </xf>
    <xf numFmtId="0" fontId="39" fillId="0" borderId="65">
      <alignment horizontal="center"/>
    </xf>
    <xf numFmtId="0" fontId="200" fillId="0" borderId="66"/>
    <xf numFmtId="4" fontId="200" fillId="0" borderId="33"/>
    <xf numFmtId="322" fontId="8" fillId="0" borderId="33"/>
    <xf numFmtId="0" fontId="8" fillId="0" borderId="33"/>
    <xf numFmtId="321" fontId="169" fillId="0" borderId="67" applyFont="0" applyFill="0" applyBorder="0" applyAlignment="0" applyProtection="0">
      <alignment vertical="center"/>
    </xf>
    <xf numFmtId="320" fontId="169" fillId="0" borderId="67" applyFont="0" applyFill="0" applyBorder="0" applyAlignment="0" applyProtection="0">
      <alignment vertical="center"/>
    </xf>
    <xf numFmtId="3" fontId="213" fillId="0" borderId="0">
      <alignment vertical="center" wrapText="1"/>
    </xf>
    <xf numFmtId="3" fontId="214" fillId="0" borderId="0">
      <alignment vertical="center" wrapText="1"/>
    </xf>
    <xf numFmtId="0" fontId="215" fillId="0" borderId="0">
      <alignment vertical="center"/>
    </xf>
    <xf numFmtId="1" fontId="12" fillId="0" borderId="0"/>
    <xf numFmtId="323" fontId="158" fillId="0" borderId="0">
      <alignment vertical="center"/>
    </xf>
    <xf numFmtId="0" fontId="216" fillId="0" borderId="0"/>
    <xf numFmtId="177" fontId="216" fillId="0" borderId="34">
      <alignment vertical="center"/>
    </xf>
    <xf numFmtId="4" fontId="217" fillId="0" borderId="0" applyNumberFormat="0" applyFill="0" applyBorder="0" applyAlignment="0">
      <alignment horizontal="centerContinuous" vertical="center"/>
    </xf>
    <xf numFmtId="321" fontId="118" fillId="0" borderId="0" applyFont="0" applyFill="0" applyBorder="0" applyProtection="0">
      <alignment horizontal="centerContinuous" vertical="center"/>
    </xf>
    <xf numFmtId="230" fontId="118" fillId="0" borderId="0" applyFont="0" applyFill="0" applyBorder="0" applyProtection="0">
      <alignment horizontal="centerContinuous" vertical="center"/>
    </xf>
    <xf numFmtId="271" fontId="118" fillId="0" borderId="0" applyFont="0" applyFill="0" applyBorder="0" applyProtection="0">
      <alignment horizontal="centerContinuous" vertical="center"/>
    </xf>
    <xf numFmtId="324" fontId="118" fillId="0" borderId="37" applyFont="0" applyFill="0" applyBorder="0" applyProtection="0">
      <alignment horizontal="right" vertical="center"/>
      <protection locked="0"/>
    </xf>
    <xf numFmtId="324" fontId="3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80" fillId="0" borderId="62">
      <alignment vertical="center"/>
    </xf>
    <xf numFmtId="325" fontId="80" fillId="0" borderId="4" applyBorder="0">
      <alignment vertical="center"/>
    </xf>
    <xf numFmtId="326" fontId="80" fillId="0" borderId="4" applyBorder="0">
      <alignment horizontal="left" vertical="center"/>
    </xf>
    <xf numFmtId="327" fontId="218" fillId="0" borderId="0" applyFill="0" applyBorder="0">
      <alignment horizontal="centerContinuous"/>
    </xf>
    <xf numFmtId="328" fontId="218" fillId="0" borderId="0" applyFill="0" applyBorder="0">
      <alignment horizontal="centerContinuous"/>
    </xf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1" fontId="8" fillId="0" borderId="0" applyFont="0" applyFill="0" applyBorder="0" applyAlignment="0" applyProtection="0"/>
    <xf numFmtId="0" fontId="36" fillId="0" borderId="0" applyFont="0" applyFill="0" applyBorder="0" applyAlignment="0" applyProtection="0"/>
    <xf numFmtId="331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330" fontId="8" fillId="0" borderId="0" applyFont="0" applyFill="0" applyBorder="0" applyAlignment="0" applyProtection="0"/>
    <xf numFmtId="332" fontId="12" fillId="0" borderId="0" applyFont="0" applyFill="0" applyBorder="0" applyAlignment="0" applyProtection="0"/>
    <xf numFmtId="332" fontId="12" fillId="0" borderId="0" applyFont="0" applyFill="0" applyBorder="0" applyAlignment="0" applyProtection="0"/>
    <xf numFmtId="333" fontId="12" fillId="0" borderId="0" applyFont="0" applyFill="0" applyBorder="0" applyAlignment="0" applyProtection="0"/>
    <xf numFmtId="333" fontId="12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3" fontId="12" fillId="0" borderId="0" applyFont="0" applyFill="0" applyBorder="0" applyAlignment="0" applyProtection="0"/>
    <xf numFmtId="333" fontId="12" fillId="0" borderId="0" applyFont="0" applyFill="0" applyBorder="0" applyAlignment="0" applyProtection="0"/>
    <xf numFmtId="329" fontId="8" fillId="0" borderId="0" applyFont="0" applyFill="0" applyBorder="0" applyAlignment="0" applyProtection="0"/>
    <xf numFmtId="262" fontId="12" fillId="0" borderId="0" applyFont="0" applyFill="0" applyBorder="0" applyAlignment="0" applyProtection="0"/>
    <xf numFmtId="184" fontId="36" fillId="0" borderId="0" applyFont="0" applyFill="0" applyBorder="0" applyAlignment="0" applyProtection="0"/>
    <xf numFmtId="334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2" fontId="12" fillId="0" borderId="0" applyFont="0" applyFill="0" applyBorder="0" applyAlignment="0" applyProtection="0"/>
    <xf numFmtId="332" fontId="12" fillId="0" borderId="0" applyFont="0" applyFill="0" applyBorder="0" applyAlignment="0" applyProtection="0"/>
    <xf numFmtId="330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332" fontId="12" fillId="0" borderId="0" applyFont="0" applyFill="0" applyBorder="0" applyAlignment="0" applyProtection="0"/>
    <xf numFmtId="184" fontId="36" fillId="0" borderId="0" applyFont="0" applyFill="0" applyBorder="0" applyAlignment="0" applyProtection="0"/>
    <xf numFmtId="335" fontId="12" fillId="0" borderId="0" applyFont="0" applyFill="0" applyBorder="0" applyAlignment="0" applyProtection="0"/>
    <xf numFmtId="329" fontId="8" fillId="0" borderId="0" applyFont="0" applyFill="0" applyBorder="0" applyAlignment="0" applyProtection="0"/>
    <xf numFmtId="331" fontId="8" fillId="0" borderId="0" applyFont="0" applyFill="0" applyBorder="0" applyAlignment="0" applyProtection="0"/>
    <xf numFmtId="333" fontId="12" fillId="0" borderId="0" applyFont="0" applyFill="0" applyBorder="0" applyAlignment="0" applyProtection="0"/>
    <xf numFmtId="333" fontId="12" fillId="0" borderId="0" applyFont="0" applyFill="0" applyBorder="0" applyAlignment="0" applyProtection="0"/>
    <xf numFmtId="329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336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84" fontId="36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2" fontId="12" fillId="0" borderId="0" applyFont="0" applyFill="0" applyBorder="0" applyAlignment="0" applyProtection="0"/>
    <xf numFmtId="184" fontId="36" fillId="0" borderId="0" applyFont="0" applyFill="0" applyBorder="0" applyAlignment="0" applyProtection="0"/>
    <xf numFmtId="332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333" fontId="12" fillId="0" borderId="0" applyFont="0" applyFill="0" applyBorder="0" applyAlignment="0" applyProtection="0"/>
    <xf numFmtId="184" fontId="36" fillId="0" borderId="0" applyFont="0" applyFill="0" applyBorder="0" applyAlignment="0" applyProtection="0"/>
    <xf numFmtId="193" fontId="12" fillId="0" borderId="0" applyFont="0" applyFill="0" applyBorder="0" applyAlignment="0" applyProtection="0"/>
    <xf numFmtId="329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329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277" fontId="12" fillId="0" borderId="0" applyFont="0" applyFill="0" applyBorder="0" applyAlignment="0" applyProtection="0"/>
    <xf numFmtId="331" fontId="8" fillId="0" borderId="0" applyFont="0" applyFill="0" applyBorder="0" applyAlignment="0" applyProtection="0"/>
    <xf numFmtId="331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338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337" fontId="8" fillId="0" borderId="0" applyFont="0" applyFill="0" applyBorder="0" applyAlignment="0" applyProtection="0"/>
    <xf numFmtId="333" fontId="12" fillId="0" borderId="0" applyFont="0" applyFill="0" applyBorder="0" applyAlignment="0" applyProtection="0"/>
    <xf numFmtId="337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337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336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330" fontId="8" fillId="0" borderId="0" applyFont="0" applyFill="0" applyBorder="0" applyAlignment="0" applyProtection="0"/>
    <xf numFmtId="33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330" fontId="8" fillId="0" borderId="0" applyFont="0" applyFill="0" applyBorder="0" applyAlignment="0" applyProtection="0"/>
    <xf numFmtId="333" fontId="12" fillId="0" borderId="0" applyFont="0" applyFill="0" applyBorder="0" applyAlignment="0" applyProtection="0"/>
    <xf numFmtId="333" fontId="12" fillId="0" borderId="0" applyFont="0" applyFill="0" applyBorder="0" applyAlignment="0" applyProtection="0"/>
    <xf numFmtId="333" fontId="12" fillId="0" borderId="0" applyFont="0" applyFill="0" applyBorder="0" applyAlignment="0" applyProtection="0"/>
    <xf numFmtId="330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339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337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262" fontId="12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1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329" fontId="8" fillId="0" borderId="0" applyFont="0" applyFill="0" applyBorder="0" applyAlignment="0" applyProtection="0"/>
    <xf numFmtId="329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184" fontId="36" fillId="0" borderId="0" applyFont="0" applyFill="0" applyBorder="0" applyAlignment="0" applyProtection="0"/>
    <xf numFmtId="331" fontId="8" fillId="0" borderId="0" applyFont="0" applyFill="0" applyBorder="0" applyAlignment="0" applyProtection="0"/>
    <xf numFmtId="331" fontId="8" fillId="0" borderId="0" applyFont="0" applyFill="0" applyBorder="0" applyAlignment="0" applyProtection="0"/>
    <xf numFmtId="333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330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329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329" fontId="8" fillId="0" borderId="0" applyFont="0" applyFill="0" applyBorder="0" applyAlignment="0" applyProtection="0"/>
    <xf numFmtId="184" fontId="36" fillId="0" borderId="0" applyFont="0" applyFill="0" applyBorder="0" applyAlignment="0" applyProtection="0"/>
    <xf numFmtId="194" fontId="12" fillId="0" borderId="0" applyFont="0" applyFill="0" applyBorder="0" applyAlignment="0" applyProtection="0"/>
    <xf numFmtId="329" fontId="8" fillId="0" borderId="0" applyFont="0" applyFill="0" applyBorder="0" applyAlignment="0" applyProtection="0"/>
    <xf numFmtId="330" fontId="8" fillId="0" borderId="0" applyFont="0" applyFill="0" applyBorder="0" applyAlignment="0" applyProtection="0"/>
    <xf numFmtId="33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262" fontId="12" fillId="0" borderId="0" applyFont="0" applyFill="0" applyBorder="0" applyAlignment="0" applyProtection="0"/>
    <xf numFmtId="337" fontId="8" fillId="0" borderId="0" applyFont="0" applyFill="0" applyBorder="0" applyAlignment="0" applyProtection="0"/>
    <xf numFmtId="0" fontId="160" fillId="0" borderId="0">
      <alignment vertical="center"/>
    </xf>
    <xf numFmtId="0" fontId="219" fillId="0" borderId="0">
      <alignment horizontal="center" vertical="center"/>
    </xf>
    <xf numFmtId="49" fontId="133" fillId="0" borderId="1" applyNumberFormat="0" applyAlignment="0"/>
    <xf numFmtId="321" fontId="118" fillId="0" borderId="0" applyNumberFormat="0" applyFont="0" applyFill="0" applyBorder="0" applyProtection="0">
      <alignment vertical="center"/>
    </xf>
    <xf numFmtId="0" fontId="157" fillId="0" borderId="0" applyNumberFormat="0" applyBorder="0" applyAlignment="0">
      <alignment horizontal="centerContinuous" vertical="center"/>
    </xf>
    <xf numFmtId="0" fontId="200" fillId="0" borderId="0"/>
    <xf numFmtId="4" fontId="220" fillId="0" borderId="0" applyFont="0" applyFill="0" applyBorder="0" applyAlignment="0" applyProtection="0"/>
    <xf numFmtId="0" fontId="12" fillId="0" borderId="68" applyNumberFormat="0"/>
    <xf numFmtId="1" fontId="150" fillId="24" borderId="0" applyNumberFormat="0" applyFont="0" applyFill="0" applyBorder="0" applyAlignment="0">
      <alignment vertical="center"/>
    </xf>
    <xf numFmtId="1" fontId="221" fillId="24" borderId="0" applyNumberFormat="0" applyBorder="0" applyAlignment="0">
      <alignment vertical="center"/>
    </xf>
    <xf numFmtId="340" fontId="175" fillId="0" borderId="0" applyFill="0" applyBorder="0">
      <alignment horizontal="centerContinuous"/>
    </xf>
    <xf numFmtId="0" fontId="12" fillId="0" borderId="0">
      <alignment vertical="center"/>
    </xf>
    <xf numFmtId="0" fontId="222" fillId="0" borderId="0">
      <alignment horizontal="centerContinuous" vertical="center"/>
    </xf>
    <xf numFmtId="0" fontId="223" fillId="0" borderId="0"/>
    <xf numFmtId="341" fontId="218" fillId="0" borderId="0" applyFill="0" applyBorder="0">
      <alignment horizontal="centerContinuous"/>
    </xf>
    <xf numFmtId="342" fontId="218" fillId="0" borderId="0" applyFill="0" applyBorder="0">
      <alignment horizontal="centerContinuous"/>
    </xf>
    <xf numFmtId="1" fontId="224" fillId="24" borderId="0" applyNumberFormat="0" applyFont="0" applyFill="0" applyBorder="0" applyAlignment="0">
      <alignment vertical="center"/>
    </xf>
    <xf numFmtId="0" fontId="32" fillId="0" borderId="37" applyFill="0" applyProtection="0">
      <alignment horizontal="center" vertical="center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7" fontId="29" fillId="0" borderId="0" applyFont="0" applyFill="0" applyBorder="0" applyAlignment="0" applyProtection="0">
      <alignment vertical="center"/>
    </xf>
    <xf numFmtId="343" fontId="12" fillId="0" borderId="0" applyFont="0" applyFill="0" applyBorder="0" applyProtection="0">
      <alignment vertical="center"/>
    </xf>
    <xf numFmtId="38" fontId="166" fillId="0" borderId="0" applyFont="0" applyFill="0" applyBorder="0" applyProtection="0">
      <alignment vertical="center"/>
    </xf>
    <xf numFmtId="344" fontId="81" fillId="0" borderId="4">
      <alignment vertical="center"/>
    </xf>
    <xf numFmtId="177" fontId="150" fillId="0" borderId="20">
      <alignment horizontal="center" vertical="center"/>
    </xf>
    <xf numFmtId="41" fontId="8" fillId="0" borderId="0" applyFont="0" applyFill="0" applyBorder="0" applyAlignment="0" applyProtection="0"/>
    <xf numFmtId="345" fontId="8" fillId="0" borderId="0" applyFont="0" applyFill="0" applyBorder="0" applyAlignment="0" applyProtection="0"/>
    <xf numFmtId="346" fontId="8" fillId="0" borderId="0" applyFont="0" applyFill="0" applyBorder="0" applyAlignment="0" applyProtection="0"/>
    <xf numFmtId="177" fontId="12" fillId="0" borderId="0" applyNumberFormat="0" applyFont="0" applyFill="0" applyBorder="0" applyProtection="0">
      <alignment vertical="center"/>
    </xf>
    <xf numFmtId="347" fontId="8" fillId="0" borderId="69" applyFont="0" applyFill="0" applyBorder="0" applyAlignment="0" applyProtection="0">
      <alignment vertical="center"/>
    </xf>
    <xf numFmtId="249" fontId="8" fillId="0" borderId="58" applyFont="0" applyFill="0" applyBorder="0" applyAlignment="0" applyProtection="0">
      <alignment vertical="center"/>
    </xf>
    <xf numFmtId="0" fontId="13" fillId="0" borderId="4"/>
    <xf numFmtId="348" fontId="133" fillId="24" borderId="0" applyFill="0" applyBorder="0" applyProtection="0">
      <alignment horizontal="right"/>
    </xf>
    <xf numFmtId="204" fontId="12" fillId="24" borderId="0" applyFill="0" applyBorder="0" applyProtection="0">
      <alignment horizontal="right"/>
    </xf>
    <xf numFmtId="204" fontId="12" fillId="24" borderId="0" applyFill="0" applyBorder="0" applyProtection="0">
      <alignment horizontal="right"/>
    </xf>
    <xf numFmtId="9" fontId="118" fillId="0" borderId="0"/>
    <xf numFmtId="38" fontId="166" fillId="0" borderId="0" applyFont="0" applyFill="0" applyBorder="0" applyAlignment="0" applyProtection="0">
      <alignment vertical="center"/>
    </xf>
    <xf numFmtId="176" fontId="166" fillId="0" borderId="0" applyFont="0" applyFill="0" applyBorder="0" applyAlignment="0" applyProtection="0">
      <alignment vertical="center"/>
    </xf>
    <xf numFmtId="38" fontId="166" fillId="0" borderId="0" applyFill="0" applyBorder="0" applyAlignment="0" applyProtection="0">
      <alignment vertical="center"/>
    </xf>
    <xf numFmtId="323" fontId="205" fillId="0" borderId="0" applyFont="0" applyFill="0" applyBorder="0" applyAlignment="0" applyProtection="0"/>
    <xf numFmtId="349" fontId="8" fillId="39" borderId="4" applyFont="0" applyFill="0" applyBorder="0" applyAlignment="0" applyProtection="0"/>
    <xf numFmtId="350" fontId="8" fillId="0" borderId="37" applyFont="0" applyFill="0" applyBorder="0" applyAlignment="0" applyProtection="0"/>
    <xf numFmtId="351" fontId="8" fillId="0" borderId="70" applyFont="0" applyFill="0" applyBorder="0" applyAlignment="0" applyProtection="0"/>
    <xf numFmtId="352" fontId="8" fillId="0" borderId="58" applyFont="0" applyFill="0" applyBorder="0" applyAlignment="0" applyProtection="0"/>
    <xf numFmtId="308" fontId="8" fillId="0" borderId="37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8" fontId="205" fillId="0" borderId="4">
      <alignment vertical="center"/>
    </xf>
    <xf numFmtId="0" fontId="8" fillId="0" borderId="0" applyFont="0" applyFill="0" applyBorder="0" applyAlignment="0" applyProtection="0"/>
    <xf numFmtId="0" fontId="81" fillId="0" borderId="0"/>
    <xf numFmtId="178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225" fillId="0" borderId="0">
      <alignment horizontal="center" vertical="center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42" fontId="5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2" fillId="0" borderId="0"/>
    <xf numFmtId="0" fontId="216" fillId="0" borderId="37">
      <alignment horizontal="center" vertical="center"/>
    </xf>
    <xf numFmtId="0" fontId="216" fillId="0" borderId="37">
      <alignment horizontal="left" vertical="center"/>
    </xf>
    <xf numFmtId="0" fontId="216" fillId="0" borderId="37">
      <alignment vertical="center" textRotation="255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53" fontId="8" fillId="0" borderId="0" applyFill="0" applyBorder="0" applyProtection="0">
      <alignment vertical="center"/>
    </xf>
    <xf numFmtId="354" fontId="8" fillId="0" borderId="0" applyFill="0" applyBorder="0" applyProtection="0">
      <alignment vertical="center"/>
      <protection locked="0"/>
    </xf>
    <xf numFmtId="0" fontId="150" fillId="0" borderId="30">
      <alignment horizontal="distributed" justifyLastLine="1"/>
    </xf>
    <xf numFmtId="0" fontId="150" fillId="0" borderId="46">
      <alignment horizontal="distributed" vertical="center" justifyLastLine="1"/>
    </xf>
    <xf numFmtId="0" fontId="150" fillId="0" borderId="71">
      <alignment horizontal="distributed" vertical="top" justifyLastLine="1"/>
    </xf>
    <xf numFmtId="0" fontId="12" fillId="0" borderId="37">
      <alignment vertical="center" wrapText="1"/>
    </xf>
    <xf numFmtId="0" fontId="31" fillId="0" borderId="0"/>
    <xf numFmtId="0" fontId="31" fillId="0" borderId="0" applyProtection="0"/>
    <xf numFmtId="0" fontId="150" fillId="0" borderId="0"/>
    <xf numFmtId="14" fontId="226" fillId="0" borderId="0" applyFont="0" applyFill="0" applyBorder="0" applyAlignment="0" applyProtection="0"/>
    <xf numFmtId="258" fontId="12" fillId="0" borderId="0" applyFont="0" applyFill="0" applyBorder="0" applyAlignment="0" applyProtection="0"/>
    <xf numFmtId="0" fontId="118" fillId="0" borderId="58">
      <alignment horizontal="center" vertical="center"/>
    </xf>
    <xf numFmtId="355" fontId="8" fillId="0" borderId="0">
      <protection locked="0"/>
    </xf>
    <xf numFmtId="3" fontId="227" fillId="0" borderId="40">
      <alignment vertical="center"/>
    </xf>
    <xf numFmtId="38" fontId="31" fillId="0" borderId="0" applyNumberFormat="0" applyFont="0" applyFill="0" applyBorder="0" applyAlignment="0" applyProtection="0">
      <protection locked="0"/>
    </xf>
    <xf numFmtId="0" fontId="8" fillId="0" borderId="0"/>
    <xf numFmtId="41" fontId="8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center"/>
    </xf>
    <xf numFmtId="0" fontId="233" fillId="50" borderId="72" applyNumberFormat="0" applyAlignment="0" applyProtection="0">
      <alignment vertical="center"/>
    </xf>
    <xf numFmtId="216" fontId="8" fillId="0" borderId="0">
      <protection locked="0"/>
    </xf>
    <xf numFmtId="4" fontId="40" fillId="0" borderId="0">
      <protection locked="0"/>
    </xf>
    <xf numFmtId="9" fontId="234" fillId="0" borderId="0" applyFont="0" applyFill="0" applyBorder="0" applyAlignment="0" applyProtection="0">
      <alignment vertical="center"/>
    </xf>
    <xf numFmtId="9" fontId="234" fillId="0" borderId="0" applyFont="0" applyFill="0" applyBorder="0" applyAlignment="0" applyProtection="0">
      <alignment vertical="center"/>
    </xf>
    <xf numFmtId="9" fontId="234" fillId="0" borderId="0" applyFont="0" applyFill="0" applyBorder="0" applyAlignment="0" applyProtection="0">
      <alignment vertical="center"/>
    </xf>
    <xf numFmtId="9" fontId="234" fillId="0" borderId="0" applyFont="0" applyFill="0" applyBorder="0" applyAlignment="0" applyProtection="0">
      <alignment vertical="center"/>
    </xf>
    <xf numFmtId="9" fontId="234" fillId="0" borderId="0" applyFont="0" applyFill="0" applyBorder="0" applyAlignment="0" applyProtection="0">
      <alignment vertical="center"/>
    </xf>
    <xf numFmtId="209" fontId="8" fillId="0" borderId="0">
      <protection locked="0"/>
    </xf>
    <xf numFmtId="209" fontId="8" fillId="0" borderId="0">
      <protection locked="0"/>
    </xf>
    <xf numFmtId="209" fontId="8" fillId="0" borderId="0">
      <protection locked="0"/>
    </xf>
    <xf numFmtId="209" fontId="8" fillId="0" borderId="0">
      <protection locked="0"/>
    </xf>
    <xf numFmtId="216" fontId="8" fillId="0" borderId="0">
      <protection locked="0"/>
    </xf>
    <xf numFmtId="209" fontId="8" fillId="0" borderId="0">
      <protection locked="0"/>
    </xf>
    <xf numFmtId="209" fontId="8" fillId="0" borderId="0">
      <protection locked="0"/>
    </xf>
    <xf numFmtId="209" fontId="8" fillId="0" borderId="0">
      <protection locked="0"/>
    </xf>
    <xf numFmtId="209" fontId="8" fillId="0" borderId="0">
      <protection locked="0"/>
    </xf>
    <xf numFmtId="209" fontId="8" fillId="0" borderId="0">
      <protection locked="0"/>
    </xf>
    <xf numFmtId="9" fontId="234" fillId="0" borderId="0" applyFont="0" applyFill="0" applyBorder="0" applyAlignment="0" applyProtection="0">
      <alignment vertical="center"/>
    </xf>
    <xf numFmtId="9" fontId="234" fillId="0" borderId="0" applyFont="0" applyFill="0" applyBorder="0" applyAlignment="0" applyProtection="0">
      <alignment vertical="center"/>
    </xf>
    <xf numFmtId="209" fontId="8" fillId="0" borderId="0">
      <protection locked="0"/>
    </xf>
    <xf numFmtId="9" fontId="234" fillId="0" borderId="0" applyFont="0" applyFill="0" applyBorder="0" applyAlignment="0" applyProtection="0">
      <alignment vertical="center"/>
    </xf>
    <xf numFmtId="9" fontId="234" fillId="0" borderId="0" applyFont="0" applyFill="0" applyBorder="0" applyAlignment="0" applyProtection="0">
      <alignment vertical="center"/>
    </xf>
    <xf numFmtId="9" fontId="234" fillId="0" borderId="0" applyFont="0" applyFill="0" applyBorder="0" applyAlignment="0" applyProtection="0">
      <alignment vertical="center"/>
    </xf>
    <xf numFmtId="216" fontId="8" fillId="0" borderId="0">
      <protection locked="0"/>
    </xf>
    <xf numFmtId="41" fontId="52" fillId="0" borderId="0" applyFont="0" applyFill="0" applyBorder="0" applyAlignment="0" applyProtection="0">
      <alignment vertical="center"/>
    </xf>
    <xf numFmtId="41" fontId="13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9" fillId="0" borderId="0" applyFont="0" applyFill="0" applyBorder="0" applyAlignment="0" applyProtection="0">
      <alignment vertical="center"/>
    </xf>
    <xf numFmtId="41" fontId="101" fillId="0" borderId="0" applyFont="0" applyFill="0" applyBorder="0" applyAlignment="0" applyProtection="0">
      <alignment vertical="center"/>
    </xf>
    <xf numFmtId="41" fontId="52" fillId="0" borderId="0" applyFont="0" applyFill="0" applyBorder="0" applyAlignment="0" applyProtection="0">
      <alignment vertical="center"/>
    </xf>
    <xf numFmtId="4" fontId="40" fillId="0" borderId="0">
      <protection locked="0"/>
    </xf>
    <xf numFmtId="216" fontId="8" fillId="0" borderId="0">
      <protection locked="0"/>
    </xf>
    <xf numFmtId="4" fontId="40" fillId="0" borderId="0">
      <protection locked="0"/>
    </xf>
    <xf numFmtId="4" fontId="40" fillId="0" borderId="0">
      <protection locked="0"/>
    </xf>
    <xf numFmtId="216" fontId="8" fillId="0" borderId="0">
      <protection locked="0"/>
    </xf>
    <xf numFmtId="4" fontId="40" fillId="0" borderId="0">
      <protection locked="0"/>
    </xf>
    <xf numFmtId="216" fontId="8" fillId="0" borderId="0">
      <protection locked="0"/>
    </xf>
    <xf numFmtId="4" fontId="40" fillId="0" borderId="0">
      <protection locked="0"/>
    </xf>
    <xf numFmtId="5" fontId="8" fillId="0" borderId="0" applyBorder="0"/>
    <xf numFmtId="216" fontId="8" fillId="0" borderId="0">
      <protection locked="0"/>
    </xf>
    <xf numFmtId="4" fontId="40" fillId="0" borderId="0">
      <protection locked="0"/>
    </xf>
    <xf numFmtId="216" fontId="8" fillId="0" borderId="0">
      <protection locked="0"/>
    </xf>
    <xf numFmtId="4" fontId="40" fillId="0" borderId="0">
      <protection locked="0"/>
    </xf>
    <xf numFmtId="216" fontId="8" fillId="0" borderId="0">
      <protection locked="0"/>
    </xf>
    <xf numFmtId="4" fontId="40" fillId="0" borderId="0">
      <protection locked="0"/>
    </xf>
    <xf numFmtId="216" fontId="8" fillId="0" borderId="0">
      <protection locked="0"/>
    </xf>
    <xf numFmtId="4" fontId="40" fillId="0" borderId="0">
      <protection locked="0"/>
    </xf>
    <xf numFmtId="0" fontId="8" fillId="0" borderId="0">
      <alignment vertical="center"/>
    </xf>
    <xf numFmtId="41" fontId="9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52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2" fillId="0" borderId="0"/>
    <xf numFmtId="41" fontId="8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41" fontId="8" fillId="0" borderId="0" applyFont="0" applyFill="0" applyBorder="0" applyAlignment="0" applyProtection="0"/>
    <xf numFmtId="0" fontId="94" fillId="0" borderId="0">
      <alignment vertical="center"/>
    </xf>
    <xf numFmtId="0" fontId="2" fillId="0" borderId="0">
      <alignment vertical="center"/>
    </xf>
    <xf numFmtId="0" fontId="8" fillId="0" borderId="0"/>
    <xf numFmtId="0" fontId="261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>
      <alignment vertical="center"/>
    </xf>
    <xf numFmtId="0" fontId="1" fillId="0" borderId="0">
      <alignment vertical="center"/>
    </xf>
    <xf numFmtId="0" fontId="8" fillId="0" borderId="0"/>
  </cellStyleXfs>
  <cellXfs count="429">
    <xf numFmtId="0" fontId="0" fillId="0" borderId="0" xfId="0">
      <alignment vertical="center"/>
    </xf>
    <xf numFmtId="0" fontId="30" fillId="0" borderId="0" xfId="0" applyFont="1">
      <alignment vertical="center"/>
    </xf>
    <xf numFmtId="0" fontId="89" fillId="0" borderId="0" xfId="0" applyFont="1">
      <alignment vertical="center"/>
    </xf>
    <xf numFmtId="176" fontId="0" fillId="0" borderId="4" xfId="672" applyNumberFormat="1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0" fillId="31" borderId="27" xfId="0" applyFont="1" applyFill="1" applyBorder="1" applyAlignment="1">
      <alignment horizontal="center" vertical="center"/>
    </xf>
    <xf numFmtId="0" fontId="10" fillId="31" borderId="22" xfId="0" applyFont="1" applyFill="1" applyBorder="1" applyAlignment="1">
      <alignment horizontal="center" vertical="center"/>
    </xf>
    <xf numFmtId="0" fontId="10" fillId="31" borderId="2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indent="1"/>
    </xf>
    <xf numFmtId="0" fontId="94" fillId="0" borderId="0" xfId="763">
      <alignment vertical="center"/>
    </xf>
    <xf numFmtId="176" fontId="0" fillId="0" borderId="24" xfId="672" applyNumberFormat="1" applyFont="1" applyBorder="1" applyAlignment="1">
      <alignment horizontal="center" vertical="center"/>
    </xf>
    <xf numFmtId="176" fontId="0" fillId="0" borderId="20" xfId="672" applyNumberFormat="1" applyFont="1" applyBorder="1" applyAlignment="1">
      <alignment horizontal="center" vertical="center"/>
    </xf>
    <xf numFmtId="176" fontId="0" fillId="0" borderId="26" xfId="672" applyNumberFormat="1" applyFont="1" applyBorder="1" applyAlignment="1">
      <alignment horizontal="center" vertical="center"/>
    </xf>
    <xf numFmtId="0" fontId="10" fillId="31" borderId="23" xfId="0" applyFont="1" applyFill="1" applyBorder="1" applyAlignment="1">
      <alignment horizontal="center" vertical="center"/>
    </xf>
    <xf numFmtId="0" fontId="30" fillId="0" borderId="9" xfId="0" applyFont="1" applyBorder="1">
      <alignment vertical="center"/>
    </xf>
    <xf numFmtId="0" fontId="30" fillId="0" borderId="9" xfId="0" applyFont="1" applyBorder="1" applyAlignment="1">
      <alignment horizontal="right" vertical="center"/>
    </xf>
    <xf numFmtId="0" fontId="5" fillId="0" borderId="0" xfId="2449">
      <alignment vertical="center"/>
    </xf>
    <xf numFmtId="0" fontId="5" fillId="0" borderId="48" xfId="2449" applyBorder="1">
      <alignment vertical="center"/>
    </xf>
    <xf numFmtId="0" fontId="5" fillId="0" borderId="9" xfId="2449" applyBorder="1">
      <alignment vertical="center"/>
    </xf>
    <xf numFmtId="0" fontId="5" fillId="0" borderId="49" xfId="2449" applyBorder="1">
      <alignment vertical="center"/>
    </xf>
    <xf numFmtId="0" fontId="5" fillId="0" borderId="50" xfId="2449" applyBorder="1">
      <alignment vertical="center"/>
    </xf>
    <xf numFmtId="0" fontId="5" fillId="0" borderId="51" xfId="2449" applyBorder="1">
      <alignment vertical="center"/>
    </xf>
    <xf numFmtId="0" fontId="5" fillId="0" borderId="52" xfId="2449" applyBorder="1">
      <alignment vertical="center"/>
    </xf>
    <xf numFmtId="0" fontId="148" fillId="0" borderId="0" xfId="2449" applyFont="1" applyAlignment="1">
      <alignment horizontal="center" vertical="center"/>
    </xf>
    <xf numFmtId="0" fontId="228" fillId="0" borderId="0" xfId="2449" applyFont="1">
      <alignment vertical="center"/>
    </xf>
    <xf numFmtId="0" fontId="5" fillId="0" borderId="29" xfId="2449" applyBorder="1">
      <alignment vertical="center"/>
    </xf>
    <xf numFmtId="0" fontId="5" fillId="0" borderId="35" xfId="2449" applyBorder="1">
      <alignment vertical="center"/>
    </xf>
    <xf numFmtId="0" fontId="149" fillId="0" borderId="0" xfId="2449" applyFont="1" applyAlignment="1">
      <alignment horizontal="center" vertical="center"/>
    </xf>
    <xf numFmtId="0" fontId="232" fillId="0" borderId="0" xfId="2449" applyFont="1" applyAlignment="1">
      <alignment horizontal="center" vertical="center"/>
    </xf>
    <xf numFmtId="0" fontId="4" fillId="0" borderId="0" xfId="2449" applyFont="1">
      <alignment vertical="center"/>
    </xf>
    <xf numFmtId="0" fontId="61" fillId="0" borderId="0" xfId="7294" applyFont="1">
      <alignment vertical="center"/>
    </xf>
    <xf numFmtId="0" fontId="238" fillId="0" borderId="0" xfId="7294" applyFont="1">
      <alignment vertical="center"/>
    </xf>
    <xf numFmtId="0" fontId="52" fillId="0" borderId="0" xfId="7294" applyFont="1">
      <alignment vertical="center"/>
    </xf>
    <xf numFmtId="176" fontId="30" fillId="0" borderId="0" xfId="0" applyNumberFormat="1" applyFont="1">
      <alignment vertical="center"/>
    </xf>
    <xf numFmtId="41" fontId="5" fillId="0" borderId="0" xfId="672" applyFont="1">
      <alignment vertical="center"/>
    </xf>
    <xf numFmtId="41" fontId="5" fillId="0" borderId="0" xfId="2449" applyNumberFormat="1">
      <alignment vertical="center"/>
    </xf>
    <xf numFmtId="0" fontId="243" fillId="0" borderId="0" xfId="763" applyFont="1">
      <alignment vertical="center"/>
    </xf>
    <xf numFmtId="0" fontId="133" fillId="0" borderId="0" xfId="763" applyFont="1">
      <alignment vertical="center"/>
    </xf>
    <xf numFmtId="0" fontId="244" fillId="0" borderId="0" xfId="763" applyFont="1" applyAlignment="1">
      <alignment horizontal="left" vertical="center"/>
    </xf>
    <xf numFmtId="0" fontId="245" fillId="0" borderId="0" xfId="763" applyFont="1" applyAlignment="1">
      <alignment horizontal="left" vertical="center"/>
    </xf>
    <xf numFmtId="0" fontId="244" fillId="0" borderId="0" xfId="763" applyFont="1" applyAlignment="1">
      <alignment horizontal="left" vertical="center" wrapText="1"/>
    </xf>
    <xf numFmtId="0" fontId="246" fillId="0" borderId="0" xfId="763" applyFont="1">
      <alignment vertical="center"/>
    </xf>
    <xf numFmtId="0" fontId="247" fillId="0" borderId="0" xfId="763" applyFont="1" applyAlignment="1">
      <alignment horizontal="center" vertical="center"/>
    </xf>
    <xf numFmtId="41" fontId="247" fillId="0" borderId="0" xfId="674" applyFont="1" applyFill="1" applyBorder="1" applyAlignment="1">
      <alignment horizontal="left" vertical="center"/>
    </xf>
    <xf numFmtId="41" fontId="245" fillId="0" borderId="0" xfId="674" applyFont="1" applyFill="1" applyBorder="1" applyAlignment="1">
      <alignment horizontal="left" vertical="center"/>
    </xf>
    <xf numFmtId="0" fontId="169" fillId="0" borderId="0" xfId="763" applyFont="1" applyAlignment="1">
      <alignment horizontal="center" vertical="center"/>
    </xf>
    <xf numFmtId="0" fontId="248" fillId="0" borderId="0" xfId="763" applyFont="1">
      <alignment vertical="center"/>
    </xf>
    <xf numFmtId="0" fontId="248" fillId="0" borderId="0" xfId="763" applyFont="1" applyAlignment="1">
      <alignment horizontal="left" vertical="center"/>
    </xf>
    <xf numFmtId="0" fontId="169" fillId="0" borderId="0" xfId="763" applyFont="1" applyAlignment="1">
      <alignment horizontal="left" vertical="center"/>
    </xf>
    <xf numFmtId="0" fontId="169" fillId="0" borderId="0" xfId="763" applyFont="1">
      <alignment vertical="center"/>
    </xf>
    <xf numFmtId="0" fontId="249" fillId="0" borderId="0" xfId="763" applyFont="1" applyAlignment="1">
      <alignment horizontal="left" vertical="center"/>
    </xf>
    <xf numFmtId="0" fontId="160" fillId="0" borderId="0" xfId="763" applyFont="1" applyAlignment="1">
      <alignment vertical="center" wrapText="1"/>
    </xf>
    <xf numFmtId="0" fontId="31" fillId="0" borderId="0" xfId="763" applyFont="1" applyAlignment="1">
      <alignment vertical="center" wrapText="1"/>
    </xf>
    <xf numFmtId="0" fontId="160" fillId="0" borderId="0" xfId="763" applyFont="1" applyAlignment="1">
      <alignment horizontal="left" vertical="center" wrapText="1"/>
    </xf>
    <xf numFmtId="0" fontId="160" fillId="0" borderId="0" xfId="763" applyFont="1" applyAlignment="1">
      <alignment horizontal="left" vertical="center"/>
    </xf>
    <xf numFmtId="0" fontId="31" fillId="0" borderId="0" xfId="763" applyFont="1" applyAlignment="1">
      <alignment horizontal="left" vertical="center" wrapText="1"/>
    </xf>
    <xf numFmtId="0" fontId="31" fillId="0" borderId="0" xfId="763" applyFont="1" applyAlignment="1">
      <alignment horizontal="left" vertical="center"/>
    </xf>
    <xf numFmtId="0" fontId="246" fillId="0" borderId="0" xfId="763" applyFont="1" applyAlignment="1">
      <alignment horizontal="left" vertical="center"/>
    </xf>
    <xf numFmtId="0" fontId="251" fillId="0" borderId="0" xfId="763" applyFont="1">
      <alignment vertical="center"/>
    </xf>
    <xf numFmtId="0" fontId="236" fillId="0" borderId="4" xfId="736" applyFont="1" applyBorder="1" applyAlignment="1" applyProtection="1">
      <alignment vertical="top" wrapText="1"/>
      <protection locked="0"/>
    </xf>
    <xf numFmtId="0" fontId="235" fillId="0" borderId="4" xfId="736" applyFont="1" applyBorder="1" applyAlignment="1" applyProtection="1">
      <alignment vertical="top" wrapText="1"/>
      <protection locked="0"/>
    </xf>
    <xf numFmtId="0" fontId="235" fillId="0" borderId="4" xfId="1605" applyFont="1" applyBorder="1" applyAlignment="1" applyProtection="1">
      <alignment horizontal="center" vertical="center"/>
      <protection locked="0"/>
    </xf>
    <xf numFmtId="258" fontId="235" fillId="0" borderId="4" xfId="7297" applyNumberFormat="1" applyFont="1" applyFill="1" applyBorder="1" applyAlignment="1" applyProtection="1">
      <alignment vertical="center"/>
    </xf>
    <xf numFmtId="258" fontId="235" fillId="0" borderId="4" xfId="7297" applyNumberFormat="1" applyFont="1" applyFill="1" applyBorder="1" applyAlignment="1" applyProtection="1">
      <alignment vertical="center"/>
      <protection locked="0"/>
    </xf>
    <xf numFmtId="0" fontId="133" fillId="0" borderId="0" xfId="763" applyFont="1" applyProtection="1">
      <alignment vertical="center"/>
      <protection locked="0"/>
    </xf>
    <xf numFmtId="0" fontId="133" fillId="0" borderId="0" xfId="763" applyFont="1" applyAlignment="1" applyProtection="1">
      <alignment horizontal="center" vertical="center"/>
      <protection locked="0"/>
    </xf>
    <xf numFmtId="0" fontId="133" fillId="0" borderId="0" xfId="763" applyFont="1" applyAlignment="1">
      <alignment horizontal="center" vertical="center"/>
    </xf>
    <xf numFmtId="0" fontId="237" fillId="0" borderId="51" xfId="7294" applyFont="1" applyBorder="1">
      <alignment vertical="center"/>
    </xf>
    <xf numFmtId="0" fontId="237" fillId="0" borderId="0" xfId="7294" applyFont="1">
      <alignment vertical="center"/>
    </xf>
    <xf numFmtId="0" fontId="254" fillId="0" borderId="50" xfId="7294" applyFont="1" applyBorder="1" applyAlignment="1">
      <alignment horizontal="right" vertical="center"/>
    </xf>
    <xf numFmtId="0" fontId="255" fillId="0" borderId="51" xfId="7294" applyFont="1" applyBorder="1">
      <alignment vertical="center"/>
    </xf>
    <xf numFmtId="0" fontId="255" fillId="0" borderId="0" xfId="7294" applyFont="1">
      <alignment vertical="center"/>
    </xf>
    <xf numFmtId="0" fontId="238" fillId="0" borderId="50" xfId="7294" applyFont="1" applyBorder="1">
      <alignment vertical="center"/>
    </xf>
    <xf numFmtId="0" fontId="61" fillId="0" borderId="51" xfId="7294" applyFont="1" applyBorder="1">
      <alignment vertical="center"/>
    </xf>
    <xf numFmtId="0" fontId="242" fillId="0" borderId="50" xfId="7294" applyFont="1" applyBorder="1" applyAlignment="1">
      <alignment horizontal="center" vertical="center"/>
    </xf>
    <xf numFmtId="0" fontId="239" fillId="47" borderId="37" xfId="7294" applyFont="1" applyFill="1" applyBorder="1" applyAlignment="1">
      <alignment horizontal="center" vertical="center" wrapText="1"/>
    </xf>
    <xf numFmtId="0" fontId="241" fillId="47" borderId="37" xfId="7294" applyFont="1" applyFill="1" applyBorder="1" applyAlignment="1">
      <alignment horizontal="center" vertical="center" wrapText="1"/>
    </xf>
    <xf numFmtId="358" fontId="238" fillId="0" borderId="37" xfId="7294" applyNumberFormat="1" applyFont="1" applyBorder="1" applyAlignment="1">
      <alignment horizontal="right" vertical="center"/>
    </xf>
    <xf numFmtId="335" fontId="238" fillId="0" borderId="37" xfId="7294" applyNumberFormat="1" applyFont="1" applyBorder="1" applyAlignment="1">
      <alignment horizontal="right" vertical="center"/>
    </xf>
    <xf numFmtId="2" fontId="238" fillId="0" borderId="37" xfId="7294" applyNumberFormat="1" applyFont="1" applyBorder="1" applyAlignment="1">
      <alignment horizontal="right" vertical="center"/>
    </xf>
    <xf numFmtId="359" fontId="238" fillId="0" borderId="37" xfId="7294" applyNumberFormat="1" applyFont="1" applyBorder="1" applyAlignment="1">
      <alignment horizontal="right" vertical="center"/>
    </xf>
    <xf numFmtId="357" fontId="238" fillId="0" borderId="86" xfId="7294" applyNumberFormat="1" applyFont="1" applyBorder="1">
      <alignment vertical="center"/>
    </xf>
    <xf numFmtId="41" fontId="256" fillId="0" borderId="15" xfId="674" applyFont="1" applyFill="1" applyBorder="1" applyAlignment="1">
      <alignment vertical="center"/>
    </xf>
    <xf numFmtId="41" fontId="239" fillId="39" borderId="86" xfId="674" applyFont="1" applyFill="1" applyBorder="1" applyAlignment="1">
      <alignment vertical="center"/>
    </xf>
    <xf numFmtId="0" fontId="239" fillId="0" borderId="51" xfId="7294" applyFont="1" applyBorder="1">
      <alignment vertical="center"/>
    </xf>
    <xf numFmtId="0" fontId="238" fillId="0" borderId="51" xfId="7294" applyFont="1" applyBorder="1">
      <alignment vertical="center"/>
    </xf>
    <xf numFmtId="0" fontId="258" fillId="0" borderId="0" xfId="763" applyFont="1">
      <alignment vertical="center"/>
    </xf>
    <xf numFmtId="335" fontId="258" fillId="0" borderId="0" xfId="763" applyNumberFormat="1" applyFont="1">
      <alignment vertical="center"/>
    </xf>
    <xf numFmtId="0" fontId="255" fillId="0" borderId="75" xfId="7294" applyFont="1" applyBorder="1">
      <alignment vertical="center"/>
    </xf>
    <xf numFmtId="0" fontId="255" fillId="0" borderId="42" xfId="7294" applyFont="1" applyBorder="1">
      <alignment vertical="center"/>
    </xf>
    <xf numFmtId="0" fontId="242" fillId="0" borderId="42" xfId="7294" applyFont="1" applyBorder="1">
      <alignment vertical="center"/>
    </xf>
    <xf numFmtId="0" fontId="242" fillId="0" borderId="94" xfId="7294" applyFont="1" applyBorder="1">
      <alignment vertical="center"/>
    </xf>
    <xf numFmtId="0" fontId="259" fillId="0" borderId="51" xfId="763" applyFont="1" applyBorder="1">
      <alignment vertical="center"/>
    </xf>
    <xf numFmtId="0" fontId="94" fillId="0" borderId="50" xfId="763" applyBorder="1">
      <alignment vertical="center"/>
    </xf>
    <xf numFmtId="0" fontId="100" fillId="47" borderId="4" xfId="763" applyFont="1" applyFill="1" applyBorder="1" applyAlignment="1">
      <alignment horizontal="center" vertical="center"/>
    </xf>
    <xf numFmtId="49" fontId="99" fillId="0" borderId="4" xfId="7302" applyNumberFormat="1" applyFont="1" applyBorder="1" applyAlignment="1">
      <alignment horizontal="center" vertical="center" wrapText="1"/>
    </xf>
    <xf numFmtId="321" fontId="99" fillId="0" borderId="4" xfId="7302" applyNumberFormat="1" applyFont="1" applyBorder="1" applyAlignment="1">
      <alignment horizontal="right" vertical="center" wrapText="1"/>
    </xf>
    <xf numFmtId="252" fontId="99" fillId="34" borderId="4" xfId="7302" applyNumberFormat="1" applyFont="1" applyFill="1" applyBorder="1" applyAlignment="1">
      <alignment horizontal="right" vertical="center" wrapText="1"/>
    </xf>
    <xf numFmtId="252" fontId="99" fillId="0" borderId="4" xfId="7302" applyNumberFormat="1" applyFont="1" applyBorder="1" applyAlignment="1">
      <alignment horizontal="right" vertical="center" wrapText="1"/>
    </xf>
    <xf numFmtId="0" fontId="99" fillId="0" borderId="4" xfId="736" applyFont="1" applyBorder="1" applyAlignment="1">
      <alignment horizontal="center"/>
    </xf>
    <xf numFmtId="9" fontId="99" fillId="34" borderId="4" xfId="659" applyFont="1" applyFill="1" applyBorder="1" applyAlignment="1">
      <alignment vertical="center" wrapText="1"/>
    </xf>
    <xf numFmtId="0" fontId="260" fillId="0" borderId="49" xfId="763" applyFont="1" applyBorder="1">
      <alignment vertical="center"/>
    </xf>
    <xf numFmtId="0" fontId="94" fillId="0" borderId="9" xfId="763" applyBorder="1">
      <alignment vertical="center"/>
    </xf>
    <xf numFmtId="0" fontId="94" fillId="0" borderId="48" xfId="763" applyBorder="1">
      <alignment vertical="center"/>
    </xf>
    <xf numFmtId="0" fontId="237" fillId="47" borderId="29" xfId="7294" quotePrefix="1" applyFont="1" applyFill="1" applyBorder="1">
      <alignment vertical="center"/>
    </xf>
    <xf numFmtId="0" fontId="237" fillId="47" borderId="35" xfId="7294" quotePrefix="1" applyFont="1" applyFill="1" applyBorder="1">
      <alignment vertical="center"/>
    </xf>
    <xf numFmtId="0" fontId="237" fillId="47" borderId="35" xfId="7294" applyFont="1" applyFill="1" applyBorder="1">
      <alignment vertical="center"/>
    </xf>
    <xf numFmtId="0" fontId="237" fillId="47" borderId="52" xfId="7294" applyFont="1" applyFill="1" applyBorder="1">
      <alignment vertical="center"/>
    </xf>
    <xf numFmtId="0" fontId="94" fillId="0" borderId="51" xfId="763" applyBorder="1">
      <alignment vertical="center"/>
    </xf>
    <xf numFmtId="0" fontId="239" fillId="47" borderId="89" xfId="7294" applyFont="1" applyFill="1" applyBorder="1" applyAlignment="1">
      <alignment horizontal="center" vertical="center"/>
    </xf>
    <xf numFmtId="360" fontId="238" fillId="0" borderId="93" xfId="7294" applyNumberFormat="1" applyFont="1" applyBorder="1" applyAlignment="1">
      <alignment horizontal="center" vertical="center" wrapText="1"/>
    </xf>
    <xf numFmtId="360" fontId="238" fillId="0" borderId="91" xfId="7294" applyNumberFormat="1" applyFont="1" applyBorder="1" applyAlignment="1">
      <alignment horizontal="center" vertical="center" wrapText="1"/>
    </xf>
    <xf numFmtId="360" fontId="238" fillId="0" borderId="102" xfId="7294" applyNumberFormat="1" applyFont="1" applyBorder="1" applyAlignment="1">
      <alignment horizontal="center" vertical="center" wrapText="1"/>
    </xf>
    <xf numFmtId="360" fontId="238" fillId="0" borderId="89" xfId="7294" applyNumberFormat="1" applyFont="1" applyBorder="1" applyAlignment="1">
      <alignment horizontal="center" vertical="center" wrapText="1"/>
    </xf>
    <xf numFmtId="0" fontId="94" fillId="0" borderId="49" xfId="763" applyBorder="1">
      <alignment vertical="center"/>
    </xf>
    <xf numFmtId="0" fontId="133" fillId="34" borderId="0" xfId="763" applyFont="1" applyFill="1">
      <alignment vertical="center"/>
    </xf>
    <xf numFmtId="0" fontId="235" fillId="34" borderId="4" xfId="7298" applyFont="1" applyFill="1" applyBorder="1" applyAlignment="1">
      <alignment horizontal="left" vertical="center"/>
    </xf>
    <xf numFmtId="0" fontId="235" fillId="34" borderId="22" xfId="7298" applyFont="1" applyFill="1" applyBorder="1" applyAlignment="1">
      <alignment horizontal="left" vertical="center"/>
    </xf>
    <xf numFmtId="0" fontId="235" fillId="34" borderId="22" xfId="7298" applyFont="1" applyFill="1" applyBorder="1" applyAlignment="1">
      <alignment vertical="center" shrinkToFit="1"/>
    </xf>
    <xf numFmtId="0" fontId="259" fillId="0" borderId="0" xfId="763" applyFont="1">
      <alignment vertical="center"/>
    </xf>
    <xf numFmtId="0" fontId="100" fillId="47" borderId="25" xfId="763" applyFont="1" applyFill="1" applyBorder="1" applyAlignment="1">
      <alignment horizontal="center" vertical="center"/>
    </xf>
    <xf numFmtId="49" fontId="99" fillId="0" borderId="25" xfId="7302" applyNumberFormat="1" applyFont="1" applyBorder="1" applyAlignment="1">
      <alignment horizontal="center" vertical="center" wrapText="1"/>
    </xf>
    <xf numFmtId="0" fontId="99" fillId="0" borderId="25" xfId="736" applyFont="1" applyBorder="1" applyAlignment="1">
      <alignment horizontal="center" vertical="center"/>
    </xf>
    <xf numFmtId="253" fontId="5" fillId="0" borderId="0" xfId="2449" applyNumberFormat="1">
      <alignment vertical="center"/>
    </xf>
    <xf numFmtId="43" fontId="5" fillId="0" borderId="0" xfId="2449" applyNumberFormat="1">
      <alignment vertical="center"/>
    </xf>
    <xf numFmtId="41" fontId="10" fillId="0" borderId="0" xfId="672" applyFont="1">
      <alignment vertical="center"/>
    </xf>
    <xf numFmtId="43" fontId="30" fillId="0" borderId="0" xfId="0" applyNumberFormat="1" applyFont="1">
      <alignment vertical="center"/>
    </xf>
    <xf numFmtId="41" fontId="30" fillId="0" borderId="0" xfId="672" applyFont="1">
      <alignment vertical="center"/>
    </xf>
    <xf numFmtId="41" fontId="94" fillId="0" borderId="0" xfId="672" applyFont="1">
      <alignment vertical="center"/>
    </xf>
    <xf numFmtId="41" fontId="133" fillId="34" borderId="0" xfId="672" applyFont="1" applyFill="1">
      <alignment vertical="center"/>
    </xf>
    <xf numFmtId="41" fontId="235" fillId="0" borderId="4" xfId="7297" applyFont="1" applyFill="1" applyBorder="1" applyAlignment="1" applyProtection="1">
      <alignment horizontal="center" vertical="center"/>
      <protection locked="0"/>
    </xf>
    <xf numFmtId="41" fontId="235" fillId="0" borderId="22" xfId="7297" applyFont="1" applyFill="1" applyBorder="1" applyAlignment="1" applyProtection="1">
      <alignment horizontal="center" vertical="center"/>
      <protection locked="0"/>
    </xf>
    <xf numFmtId="258" fontId="235" fillId="0" borderId="22" xfId="7297" applyNumberFormat="1" applyFont="1" applyFill="1" applyBorder="1" applyAlignment="1" applyProtection="1">
      <alignment vertical="center"/>
    </xf>
    <xf numFmtId="258" fontId="235" fillId="0" borderId="23" xfId="7297" applyNumberFormat="1" applyFont="1" applyFill="1" applyBorder="1" applyAlignment="1" applyProtection="1">
      <alignment vertical="center"/>
      <protection locked="0"/>
    </xf>
    <xf numFmtId="258" fontId="235" fillId="0" borderId="24" xfId="7297" applyNumberFormat="1" applyFont="1" applyFill="1" applyBorder="1" applyAlignment="1" applyProtection="1">
      <alignment vertical="center"/>
      <protection locked="0"/>
    </xf>
    <xf numFmtId="0" fontId="252" fillId="47" borderId="106" xfId="765" applyFont="1" applyFill="1" applyBorder="1" applyAlignment="1">
      <alignment horizontal="center" vertical="center" wrapText="1"/>
    </xf>
    <xf numFmtId="0" fontId="253" fillId="32" borderId="105" xfId="766" applyNumberFormat="1" applyFont="1" applyBorder="1" applyAlignment="1">
      <alignment horizontal="center" vertical="center" wrapText="1"/>
    </xf>
    <xf numFmtId="9" fontId="238" fillId="52" borderId="6" xfId="674" applyNumberFormat="1" applyFont="1" applyFill="1" applyBorder="1" applyAlignment="1" applyProtection="1">
      <alignment horizontal="center" vertical="center"/>
      <protection locked="0"/>
    </xf>
    <xf numFmtId="0" fontId="52" fillId="0" borderId="0" xfId="7294" applyFont="1" applyAlignment="1">
      <alignment horizontal="right" vertical="center"/>
    </xf>
    <xf numFmtId="0" fontId="263" fillId="0" borderId="0" xfId="7294" applyFont="1" applyAlignment="1">
      <alignment horizontal="center" vertical="center"/>
    </xf>
    <xf numFmtId="0" fontId="239" fillId="47" borderId="27" xfId="7294" applyFont="1" applyFill="1" applyBorder="1" applyAlignment="1">
      <alignment horizontal="center" vertical="center"/>
    </xf>
    <xf numFmtId="0" fontId="239" fillId="47" borderId="22" xfId="7294" applyFont="1" applyFill="1" applyBorder="1" applyAlignment="1">
      <alignment horizontal="center" vertical="center"/>
    </xf>
    <xf numFmtId="0" fontId="239" fillId="47" borderId="22" xfId="7294" applyFont="1" applyFill="1" applyBorder="1" applyAlignment="1">
      <alignment horizontal="center" vertical="center" wrapText="1"/>
    </xf>
    <xf numFmtId="41" fontId="238" fillId="0" borderId="108" xfId="1405" applyFont="1" applyBorder="1" applyAlignment="1">
      <alignment horizontal="left" vertical="center"/>
    </xf>
    <xf numFmtId="41" fontId="238" fillId="0" borderId="30" xfId="1405" applyFont="1" applyBorder="1" applyAlignment="1">
      <alignment horizontal="center" vertical="center"/>
    </xf>
    <xf numFmtId="41" fontId="238" fillId="0" borderId="4" xfId="1405" applyFont="1" applyBorder="1" applyAlignment="1">
      <alignment horizontal="center" vertical="center"/>
    </xf>
    <xf numFmtId="41" fontId="239" fillId="39" borderId="31" xfId="1405" applyFont="1" applyFill="1" applyBorder="1" applyAlignment="1">
      <alignment horizontal="center" vertical="center"/>
    </xf>
    <xf numFmtId="41" fontId="239" fillId="39" borderId="20" xfId="1405" applyFont="1" applyFill="1" applyBorder="1">
      <alignment vertical="center"/>
    </xf>
    <xf numFmtId="41" fontId="94" fillId="0" borderId="0" xfId="763" applyNumberFormat="1">
      <alignment vertical="center"/>
    </xf>
    <xf numFmtId="41" fontId="263" fillId="0" borderId="0" xfId="1405" applyFont="1" applyAlignment="1">
      <alignment wrapText="1"/>
    </xf>
    <xf numFmtId="41" fontId="263" fillId="0" borderId="0" xfId="1405" applyFont="1">
      <alignment vertical="center"/>
    </xf>
    <xf numFmtId="41" fontId="264" fillId="0" borderId="0" xfId="1405" applyFont="1" applyAlignment="1">
      <alignment horizontal="center"/>
    </xf>
    <xf numFmtId="0" fontId="263" fillId="0" borderId="0" xfId="7310" applyFont="1" applyAlignment="1">
      <alignment wrapText="1"/>
    </xf>
    <xf numFmtId="41" fontId="263" fillId="0" borderId="0" xfId="7310" applyNumberFormat="1" applyFont="1">
      <alignment vertical="center"/>
    </xf>
    <xf numFmtId="0" fontId="264" fillId="0" borderId="0" xfId="7310" applyFont="1" applyAlignment="1">
      <alignment horizontal="center"/>
    </xf>
    <xf numFmtId="0" fontId="238" fillId="0" borderId="0" xfId="7310" applyFont="1" applyAlignment="1">
      <alignment horizontal="left" vertical="center" indent="15"/>
    </xf>
    <xf numFmtId="0" fontId="263" fillId="0" borderId="0" xfId="7310" applyFont="1" applyAlignment="1">
      <alignment horizontal="center" vertical="center"/>
    </xf>
    <xf numFmtId="0" fontId="238" fillId="0" borderId="0" xfId="7310" applyFont="1" applyAlignment="1">
      <alignment horizontal="center" vertical="center"/>
    </xf>
    <xf numFmtId="0" fontId="263" fillId="0" borderId="0" xfId="7310" applyFont="1" applyAlignment="1">
      <alignment horizontal="center"/>
    </xf>
    <xf numFmtId="0" fontId="263" fillId="0" borderId="0" xfId="7310" applyFont="1">
      <alignment vertical="center"/>
    </xf>
    <xf numFmtId="176" fontId="133" fillId="0" borderId="0" xfId="7303" applyNumberFormat="1" applyFont="1">
      <alignment vertical="center"/>
    </xf>
    <xf numFmtId="176" fontId="169" fillId="0" borderId="0" xfId="7303" applyNumberFormat="1" applyFont="1">
      <alignment vertical="center"/>
    </xf>
    <xf numFmtId="176" fontId="133" fillId="0" borderId="0" xfId="7303" applyNumberFormat="1" applyFont="1" applyAlignment="1">
      <alignment horizontal="center" vertical="center"/>
    </xf>
    <xf numFmtId="176" fontId="269" fillId="0" borderId="0" xfId="7303" applyNumberFormat="1" applyFont="1" applyAlignment="1">
      <alignment horizontal="left" vertical="center"/>
    </xf>
    <xf numFmtId="176" fontId="133" fillId="0" borderId="0" xfId="7303" applyNumberFormat="1" applyFont="1" applyAlignment="1">
      <alignment horizontal="left" vertical="center"/>
    </xf>
    <xf numFmtId="176" fontId="169" fillId="0" borderId="0" xfId="7303" applyNumberFormat="1" applyFont="1" applyAlignment="1">
      <alignment horizontal="right" vertical="center"/>
    </xf>
    <xf numFmtId="176" fontId="270" fillId="31" borderId="4" xfId="7303" applyNumberFormat="1" applyFont="1" applyFill="1" applyBorder="1" applyAlignment="1">
      <alignment horizontal="center" vertical="center"/>
    </xf>
    <xf numFmtId="176" fontId="271" fillId="52" borderId="4" xfId="7303" applyNumberFormat="1" applyFont="1" applyFill="1" applyBorder="1" applyAlignment="1">
      <alignment horizontal="center" vertical="center"/>
    </xf>
    <xf numFmtId="176" fontId="270" fillId="52" borderId="4" xfId="7303" applyNumberFormat="1" applyFont="1" applyFill="1" applyBorder="1" applyAlignment="1">
      <alignment horizontal="right" vertical="center"/>
    </xf>
    <xf numFmtId="361" fontId="270" fillId="52" borderId="4" xfId="7303" applyNumberFormat="1" applyFont="1" applyFill="1" applyBorder="1" applyAlignment="1">
      <alignment horizontal="right" vertical="center"/>
    </xf>
    <xf numFmtId="41" fontId="235" fillId="34" borderId="4" xfId="673" applyFont="1" applyFill="1" applyBorder="1" applyAlignment="1">
      <alignment vertical="center" wrapText="1"/>
    </xf>
    <xf numFmtId="41" fontId="262" fillId="0" borderId="4" xfId="7295" applyFont="1" applyBorder="1" applyAlignment="1">
      <alignment horizontal="center" vertical="center" shrinkToFit="1"/>
    </xf>
    <xf numFmtId="41" fontId="272" fillId="34" borderId="4" xfId="7295" applyFont="1" applyFill="1" applyBorder="1" applyAlignment="1">
      <alignment horizontal="right" vertical="center"/>
    </xf>
    <xf numFmtId="41" fontId="270" fillId="0" borderId="4" xfId="7295" applyFont="1" applyBorder="1">
      <alignment vertical="center"/>
    </xf>
    <xf numFmtId="176" fontId="169" fillId="0" borderId="0" xfId="7303" applyNumberFormat="1" applyFont="1" applyAlignment="1">
      <alignment horizontal="center" vertical="center"/>
    </xf>
    <xf numFmtId="356" fontId="94" fillId="0" borderId="0" xfId="763" applyNumberFormat="1">
      <alignment vertical="center"/>
    </xf>
    <xf numFmtId="41" fontId="235" fillId="0" borderId="4" xfId="7304" applyFont="1" applyBorder="1" applyAlignment="1">
      <alignment vertical="center"/>
    </xf>
    <xf numFmtId="41" fontId="273" fillId="0" borderId="4" xfId="7304" applyFont="1" applyBorder="1" applyAlignment="1">
      <alignment horizontal="left" vertical="center" wrapText="1"/>
    </xf>
    <xf numFmtId="0" fontId="273" fillId="0" borderId="4" xfId="0" applyFont="1" applyBorder="1" applyAlignment="1">
      <alignment vertical="center" wrapText="1"/>
    </xf>
    <xf numFmtId="41" fontId="273" fillId="0" borderId="4" xfId="7304" applyFont="1" applyFill="1" applyBorder="1" applyAlignment="1">
      <alignment horizontal="center" vertical="center"/>
    </xf>
    <xf numFmtId="0" fontId="273" fillId="0" borderId="4" xfId="0" applyFont="1" applyBorder="1" applyAlignment="1">
      <alignment horizontal="center" vertical="center"/>
    </xf>
    <xf numFmtId="0" fontId="273" fillId="0" borderId="4" xfId="0" applyFont="1" applyBorder="1" applyAlignment="1">
      <alignment horizontal="left" vertical="center"/>
    </xf>
    <xf numFmtId="176" fontId="273" fillId="0" borderId="4" xfId="0" applyNumberFormat="1" applyFont="1" applyBorder="1" applyAlignment="1">
      <alignment horizontal="left" vertical="center" wrapText="1"/>
    </xf>
    <xf numFmtId="41" fontId="273" fillId="0" borderId="4" xfId="0" applyNumberFormat="1" applyFont="1" applyBorder="1" applyAlignment="1">
      <alignment horizontal="center" vertical="center"/>
    </xf>
    <xf numFmtId="0" fontId="235" fillId="0" borderId="4" xfId="0" applyFont="1" applyBorder="1">
      <alignment vertical="center"/>
    </xf>
    <xf numFmtId="41" fontId="270" fillId="0" borderId="4" xfId="7304" applyFont="1" applyFill="1" applyBorder="1" applyAlignment="1">
      <alignment horizontal="center" vertical="center"/>
    </xf>
    <xf numFmtId="41" fontId="235" fillId="0" borderId="4" xfId="1437" applyFont="1" applyFill="1" applyBorder="1" applyAlignment="1">
      <alignment vertical="center" wrapText="1"/>
    </xf>
    <xf numFmtId="41" fontId="235" fillId="0" borderId="4" xfId="1437" applyFont="1" applyFill="1" applyBorder="1" applyAlignment="1">
      <alignment horizontal="center" vertical="center" wrapText="1"/>
    </xf>
    <xf numFmtId="41" fontId="235" fillId="0" borderId="4" xfId="1437" applyFont="1" applyFill="1" applyBorder="1" applyAlignment="1">
      <alignment horizontal="right" vertical="center" wrapText="1"/>
    </xf>
    <xf numFmtId="41" fontId="273" fillId="0" borderId="4" xfId="672" applyFont="1" applyFill="1" applyBorder="1" applyAlignment="1">
      <alignment horizontal="right" vertical="center" wrapText="1"/>
    </xf>
    <xf numFmtId="41" fontId="270" fillId="0" borderId="4" xfId="672" applyFont="1" applyFill="1" applyBorder="1" applyAlignment="1">
      <alignment horizontal="right" vertical="center" wrapText="1"/>
    </xf>
    <xf numFmtId="0" fontId="235" fillId="0" borderId="4" xfId="1437" applyNumberFormat="1" applyFont="1" applyFill="1" applyBorder="1" applyAlignment="1">
      <alignment horizontal="center" vertical="center"/>
    </xf>
    <xf numFmtId="0" fontId="273" fillId="0" borderId="4" xfId="7304" applyNumberFormat="1" applyFont="1" applyFill="1" applyBorder="1" applyAlignment="1">
      <alignment horizontal="center" vertical="center"/>
    </xf>
    <xf numFmtId="0" fontId="270" fillId="0" borderId="4" xfId="7304" applyNumberFormat="1" applyFont="1" applyFill="1" applyBorder="1" applyAlignment="1">
      <alignment horizontal="center" vertical="center"/>
    </xf>
    <xf numFmtId="41" fontId="235" fillId="0" borderId="4" xfId="7304" applyFont="1" applyFill="1" applyBorder="1" applyAlignment="1">
      <alignment horizontal="center" vertical="center"/>
    </xf>
    <xf numFmtId="258" fontId="235" fillId="34" borderId="23" xfId="7297" applyNumberFormat="1" applyFont="1" applyFill="1" applyBorder="1" applyProtection="1">
      <alignment vertical="center"/>
      <protection locked="0"/>
    </xf>
    <xf numFmtId="0" fontId="235" fillId="34" borderId="24" xfId="7297" applyNumberFormat="1" applyFont="1" applyFill="1" applyBorder="1" applyProtection="1">
      <alignment vertical="center"/>
      <protection locked="0"/>
    </xf>
    <xf numFmtId="0" fontId="99" fillId="34" borderId="4" xfId="7298" applyFont="1" applyFill="1" applyBorder="1">
      <alignment vertical="center"/>
    </xf>
    <xf numFmtId="0" fontId="99" fillId="34" borderId="4" xfId="7298" applyFont="1" applyFill="1" applyBorder="1" applyAlignment="1">
      <alignment horizontal="left" vertical="center"/>
    </xf>
    <xf numFmtId="0" fontId="99" fillId="34" borderId="4" xfId="7298" applyFont="1" applyFill="1" applyBorder="1" applyAlignment="1">
      <alignment vertical="center" shrinkToFit="1"/>
    </xf>
    <xf numFmtId="41" fontId="99" fillId="34" borderId="4" xfId="7297" applyFont="1" applyFill="1" applyBorder="1" applyAlignment="1" applyProtection="1">
      <alignment horizontal="center" vertical="center"/>
      <protection locked="0"/>
    </xf>
    <xf numFmtId="258" fontId="99" fillId="34" borderId="4" xfId="7297" applyNumberFormat="1" applyFont="1" applyFill="1" applyBorder="1">
      <alignment vertical="center"/>
    </xf>
    <xf numFmtId="0" fontId="236" fillId="34" borderId="4" xfId="7298" applyFont="1" applyFill="1" applyBorder="1" applyAlignment="1">
      <alignment horizontal="left" vertical="center"/>
    </xf>
    <xf numFmtId="0" fontId="236" fillId="34" borderId="4" xfId="7298" applyFont="1" applyFill="1" applyBorder="1" applyAlignment="1">
      <alignment vertical="center" shrinkToFit="1"/>
    </xf>
    <xf numFmtId="258" fontId="236" fillId="34" borderId="4" xfId="7297" applyNumberFormat="1" applyFont="1" applyFill="1" applyBorder="1">
      <alignment vertical="center"/>
    </xf>
    <xf numFmtId="0" fontId="236" fillId="34" borderId="4" xfId="1605" applyFont="1" applyFill="1" applyBorder="1" applyAlignment="1" applyProtection="1">
      <alignment horizontal="center" vertical="center"/>
      <protection locked="0"/>
    </xf>
    <xf numFmtId="0" fontId="133" fillId="53" borderId="0" xfId="763" applyFont="1" applyFill="1">
      <alignment vertical="center"/>
    </xf>
    <xf numFmtId="41" fontId="133" fillId="53" borderId="0" xfId="672" applyFont="1" applyFill="1">
      <alignment vertical="center"/>
    </xf>
    <xf numFmtId="0" fontId="252" fillId="47" borderId="111" xfId="765" applyFont="1" applyFill="1" applyBorder="1" applyAlignment="1">
      <alignment horizontal="center" vertical="center" wrapText="1"/>
    </xf>
    <xf numFmtId="0" fontId="252" fillId="47" borderId="112" xfId="765" applyFont="1" applyFill="1" applyBorder="1" applyAlignment="1">
      <alignment horizontal="center" vertical="center" wrapText="1" shrinkToFit="1"/>
    </xf>
    <xf numFmtId="0" fontId="240" fillId="47" borderId="113" xfId="765" applyFont="1" applyFill="1" applyBorder="1" applyAlignment="1">
      <alignment horizontal="center" vertical="center" wrapText="1" shrinkToFit="1"/>
    </xf>
    <xf numFmtId="0" fontId="252" fillId="47" borderId="114" xfId="765" applyFont="1" applyFill="1" applyBorder="1" applyAlignment="1">
      <alignment horizontal="center" vertical="center" wrapText="1"/>
    </xf>
    <xf numFmtId="0" fontId="253" fillId="32" borderId="113" xfId="766" applyNumberFormat="1" applyFont="1" applyBorder="1" applyAlignment="1">
      <alignment horizontal="center" vertical="center" wrapText="1"/>
    </xf>
    <xf numFmtId="0" fontId="236" fillId="0" borderId="33" xfId="736" applyFont="1" applyBorder="1" applyAlignment="1" applyProtection="1">
      <alignment vertical="top" wrapText="1"/>
      <protection locked="0"/>
    </xf>
    <xf numFmtId="0" fontId="235" fillId="0" borderId="33" xfId="736" applyFont="1" applyBorder="1" applyAlignment="1" applyProtection="1">
      <alignment vertical="top" wrapText="1"/>
      <protection locked="0"/>
    </xf>
    <xf numFmtId="0" fontId="235" fillId="0" borderId="33" xfId="1605" applyFont="1" applyBorder="1" applyAlignment="1" applyProtection="1">
      <alignment horizontal="center" vertical="center"/>
      <protection locked="0"/>
    </xf>
    <xf numFmtId="258" fontId="235" fillId="0" borderId="33" xfId="7297" applyNumberFormat="1" applyFont="1" applyFill="1" applyBorder="1" applyAlignment="1" applyProtection="1">
      <alignment vertical="center"/>
    </xf>
    <xf numFmtId="258" fontId="235" fillId="0" borderId="33" xfId="7297" applyNumberFormat="1" applyFont="1" applyFill="1" applyBorder="1" applyAlignment="1" applyProtection="1">
      <alignment vertical="center"/>
      <protection locked="0"/>
    </xf>
    <xf numFmtId="258" fontId="99" fillId="34" borderId="24" xfId="7297" applyNumberFormat="1" applyFont="1" applyFill="1" applyBorder="1" applyProtection="1">
      <alignment vertical="center"/>
      <protection locked="0"/>
    </xf>
    <xf numFmtId="0" fontId="236" fillId="34" borderId="20" xfId="7298" applyFont="1" applyFill="1" applyBorder="1">
      <alignment vertical="center"/>
    </xf>
    <xf numFmtId="0" fontId="236" fillId="34" borderId="20" xfId="7298" applyFont="1" applyFill="1" applyBorder="1" applyAlignment="1">
      <alignment horizontal="left" vertical="center"/>
    </xf>
    <xf numFmtId="0" fontId="236" fillId="34" borderId="20" xfId="7298" applyFont="1" applyFill="1" applyBorder="1" applyAlignment="1">
      <alignment vertical="center" shrinkToFit="1"/>
    </xf>
    <xf numFmtId="41" fontId="236" fillId="34" borderId="20" xfId="7297" applyFont="1" applyFill="1" applyBorder="1" applyAlignment="1" applyProtection="1">
      <alignment horizontal="center" vertical="center"/>
      <protection locked="0"/>
    </xf>
    <xf numFmtId="258" fontId="236" fillId="34" borderId="20" xfId="7297" applyNumberFormat="1" applyFont="1" applyFill="1" applyBorder="1">
      <alignment vertical="center"/>
    </xf>
    <xf numFmtId="258" fontId="235" fillId="34" borderId="26" xfId="7297" applyNumberFormat="1" applyFont="1" applyFill="1" applyBorder="1" applyAlignment="1" applyProtection="1">
      <alignment vertical="center"/>
      <protection locked="0"/>
    </xf>
    <xf numFmtId="258" fontId="235" fillId="34" borderId="116" xfId="7297" applyNumberFormat="1" applyFont="1" applyFill="1" applyBorder="1" applyAlignment="1" applyProtection="1">
      <alignment vertical="center"/>
      <protection locked="0"/>
    </xf>
    <xf numFmtId="41" fontId="235" fillId="34" borderId="22" xfId="7297" applyFont="1" applyFill="1" applyBorder="1" applyAlignment="1" applyProtection="1">
      <alignment horizontal="center" vertical="center"/>
      <protection locked="0"/>
    </xf>
    <xf numFmtId="258" fontId="235" fillId="34" borderId="22" xfId="7297" applyNumberFormat="1" applyFont="1" applyFill="1" applyBorder="1" applyAlignment="1" applyProtection="1">
      <alignment vertical="center"/>
    </xf>
    <xf numFmtId="258" fontId="235" fillId="34" borderId="23" xfId="7297" applyNumberFormat="1" applyFont="1" applyFill="1" applyBorder="1" applyAlignment="1" applyProtection="1">
      <alignment vertical="center"/>
      <protection locked="0"/>
    </xf>
    <xf numFmtId="0" fontId="99" fillId="34" borderId="20" xfId="7298" applyFont="1" applyFill="1" applyBorder="1">
      <alignment vertical="center"/>
    </xf>
    <xf numFmtId="0" fontId="99" fillId="34" borderId="20" xfId="7298" applyFont="1" applyFill="1" applyBorder="1" applyAlignment="1">
      <alignment horizontal="left" vertical="center"/>
    </xf>
    <xf numFmtId="0" fontId="99" fillId="34" borderId="20" xfId="7298" applyFont="1" applyFill="1" applyBorder="1" applyAlignment="1">
      <alignment vertical="center" shrinkToFit="1"/>
    </xf>
    <xf numFmtId="41" fontId="99" fillId="34" borderId="20" xfId="7297" applyFont="1" applyFill="1" applyBorder="1" applyAlignment="1" applyProtection="1">
      <alignment horizontal="center" vertical="center"/>
      <protection locked="0"/>
    </xf>
    <xf numFmtId="258" fontId="99" fillId="34" borderId="20" xfId="7297" applyNumberFormat="1" applyFont="1" applyFill="1" applyBorder="1">
      <alignment vertical="center"/>
    </xf>
    <xf numFmtId="258" fontId="99" fillId="34" borderId="26" xfId="7297" applyNumberFormat="1" applyFont="1" applyFill="1" applyBorder="1" applyProtection="1">
      <alignment vertical="center"/>
      <protection locked="0"/>
    </xf>
    <xf numFmtId="0" fontId="236" fillId="34" borderId="33" xfId="7298" applyFont="1" applyFill="1" applyBorder="1">
      <alignment vertical="center"/>
    </xf>
    <xf numFmtId="0" fontId="236" fillId="34" borderId="33" xfId="7298" applyFont="1" applyFill="1" applyBorder="1" applyAlignment="1">
      <alignment horizontal="left" vertical="center"/>
    </xf>
    <xf numFmtId="0" fontId="236" fillId="34" borderId="33" xfId="7298" applyFont="1" applyFill="1" applyBorder="1" applyAlignment="1">
      <alignment vertical="center" shrinkToFit="1"/>
    </xf>
    <xf numFmtId="41" fontId="236" fillId="34" borderId="33" xfId="7297" applyFont="1" applyFill="1" applyBorder="1" applyAlignment="1" applyProtection="1">
      <alignment horizontal="center" vertical="center"/>
      <protection locked="0"/>
    </xf>
    <xf numFmtId="258" fontId="236" fillId="34" borderId="33" xfId="7297" applyNumberFormat="1" applyFont="1" applyFill="1" applyBorder="1">
      <alignment vertical="center"/>
    </xf>
    <xf numFmtId="0" fontId="235" fillId="34" borderId="20" xfId="7298" applyFont="1" applyFill="1" applyBorder="1" applyAlignment="1">
      <alignment horizontal="left" vertical="center"/>
    </xf>
    <xf numFmtId="41" fontId="235" fillId="0" borderId="20" xfId="7297" applyFont="1" applyFill="1" applyBorder="1" applyAlignment="1" applyProtection="1">
      <alignment horizontal="center" vertical="center"/>
      <protection locked="0"/>
    </xf>
    <xf numFmtId="258" fontId="235" fillId="0" borderId="20" xfId="7297" applyNumberFormat="1" applyFont="1" applyFill="1" applyBorder="1">
      <alignment vertical="center"/>
    </xf>
    <xf numFmtId="258" fontId="235" fillId="0" borderId="26" xfId="7297" applyNumberFormat="1" applyFont="1" applyFill="1" applyBorder="1" applyProtection="1">
      <alignment vertical="center"/>
      <protection locked="0"/>
    </xf>
    <xf numFmtId="0" fontId="236" fillId="34" borderId="22" xfId="7298" applyFont="1" applyFill="1" applyBorder="1">
      <alignment vertical="center"/>
    </xf>
    <xf numFmtId="0" fontId="236" fillId="34" borderId="22" xfId="7298" applyFont="1" applyFill="1" applyBorder="1" applyAlignment="1">
      <alignment horizontal="left" vertical="center"/>
    </xf>
    <xf numFmtId="0" fontId="236" fillId="34" borderId="22" xfId="7298" applyFont="1" applyFill="1" applyBorder="1" applyAlignment="1">
      <alignment vertical="center" shrinkToFit="1"/>
    </xf>
    <xf numFmtId="41" fontId="236" fillId="34" borderId="22" xfId="7297" applyFont="1" applyFill="1" applyBorder="1" applyAlignment="1" applyProtection="1">
      <alignment horizontal="center" vertical="center"/>
      <protection locked="0"/>
    </xf>
    <xf numFmtId="258" fontId="236" fillId="34" borderId="22" xfId="7297" applyNumberFormat="1" applyFont="1" applyFill="1" applyBorder="1">
      <alignment vertical="center"/>
    </xf>
    <xf numFmtId="258" fontId="235" fillId="34" borderId="26" xfId="7297" applyNumberFormat="1" applyFont="1" applyFill="1" applyBorder="1" applyProtection="1">
      <alignment vertical="center"/>
      <protection locked="0"/>
    </xf>
    <xf numFmtId="41" fontId="235" fillId="0" borderId="4" xfId="672" applyFont="1" applyBorder="1" applyAlignment="1">
      <alignment horizontal="center" vertical="center"/>
    </xf>
    <xf numFmtId="0" fontId="229" fillId="0" borderId="0" xfId="2449" applyFont="1" applyAlignment="1">
      <alignment horizontal="center" vertical="center"/>
    </xf>
    <xf numFmtId="0" fontId="231" fillId="0" borderId="0" xfId="2449" applyFont="1" applyAlignment="1">
      <alignment horizontal="center" vertical="center"/>
    </xf>
    <xf numFmtId="0" fontId="232" fillId="0" borderId="0" xfId="2449" applyFont="1" applyAlignment="1">
      <alignment horizontal="center" vertical="center"/>
    </xf>
    <xf numFmtId="335" fontId="232" fillId="0" borderId="0" xfId="2449" applyNumberFormat="1" applyFont="1" applyAlignment="1">
      <alignment horizontal="left" vertical="center"/>
    </xf>
    <xf numFmtId="0" fontId="230" fillId="0" borderId="4" xfId="2449" applyFont="1" applyBorder="1" applyAlignment="1">
      <alignment horizontal="center" vertical="center"/>
    </xf>
    <xf numFmtId="0" fontId="276" fillId="0" borderId="4" xfId="2449" applyFont="1" applyBorder="1" applyAlignment="1">
      <alignment horizontal="center" vertical="center"/>
    </xf>
    <xf numFmtId="0" fontId="230" fillId="0" borderId="4" xfId="2449" applyFont="1" applyBorder="1" applyAlignment="1">
      <alignment horizontal="left" vertical="center"/>
    </xf>
    <xf numFmtId="253" fontId="230" fillId="0" borderId="4" xfId="2449" applyNumberFormat="1" applyFont="1" applyBorder="1">
      <alignment vertical="center"/>
    </xf>
    <xf numFmtId="0" fontId="147" fillId="33" borderId="0" xfId="0" applyFont="1" applyFill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236" fillId="34" borderId="109" xfId="1605" applyFont="1" applyFill="1" applyBorder="1" applyAlignment="1" applyProtection="1">
      <alignment horizontal="center" vertical="center" wrapText="1"/>
      <protection locked="0"/>
    </xf>
    <xf numFmtId="0" fontId="236" fillId="34" borderId="25" xfId="1605" applyFont="1" applyFill="1" applyBorder="1" applyAlignment="1" applyProtection="1">
      <alignment horizontal="center" vertical="center" wrapText="1"/>
      <protection locked="0"/>
    </xf>
    <xf numFmtId="0" fontId="236" fillId="34" borderId="31" xfId="1605" applyFont="1" applyFill="1" applyBorder="1" applyAlignment="1" applyProtection="1">
      <alignment horizontal="center" vertical="center" wrapText="1"/>
      <protection locked="0"/>
    </xf>
    <xf numFmtId="0" fontId="244" fillId="0" borderId="0" xfId="763" applyFont="1" applyAlignment="1">
      <alignment horizontal="left" vertical="center" wrapText="1"/>
    </xf>
    <xf numFmtId="0" fontId="160" fillId="0" borderId="0" xfId="763" applyFont="1" applyAlignment="1">
      <alignment horizontal="left" vertical="center" wrapText="1"/>
    </xf>
    <xf numFmtId="0" fontId="160" fillId="0" borderId="0" xfId="763" applyFont="1" applyAlignment="1">
      <alignment horizontal="left" vertical="center"/>
    </xf>
    <xf numFmtId="0" fontId="235" fillId="34" borderId="27" xfId="1605" applyFont="1" applyFill="1" applyBorder="1" applyAlignment="1" applyProtection="1">
      <alignment horizontal="center" vertical="center" wrapText="1"/>
      <protection locked="0"/>
    </xf>
    <xf numFmtId="0" fontId="235" fillId="34" borderId="25" xfId="1605" applyFont="1" applyFill="1" applyBorder="1" applyAlignment="1" applyProtection="1">
      <alignment horizontal="center" vertical="center" wrapText="1"/>
      <protection locked="0"/>
    </xf>
    <xf numFmtId="0" fontId="235" fillId="34" borderId="31" xfId="1605" applyFont="1" applyFill="1" applyBorder="1" applyAlignment="1" applyProtection="1">
      <alignment horizontal="center" vertical="center" wrapText="1"/>
      <protection locked="0"/>
    </xf>
    <xf numFmtId="0" fontId="253" fillId="51" borderId="107" xfId="766" applyNumberFormat="1" applyFont="1" applyFill="1" applyBorder="1" applyAlignment="1">
      <alignment horizontal="center" vertical="center" wrapText="1"/>
    </xf>
    <xf numFmtId="0" fontId="253" fillId="51" borderId="115" xfId="766" applyNumberFormat="1" applyFont="1" applyFill="1" applyBorder="1" applyAlignment="1">
      <alignment horizontal="center" vertical="center" wrapText="1"/>
    </xf>
    <xf numFmtId="0" fontId="252" fillId="47" borderId="103" xfId="765" applyFont="1" applyFill="1" applyBorder="1" applyAlignment="1">
      <alignment horizontal="center" vertical="center" wrapText="1"/>
    </xf>
    <xf numFmtId="0" fontId="252" fillId="47" borderId="104" xfId="765" applyFont="1" applyFill="1" applyBorder="1" applyAlignment="1">
      <alignment horizontal="center" vertical="center" wrapText="1"/>
    </xf>
    <xf numFmtId="0" fontId="252" fillId="47" borderId="105" xfId="765" applyFont="1" applyFill="1" applyBorder="1" applyAlignment="1">
      <alignment horizontal="center" vertical="center" wrapText="1"/>
    </xf>
    <xf numFmtId="0" fontId="236" fillId="34" borderId="27" xfId="1605" applyFont="1" applyFill="1" applyBorder="1" applyAlignment="1" applyProtection="1">
      <alignment horizontal="center" vertical="center" wrapText="1"/>
      <protection locked="0"/>
    </xf>
    <xf numFmtId="9" fontId="99" fillId="2" borderId="4" xfId="7253" applyFont="1" applyFill="1" applyBorder="1" applyAlignment="1">
      <alignment horizontal="center" vertical="center" wrapText="1"/>
    </xf>
    <xf numFmtId="9" fontId="99" fillId="2" borderId="24" xfId="7253" applyFont="1" applyFill="1" applyBorder="1" applyAlignment="1">
      <alignment horizontal="center" vertical="center" wrapText="1"/>
    </xf>
    <xf numFmtId="0" fontId="239" fillId="0" borderId="95" xfId="7294" applyFont="1" applyBorder="1" applyAlignment="1">
      <alignment horizontal="center" vertical="center"/>
    </xf>
    <xf numFmtId="0" fontId="239" fillId="0" borderId="96" xfId="7294" applyFont="1" applyBorder="1" applyAlignment="1">
      <alignment horizontal="center" vertical="center"/>
    </xf>
    <xf numFmtId="0" fontId="239" fillId="0" borderId="67" xfId="7294" applyFont="1" applyBorder="1" applyAlignment="1">
      <alignment horizontal="left" vertical="center" wrapText="1"/>
    </xf>
    <xf numFmtId="0" fontId="239" fillId="0" borderId="97" xfId="7294" applyFont="1" applyBorder="1" applyAlignment="1">
      <alignment horizontal="left" vertical="center" wrapText="1"/>
    </xf>
    <xf numFmtId="0" fontId="239" fillId="0" borderId="96" xfId="7294" applyFont="1" applyBorder="1" applyAlignment="1">
      <alignment horizontal="left" vertical="center" wrapText="1"/>
    </xf>
    <xf numFmtId="335" fontId="239" fillId="0" borderId="67" xfId="7294" applyNumberFormat="1" applyFont="1" applyBorder="1" applyAlignment="1">
      <alignment horizontal="center" vertical="center"/>
    </xf>
    <xf numFmtId="335" fontId="239" fillId="0" borderId="93" xfId="7294" applyNumberFormat="1" applyFont="1" applyBorder="1" applyAlignment="1">
      <alignment horizontal="center" vertical="center"/>
    </xf>
    <xf numFmtId="0" fontId="100" fillId="47" borderId="4" xfId="763" applyFont="1" applyFill="1" applyBorder="1" applyAlignment="1">
      <alignment horizontal="center" vertical="center"/>
    </xf>
    <xf numFmtId="0" fontId="100" fillId="47" borderId="24" xfId="763" applyFont="1" applyFill="1" applyBorder="1" applyAlignment="1">
      <alignment horizontal="center" vertical="center"/>
    </xf>
    <xf numFmtId="321" fontId="99" fillId="2" borderId="4" xfId="7302" applyNumberFormat="1" applyFont="1" applyFill="1" applyBorder="1" applyAlignment="1">
      <alignment horizontal="center" vertical="center" wrapText="1"/>
    </xf>
    <xf numFmtId="321" fontId="99" fillId="2" borderId="24" xfId="7302" applyNumberFormat="1" applyFont="1" applyFill="1" applyBorder="1" applyAlignment="1">
      <alignment horizontal="center" vertical="center" wrapText="1"/>
    </xf>
    <xf numFmtId="252" fontId="99" fillId="2" borderId="4" xfId="7302" applyNumberFormat="1" applyFont="1" applyFill="1" applyBorder="1" applyAlignment="1">
      <alignment horizontal="center" vertical="center" wrapText="1"/>
    </xf>
    <xf numFmtId="252" fontId="99" fillId="2" borderId="24" xfId="7302" applyNumberFormat="1" applyFont="1" applyFill="1" applyBorder="1" applyAlignment="1">
      <alignment horizontal="center" vertical="center" wrapText="1"/>
    </xf>
    <xf numFmtId="0" fontId="239" fillId="0" borderId="67" xfId="7294" applyFont="1" applyBorder="1" applyAlignment="1">
      <alignment horizontal="center" vertical="center" wrapText="1"/>
    </xf>
    <xf numFmtId="0" fontId="239" fillId="0" borderId="97" xfId="7294" applyFont="1" applyBorder="1" applyAlignment="1">
      <alignment horizontal="center" vertical="center"/>
    </xf>
    <xf numFmtId="358" fontId="239" fillId="0" borderId="67" xfId="7294" applyNumberFormat="1" applyFont="1" applyBorder="1" applyAlignment="1">
      <alignment horizontal="center" vertical="center"/>
    </xf>
    <xf numFmtId="358" fontId="239" fillId="0" borderId="93" xfId="7294" applyNumberFormat="1" applyFont="1" applyBorder="1" applyAlignment="1">
      <alignment horizontal="center" vertical="center"/>
    </xf>
    <xf numFmtId="0" fontId="239" fillId="47" borderId="75" xfId="7294" applyFont="1" applyFill="1" applyBorder="1" applyAlignment="1">
      <alignment horizontal="center" vertical="center" shrinkToFit="1"/>
    </xf>
    <xf numFmtId="0" fontId="239" fillId="47" borderId="42" xfId="7294" applyFont="1" applyFill="1" applyBorder="1" applyAlignment="1">
      <alignment horizontal="center" vertical="center" shrinkToFit="1"/>
    </xf>
    <xf numFmtId="0" fontId="239" fillId="47" borderId="42" xfId="7294" applyFont="1" applyFill="1" applyBorder="1" applyAlignment="1">
      <alignment horizontal="center" vertical="center"/>
    </xf>
    <xf numFmtId="0" fontId="239" fillId="47" borderId="94" xfId="7294" applyFont="1" applyFill="1" applyBorder="1" applyAlignment="1">
      <alignment horizontal="center" vertical="center"/>
    </xf>
    <xf numFmtId="0" fontId="239" fillId="39" borderId="84" xfId="7301" applyFont="1" applyFill="1" applyBorder="1" applyAlignment="1">
      <alignment horizontal="center" vertical="center"/>
    </xf>
    <xf numFmtId="0" fontId="239" fillId="39" borderId="85" xfId="7301" applyFont="1" applyFill="1" applyBorder="1" applyAlignment="1">
      <alignment horizontal="center" vertical="center"/>
    </xf>
    <xf numFmtId="356" fontId="239" fillId="39" borderId="90" xfId="674" applyNumberFormat="1" applyFont="1" applyFill="1" applyBorder="1" applyAlignment="1">
      <alignment horizontal="right" vertical="center"/>
    </xf>
    <xf numFmtId="356" fontId="239" fillId="39" borderId="91" xfId="674" applyNumberFormat="1" applyFont="1" applyFill="1" applyBorder="1" applyAlignment="1">
      <alignment horizontal="right" vertical="center"/>
    </xf>
    <xf numFmtId="0" fontId="257" fillId="47" borderId="92" xfId="7301" applyFont="1" applyFill="1" applyBorder="1" applyAlignment="1">
      <alignment horizontal="center" vertical="center"/>
    </xf>
    <xf numFmtId="0" fontId="257" fillId="47" borderId="78" xfId="7301" applyFont="1" applyFill="1" applyBorder="1" applyAlignment="1">
      <alignment horizontal="center" vertical="center"/>
    </xf>
    <xf numFmtId="41" fontId="257" fillId="47" borderId="78" xfId="674" applyFont="1" applyFill="1" applyBorder="1" applyAlignment="1">
      <alignment horizontal="center" vertical="center"/>
    </xf>
    <xf numFmtId="41" fontId="257" fillId="47" borderId="88" xfId="674" applyFont="1" applyFill="1" applyBorder="1" applyAlignment="1">
      <alignment horizontal="center" vertical="center"/>
    </xf>
    <xf numFmtId="41" fontId="257" fillId="47" borderId="89" xfId="674" applyFont="1" applyFill="1" applyBorder="1" applyAlignment="1">
      <alignment horizontal="center" vertical="center"/>
    </xf>
    <xf numFmtId="0" fontId="238" fillId="52" borderId="36" xfId="7301" applyFont="1" applyFill="1" applyBorder="1" applyAlignment="1" applyProtection="1">
      <alignment horizontal="center" vertical="center"/>
      <protection locked="0"/>
    </xf>
    <xf numFmtId="0" fontId="238" fillId="52" borderId="37" xfId="7301" applyFont="1" applyFill="1" applyBorder="1" applyAlignment="1" applyProtection="1">
      <alignment horizontal="center" vertical="center"/>
      <protection locked="0"/>
    </xf>
    <xf numFmtId="41" fontId="256" fillId="52" borderId="37" xfId="674" applyFont="1" applyFill="1" applyBorder="1" applyAlignment="1" applyProtection="1">
      <alignment horizontal="center" vertical="center" wrapText="1"/>
      <protection locked="0"/>
    </xf>
    <xf numFmtId="176" fontId="238" fillId="52" borderId="67" xfId="674" applyNumberFormat="1" applyFont="1" applyFill="1" applyBorder="1" applyAlignment="1" applyProtection="1">
      <alignment horizontal="center" vertical="center"/>
      <protection locked="0"/>
    </xf>
    <xf numFmtId="176" fontId="238" fillId="52" borderId="93" xfId="674" applyNumberFormat="1" applyFont="1" applyFill="1" applyBorder="1" applyAlignment="1" applyProtection="1">
      <alignment horizontal="center" vertical="center"/>
      <protection locked="0"/>
    </xf>
    <xf numFmtId="0" fontId="256" fillId="52" borderId="36" xfId="7301" applyFont="1" applyFill="1" applyBorder="1" applyAlignment="1" applyProtection="1">
      <alignment horizontal="center" vertical="center"/>
      <protection locked="0"/>
    </xf>
    <xf numFmtId="0" fontId="256" fillId="52" borderId="37" xfId="7301" applyFont="1" applyFill="1" applyBorder="1" applyAlignment="1" applyProtection="1">
      <alignment horizontal="center" vertical="center"/>
      <protection locked="0"/>
    </xf>
    <xf numFmtId="176" fontId="256" fillId="52" borderId="67" xfId="674" applyNumberFormat="1" applyFont="1" applyFill="1" applyBorder="1" applyAlignment="1" applyProtection="1">
      <alignment horizontal="center" vertical="center"/>
      <protection locked="0"/>
    </xf>
    <xf numFmtId="176" fontId="256" fillId="52" borderId="93" xfId="674" applyNumberFormat="1" applyFont="1" applyFill="1" applyBorder="1" applyAlignment="1" applyProtection="1">
      <alignment horizontal="center" vertical="center"/>
      <protection locked="0"/>
    </xf>
    <xf numFmtId="176" fontId="239" fillId="39" borderId="85" xfId="674" applyNumberFormat="1" applyFont="1" applyFill="1" applyBorder="1" applyAlignment="1">
      <alignment horizontal="center" vertical="center"/>
    </xf>
    <xf numFmtId="176" fontId="239" fillId="39" borderId="91" xfId="674" applyNumberFormat="1" applyFont="1" applyFill="1" applyBorder="1" applyAlignment="1">
      <alignment horizontal="center" vertical="center"/>
    </xf>
    <xf numFmtId="0" fontId="277" fillId="0" borderId="42" xfId="7294" applyFont="1" applyBorder="1" applyAlignment="1">
      <alignment horizontal="right" vertical="center"/>
    </xf>
    <xf numFmtId="0" fontId="277" fillId="0" borderId="94" xfId="7294" applyFont="1" applyBorder="1" applyAlignment="1">
      <alignment horizontal="right" vertical="center"/>
    </xf>
    <xf numFmtId="357" fontId="238" fillId="0" borderId="82" xfId="7294" applyNumberFormat="1" applyFont="1" applyBorder="1" applyAlignment="1">
      <alignment horizontal="center" vertical="center"/>
    </xf>
    <xf numFmtId="357" fontId="238" fillId="0" borderId="83" xfId="7294" applyNumberFormat="1" applyFont="1" applyBorder="1" applyAlignment="1">
      <alignment horizontal="center" vertical="center"/>
    </xf>
    <xf numFmtId="356" fontId="238" fillId="0" borderId="67" xfId="7294" applyNumberFormat="1" applyFont="1" applyBorder="1" applyAlignment="1">
      <alignment horizontal="center" vertical="center"/>
    </xf>
    <xf numFmtId="356" fontId="238" fillId="0" borderId="96" xfId="7294" applyNumberFormat="1" applyFont="1" applyBorder="1" applyAlignment="1">
      <alignment horizontal="center" vertical="center"/>
    </xf>
    <xf numFmtId="356" fontId="238" fillId="0" borderId="37" xfId="7294" applyNumberFormat="1" applyFont="1" applyBorder="1" applyAlignment="1">
      <alignment horizontal="right" vertical="center"/>
    </xf>
    <xf numFmtId="356" fontId="238" fillId="0" borderId="38" xfId="7294" applyNumberFormat="1" applyFont="1" applyBorder="1" applyAlignment="1">
      <alignment horizontal="right" vertical="center"/>
    </xf>
    <xf numFmtId="0" fontId="237" fillId="47" borderId="29" xfId="7294" quotePrefix="1" applyFont="1" applyFill="1" applyBorder="1" applyAlignment="1">
      <alignment horizontal="center" vertical="center"/>
    </xf>
    <xf numFmtId="0" fontId="237" fillId="47" borderId="35" xfId="7294" quotePrefix="1" applyFont="1" applyFill="1" applyBorder="1" applyAlignment="1">
      <alignment horizontal="center" vertical="center"/>
    </xf>
    <xf numFmtId="0" fontId="237" fillId="47" borderId="35" xfId="7294" applyFont="1" applyFill="1" applyBorder="1" applyAlignment="1">
      <alignment horizontal="center" vertical="center"/>
    </xf>
    <xf numFmtId="0" fontId="237" fillId="47" borderId="52" xfId="7294" applyFont="1" applyFill="1" applyBorder="1" applyAlignment="1">
      <alignment horizontal="center" vertical="center"/>
    </xf>
    <xf numFmtId="0" fontId="239" fillId="47" borderId="75" xfId="7294" applyFont="1" applyFill="1" applyBorder="1" applyAlignment="1">
      <alignment horizontal="center" vertical="center"/>
    </xf>
    <xf numFmtId="0" fontId="239" fillId="47" borderId="76" xfId="7294" applyFont="1" applyFill="1" applyBorder="1" applyAlignment="1">
      <alignment horizontal="center" vertical="center"/>
    </xf>
    <xf numFmtId="0" fontId="239" fillId="47" borderId="80" xfId="7294" applyFont="1" applyFill="1" applyBorder="1" applyAlignment="1">
      <alignment horizontal="center" vertical="center"/>
    </xf>
    <xf numFmtId="0" fontId="239" fillId="47" borderId="60" xfId="7294" applyFont="1" applyFill="1" applyBorder="1" applyAlignment="1">
      <alignment horizontal="center" vertical="center"/>
    </xf>
    <xf numFmtId="0" fontId="239" fillId="47" borderId="77" xfId="7294" applyFont="1" applyFill="1" applyBorder="1" applyAlignment="1">
      <alignment horizontal="center" vertical="center" wrapText="1"/>
    </xf>
    <xf numFmtId="0" fontId="239" fillId="47" borderId="76" xfId="7294" applyFont="1" applyFill="1" applyBorder="1" applyAlignment="1">
      <alignment horizontal="center" vertical="center" wrapText="1"/>
    </xf>
    <xf numFmtId="0" fontId="239" fillId="47" borderId="81" xfId="7294" applyFont="1" applyFill="1" applyBorder="1" applyAlignment="1">
      <alignment horizontal="center" vertical="center" wrapText="1"/>
    </xf>
    <xf numFmtId="0" fontId="239" fillId="47" borderId="60" xfId="7294" applyFont="1" applyFill="1" applyBorder="1" applyAlignment="1">
      <alignment horizontal="center" vertical="center" wrapText="1"/>
    </xf>
    <xf numFmtId="0" fontId="239" fillId="47" borderId="77" xfId="7294" applyFont="1" applyFill="1" applyBorder="1" applyAlignment="1">
      <alignment horizontal="center" vertical="center"/>
    </xf>
    <xf numFmtId="0" fontId="239" fillId="47" borderId="78" xfId="7294" applyFont="1" applyFill="1" applyBorder="1" applyAlignment="1">
      <alignment horizontal="center" vertical="center" wrapText="1"/>
    </xf>
    <xf numFmtId="0" fontId="239" fillId="47" borderId="79" xfId="7294" applyFont="1" applyFill="1" applyBorder="1" applyAlignment="1">
      <alignment horizontal="center" vertical="center" wrapText="1"/>
    </xf>
    <xf numFmtId="0" fontId="239" fillId="47" borderId="37" xfId="7294" applyFont="1" applyFill="1" applyBorder="1" applyAlignment="1">
      <alignment horizontal="center" vertical="center" wrapText="1"/>
    </xf>
    <xf numFmtId="0" fontId="239" fillId="47" borderId="38" xfId="7294" applyFont="1" applyFill="1" applyBorder="1" applyAlignment="1">
      <alignment horizontal="center" vertical="center" wrapText="1"/>
    </xf>
    <xf numFmtId="357" fontId="238" fillId="0" borderId="84" xfId="7294" applyNumberFormat="1" applyFont="1" applyBorder="1" applyAlignment="1">
      <alignment horizontal="center" vertical="center"/>
    </xf>
    <xf numFmtId="357" fontId="238" fillId="0" borderId="85" xfId="7294" applyNumberFormat="1" applyFont="1" applyBorder="1" applyAlignment="1">
      <alignment horizontal="center" vertical="center"/>
    </xf>
    <xf numFmtId="356" fontId="238" fillId="0" borderId="14" xfId="7294" applyNumberFormat="1" applyFont="1" applyBorder="1" applyAlignment="1">
      <alignment horizontal="right" vertical="center"/>
    </xf>
    <xf numFmtId="356" fontId="238" fillId="0" borderId="73" xfId="7294" applyNumberFormat="1" applyFont="1" applyBorder="1" applyAlignment="1">
      <alignment horizontal="right" vertical="center"/>
    </xf>
    <xf numFmtId="357" fontId="238" fillId="0" borderId="28" xfId="7294" applyNumberFormat="1" applyFont="1" applyBorder="1" applyAlignment="1">
      <alignment horizontal="center" vertical="center"/>
    </xf>
    <xf numFmtId="357" fontId="238" fillId="0" borderId="6" xfId="7294" applyNumberFormat="1" applyFont="1" applyBorder="1" applyAlignment="1">
      <alignment horizontal="center" vertical="center"/>
    </xf>
    <xf numFmtId="356" fontId="238" fillId="0" borderId="53" xfId="7294" applyNumberFormat="1" applyFont="1" applyBorder="1" applyAlignment="1">
      <alignment horizontal="right" vertical="center"/>
    </xf>
    <xf numFmtId="356" fontId="238" fillId="0" borderId="39" xfId="7294" applyNumberFormat="1" applyFont="1" applyBorder="1" applyAlignment="1">
      <alignment horizontal="right" vertical="center"/>
    </xf>
    <xf numFmtId="0" fontId="256" fillId="0" borderId="87" xfId="7301" applyFont="1" applyBorder="1" applyAlignment="1">
      <alignment horizontal="center" vertical="center"/>
    </xf>
    <xf numFmtId="0" fontId="256" fillId="0" borderId="74" xfId="7301" applyFont="1" applyBorder="1" applyAlignment="1">
      <alignment horizontal="center" vertical="center"/>
    </xf>
    <xf numFmtId="356" fontId="238" fillId="0" borderId="88" xfId="7294" applyNumberFormat="1" applyFont="1" applyBorder="1" applyAlignment="1">
      <alignment horizontal="right" vertical="center"/>
    </xf>
    <xf numFmtId="356" fontId="238" fillId="0" borderId="89" xfId="7294" applyNumberFormat="1" applyFont="1" applyBorder="1" applyAlignment="1">
      <alignment horizontal="right" vertical="center"/>
    </xf>
    <xf numFmtId="0" fontId="239" fillId="47" borderId="87" xfId="7294" applyFont="1" applyFill="1" applyBorder="1" applyAlignment="1">
      <alignment horizontal="center" vertical="center"/>
    </xf>
    <xf numFmtId="0" fontId="239" fillId="47" borderId="98" xfId="7294" applyFont="1" applyFill="1" applyBorder="1" applyAlignment="1">
      <alignment horizontal="center" vertical="center"/>
    </xf>
    <xf numFmtId="0" fontId="239" fillId="47" borderId="88" xfId="7294" applyFont="1" applyFill="1" applyBorder="1" applyAlignment="1">
      <alignment horizontal="center" vertical="center"/>
    </xf>
    <xf numFmtId="0" fontId="239" fillId="47" borderId="74" xfId="7294" applyFont="1" applyFill="1" applyBorder="1" applyAlignment="1">
      <alignment horizontal="center" vertical="center"/>
    </xf>
    <xf numFmtId="0" fontId="239" fillId="47" borderId="89" xfId="7294" applyFont="1" applyFill="1" applyBorder="1" applyAlignment="1">
      <alignment horizontal="center" vertical="center"/>
    </xf>
    <xf numFmtId="357" fontId="238" fillId="0" borderId="95" xfId="7294" applyNumberFormat="1" applyFont="1" applyBorder="1" applyAlignment="1">
      <alignment horizontal="center" vertical="center" wrapText="1"/>
    </xf>
    <xf numFmtId="357" fontId="238" fillId="0" borderId="96" xfId="7294" applyNumberFormat="1" applyFont="1" applyBorder="1" applyAlignment="1">
      <alignment horizontal="center" vertical="center" wrapText="1"/>
    </xf>
    <xf numFmtId="357" fontId="238" fillId="0" borderId="67" xfId="7294" applyNumberFormat="1" applyFont="1" applyBorder="1" applyAlignment="1">
      <alignment horizontal="left" vertical="center" wrapText="1" indent="1"/>
    </xf>
    <xf numFmtId="357" fontId="238" fillId="0" borderId="97" xfId="7294" applyNumberFormat="1" applyFont="1" applyBorder="1" applyAlignment="1">
      <alignment horizontal="left" vertical="center" wrapText="1" indent="1"/>
    </xf>
    <xf numFmtId="357" fontId="238" fillId="0" borderId="93" xfId="7294" applyNumberFormat="1" applyFont="1" applyBorder="1" applyAlignment="1">
      <alignment horizontal="left" vertical="center" wrapText="1" indent="1"/>
    </xf>
    <xf numFmtId="357" fontId="238" fillId="0" borderId="82" xfId="7294" applyNumberFormat="1" applyFont="1" applyBorder="1" applyAlignment="1">
      <alignment horizontal="center" vertical="center" wrapText="1"/>
    </xf>
    <xf numFmtId="357" fontId="238" fillId="0" borderId="83" xfId="7294" applyNumberFormat="1" applyFont="1" applyBorder="1" applyAlignment="1">
      <alignment horizontal="center" vertical="center" wrapText="1"/>
    </xf>
    <xf numFmtId="357" fontId="238" fillId="0" borderId="51" xfId="7294" applyNumberFormat="1" applyFont="1" applyBorder="1" applyAlignment="1">
      <alignment horizontal="center" vertical="center" wrapText="1"/>
    </xf>
    <xf numFmtId="357" fontId="238" fillId="0" borderId="99" xfId="7294" applyNumberFormat="1" applyFont="1" applyBorder="1" applyAlignment="1">
      <alignment horizontal="center" vertical="center" wrapText="1"/>
    </xf>
    <xf numFmtId="357" fontId="238" fillId="0" borderId="100" xfId="7294" applyNumberFormat="1" applyFont="1" applyBorder="1" applyAlignment="1">
      <alignment horizontal="center" vertical="center" wrapText="1"/>
    </xf>
    <xf numFmtId="357" fontId="238" fillId="0" borderId="101" xfId="7294" applyNumberFormat="1" applyFont="1" applyBorder="1" applyAlignment="1">
      <alignment horizontal="center" vertical="center" wrapText="1"/>
    </xf>
    <xf numFmtId="357" fontId="238" fillId="0" borderId="67" xfId="7294" applyNumberFormat="1" applyFont="1" applyBorder="1" applyAlignment="1">
      <alignment horizontal="left" vertical="center" wrapText="1"/>
    </xf>
    <xf numFmtId="357" fontId="238" fillId="0" borderId="97" xfId="7294" applyNumberFormat="1" applyFont="1" applyBorder="1" applyAlignment="1">
      <alignment horizontal="left" vertical="center" wrapText="1"/>
    </xf>
    <xf numFmtId="357" fontId="238" fillId="0" borderId="96" xfId="7294" applyNumberFormat="1" applyFont="1" applyBorder="1" applyAlignment="1">
      <alignment horizontal="left" vertical="center" wrapText="1"/>
    </xf>
    <xf numFmtId="357" fontId="238" fillId="0" borderId="90" xfId="7294" applyNumberFormat="1" applyFont="1" applyBorder="1" applyAlignment="1">
      <alignment horizontal="left" vertical="center" wrapText="1"/>
    </xf>
    <xf numFmtId="357" fontId="238" fillId="0" borderId="85" xfId="7294" applyNumberFormat="1" applyFont="1" applyBorder="1" applyAlignment="1">
      <alignment horizontal="left" vertical="center" wrapText="1"/>
    </xf>
    <xf numFmtId="357" fontId="238" fillId="0" borderId="86" xfId="7294" applyNumberFormat="1" applyFont="1" applyBorder="1" applyAlignment="1">
      <alignment horizontal="left" vertical="center" wrapText="1"/>
    </xf>
    <xf numFmtId="357" fontId="238" fillId="0" borderId="75" xfId="7294" applyNumberFormat="1" applyFont="1" applyBorder="1" applyAlignment="1">
      <alignment horizontal="center" vertical="center" wrapText="1"/>
    </xf>
    <xf numFmtId="357" fontId="238" fillId="0" borderId="76" xfId="7294" applyNumberFormat="1" applyFont="1" applyBorder="1" applyAlignment="1">
      <alignment horizontal="center" vertical="center" wrapText="1"/>
    </xf>
    <xf numFmtId="357" fontId="238" fillId="0" borderId="81" xfId="7294" applyNumberFormat="1" applyFont="1" applyBorder="1" applyAlignment="1">
      <alignment horizontal="left" vertical="center" wrapText="1"/>
    </xf>
    <xf numFmtId="357" fontId="238" fillId="0" borderId="15" xfId="7294" applyNumberFormat="1" applyFont="1" applyBorder="1" applyAlignment="1">
      <alignment horizontal="left" vertical="center" wrapText="1"/>
    </xf>
    <xf numFmtId="357" fontId="238" fillId="0" borderId="60" xfId="7294" applyNumberFormat="1" applyFont="1" applyBorder="1" applyAlignment="1">
      <alignment horizontal="left" vertical="center" wrapText="1"/>
    </xf>
    <xf numFmtId="357" fontId="238" fillId="0" borderId="88" xfId="7294" applyNumberFormat="1" applyFont="1" applyBorder="1" applyAlignment="1">
      <alignment horizontal="left" vertical="center" wrapText="1"/>
    </xf>
    <xf numFmtId="0" fontId="94" fillId="0" borderId="74" xfId="763" applyBorder="1">
      <alignment vertical="center"/>
    </xf>
    <xf numFmtId="0" fontId="94" fillId="0" borderId="98" xfId="763" applyBorder="1">
      <alignment vertical="center"/>
    </xf>
    <xf numFmtId="41" fontId="238" fillId="0" borderId="4" xfId="1405" applyFont="1" applyBorder="1" applyAlignment="1">
      <alignment horizontal="right" vertical="center"/>
    </xf>
    <xf numFmtId="41" fontId="238" fillId="0" borderId="24" xfId="1405" applyFont="1" applyBorder="1" applyAlignment="1">
      <alignment horizontal="right" vertical="center"/>
    </xf>
    <xf numFmtId="41" fontId="275" fillId="0" borderId="35" xfId="1405" applyFont="1" applyBorder="1" applyAlignment="1">
      <alignment horizontal="center" vertical="center"/>
    </xf>
    <xf numFmtId="0" fontId="61" fillId="47" borderId="0" xfId="7294" quotePrefix="1" applyFont="1" applyFill="1" applyAlignment="1">
      <alignment horizontal="center" vertical="center"/>
    </xf>
    <xf numFmtId="0" fontId="61" fillId="47" borderId="0" xfId="7294" applyFont="1" applyFill="1" applyAlignment="1">
      <alignment horizontal="center" vertical="center"/>
    </xf>
    <xf numFmtId="0" fontId="239" fillId="47" borderId="22" xfId="7294" applyFont="1" applyFill="1" applyBorder="1" applyAlignment="1">
      <alignment horizontal="center" vertical="center" wrapText="1"/>
    </xf>
    <xf numFmtId="0" fontId="239" fillId="47" borderId="23" xfId="7294" applyFont="1" applyFill="1" applyBorder="1" applyAlignment="1">
      <alignment horizontal="center" vertical="center" wrapText="1"/>
    </xf>
    <xf numFmtId="0" fontId="238" fillId="0" borderId="0" xfId="7310" applyFont="1" applyAlignment="1">
      <alignment horizontal="left" vertical="center" indent="15"/>
    </xf>
    <xf numFmtId="0" fontId="265" fillId="0" borderId="0" xfId="7310" applyFont="1" applyAlignment="1">
      <alignment horizontal="center"/>
    </xf>
    <xf numFmtId="0" fontId="238" fillId="0" borderId="0" xfId="7310" applyFont="1" applyAlignment="1">
      <alignment horizontal="center"/>
    </xf>
    <xf numFmtId="0" fontId="266" fillId="0" borderId="0" xfId="7310" applyFont="1" applyAlignment="1">
      <alignment horizontal="center"/>
    </xf>
    <xf numFmtId="41" fontId="239" fillId="39" borderId="20" xfId="1405" applyFont="1" applyFill="1" applyBorder="1" applyAlignment="1">
      <alignment horizontal="right" vertical="center"/>
    </xf>
    <xf numFmtId="41" fontId="239" fillId="39" borderId="26" xfId="1405" applyFont="1" applyFill="1" applyBorder="1" applyAlignment="1">
      <alignment horizontal="right" vertical="center"/>
    </xf>
    <xf numFmtId="41" fontId="238" fillId="0" borderId="0" xfId="7295" applyFont="1" applyAlignment="1">
      <alignment horizontal="left" vertical="center" indent="15"/>
    </xf>
    <xf numFmtId="41" fontId="262" fillId="0" borderId="4" xfId="7295" applyFont="1" applyBorder="1" applyAlignment="1">
      <alignment horizontal="right" vertical="center" shrinkToFit="1"/>
    </xf>
    <xf numFmtId="0" fontId="273" fillId="0" borderId="4" xfId="0" applyFont="1" applyBorder="1" applyAlignment="1">
      <alignment horizontal="left" vertical="center" wrapText="1"/>
    </xf>
    <xf numFmtId="38" fontId="274" fillId="0" borderId="4" xfId="0" applyNumberFormat="1" applyFont="1" applyBorder="1" applyAlignment="1">
      <alignment horizontal="right" vertical="center" wrapText="1"/>
    </xf>
    <xf numFmtId="41" fontId="272" fillId="34" borderId="4" xfId="7295" applyFont="1" applyFill="1" applyBorder="1" applyAlignment="1">
      <alignment horizontal="right" vertical="center"/>
    </xf>
    <xf numFmtId="0" fontId="235" fillId="0" borderId="4" xfId="1437" applyNumberFormat="1" applyFont="1" applyFill="1" applyBorder="1" applyAlignment="1">
      <alignment horizontal="center" vertical="center"/>
    </xf>
    <xf numFmtId="176" fontId="267" fillId="0" borderId="0" xfId="7303" applyNumberFormat="1" applyFont="1" applyAlignment="1">
      <alignment horizontal="center" vertical="center"/>
    </xf>
    <xf numFmtId="176" fontId="169" fillId="0" borderId="0" xfId="7303" applyNumberFormat="1" applyFont="1">
      <alignment vertical="center"/>
    </xf>
    <xf numFmtId="176" fontId="133" fillId="0" borderId="0" xfId="7303" applyNumberFormat="1" applyFont="1" applyAlignment="1">
      <alignment horizontal="center" vertical="center"/>
    </xf>
    <xf numFmtId="176" fontId="270" fillId="31" borderId="4" xfId="7303" applyNumberFormat="1" applyFont="1" applyFill="1" applyBorder="1" applyAlignment="1">
      <alignment horizontal="center" vertical="center"/>
    </xf>
    <xf numFmtId="176" fontId="270" fillId="31" borderId="4" xfId="7303" applyNumberFormat="1" applyFont="1" applyFill="1" applyBorder="1" applyAlignment="1">
      <alignment horizontal="center" vertical="center" wrapText="1"/>
    </xf>
    <xf numFmtId="176" fontId="262" fillId="0" borderId="4" xfId="7303" applyNumberFormat="1" applyFont="1" applyBorder="1" applyAlignment="1">
      <alignment horizontal="center" vertical="center" wrapText="1"/>
    </xf>
    <xf numFmtId="0" fontId="235" fillId="0" borderId="4" xfId="748" applyFont="1" applyBorder="1" applyAlignment="1">
      <alignment horizontal="center" vertical="center"/>
    </xf>
    <xf numFmtId="0" fontId="273" fillId="0" borderId="4" xfId="0" applyFont="1" applyBorder="1" applyAlignment="1">
      <alignment horizontal="center" vertical="center" wrapText="1"/>
    </xf>
    <xf numFmtId="41" fontId="262" fillId="0" borderId="4" xfId="7295" applyFont="1" applyBorder="1" applyAlignment="1">
      <alignment horizontal="center" vertical="center" shrinkToFit="1"/>
    </xf>
    <xf numFmtId="41" fontId="235" fillId="34" borderId="4" xfId="673" applyFont="1" applyFill="1" applyBorder="1" applyAlignment="1">
      <alignment horizontal="center" vertical="center"/>
    </xf>
    <xf numFmtId="0" fontId="235" fillId="34" borderId="4" xfId="673" applyNumberFormat="1" applyFont="1" applyFill="1" applyBorder="1" applyAlignment="1">
      <alignment horizontal="center" vertical="center"/>
    </xf>
    <xf numFmtId="41" fontId="235" fillId="34" borderId="4" xfId="673" applyFont="1" applyFill="1" applyBorder="1" applyAlignment="1">
      <alignment horizontal="right" vertical="center" wrapText="1"/>
    </xf>
    <xf numFmtId="41" fontId="272" fillId="34" borderId="4" xfId="7295" applyFont="1" applyFill="1" applyBorder="1" applyAlignment="1">
      <alignment horizontal="center" vertical="center"/>
    </xf>
    <xf numFmtId="0" fontId="263" fillId="34" borderId="4" xfId="673" applyNumberFormat="1" applyFont="1" applyFill="1" applyBorder="1" applyAlignment="1">
      <alignment horizontal="center" vertical="center" wrapText="1"/>
    </xf>
    <xf numFmtId="176" fontId="270" fillId="31" borderId="1" xfId="7303" applyNumberFormat="1" applyFont="1" applyFill="1" applyBorder="1" applyAlignment="1">
      <alignment horizontal="center" vertical="center"/>
    </xf>
    <xf numFmtId="176" fontId="270" fillId="31" borderId="110" xfId="7303" applyNumberFormat="1" applyFont="1" applyFill="1" applyBorder="1" applyAlignment="1">
      <alignment horizontal="center" vertical="center"/>
    </xf>
    <xf numFmtId="176" fontId="270" fillId="31" borderId="55" xfId="7303" applyNumberFormat="1" applyFont="1" applyFill="1" applyBorder="1" applyAlignment="1">
      <alignment horizontal="center" vertical="center"/>
    </xf>
    <xf numFmtId="176" fontId="270" fillId="31" borderId="63" xfId="7303" applyNumberFormat="1" applyFont="1" applyFill="1" applyBorder="1" applyAlignment="1">
      <alignment horizontal="center" vertical="center"/>
    </xf>
    <xf numFmtId="176" fontId="270" fillId="52" borderId="12" xfId="7303" applyNumberFormat="1" applyFont="1" applyFill="1" applyBorder="1" applyAlignment="1">
      <alignment horizontal="center" vertical="center"/>
    </xf>
    <xf numFmtId="176" fontId="270" fillId="52" borderId="21" xfId="7303" applyNumberFormat="1" applyFont="1" applyFill="1" applyBorder="1" applyAlignment="1">
      <alignment horizontal="center" vertical="center"/>
    </xf>
    <xf numFmtId="0" fontId="273" fillId="0" borderId="4" xfId="0" applyFont="1" applyBorder="1" applyAlignment="1">
      <alignment horizontal="center" vertical="center"/>
    </xf>
    <xf numFmtId="41" fontId="235" fillId="34" borderId="4" xfId="672" applyFont="1" applyFill="1" applyBorder="1" applyAlignment="1">
      <alignment horizontal="center" vertical="center" wrapText="1"/>
    </xf>
    <xf numFmtId="41" fontId="235" fillId="0" borderId="4" xfId="1437" applyFont="1" applyFill="1" applyBorder="1" applyAlignment="1">
      <alignment horizontal="center" vertical="center" wrapText="1"/>
    </xf>
  </cellXfs>
  <cellStyles count="7313">
    <cellStyle name=" " xfId="2450" xr:uid="{00000000-0005-0000-0000-000000000000}"/>
    <cellStyle name="            386grabber=vga.3gr  " xfId="776" xr:uid="{00000000-0005-0000-0000-000001000000}"/>
    <cellStyle name="          _x000d__x000a_386grabber=vga.3gr_x000d__x000a_" xfId="1" xr:uid="{00000000-0005-0000-0000-000002000000}"/>
    <cellStyle name=" _97연말" xfId="2451" xr:uid="{00000000-0005-0000-0000-000003000000}"/>
    <cellStyle name=" _97연말1" xfId="2452" xr:uid="{00000000-0005-0000-0000-000004000000}"/>
    <cellStyle name=" _Book1" xfId="2453" xr:uid="{00000000-0005-0000-0000-000005000000}"/>
    <cellStyle name=" 386grabber=M" xfId="777" xr:uid="{00000000-0005-0000-0000-000006000000}"/>
    <cellStyle name=" 386grabber=M 2" xfId="778" xr:uid="{00000000-0005-0000-0000-000007000000}"/>
    <cellStyle name=" 386grabber=M 3" xfId="779" xr:uid="{00000000-0005-0000-0000-000008000000}"/>
    <cellStyle name=" 386grabber=M 4" xfId="780" xr:uid="{00000000-0005-0000-0000-000009000000}"/>
    <cellStyle name=" 386grabber=M 5" xfId="781" xr:uid="{00000000-0005-0000-0000-00000A000000}"/>
    <cellStyle name=" 386grabber=M 6" xfId="782" xr:uid="{00000000-0005-0000-0000-00000B000000}"/>
    <cellStyle name="&quot;" xfId="2454" xr:uid="{00000000-0005-0000-0000-00000C000000}"/>
    <cellStyle name="&quot;도급대비 &quot;백분율" xfId="2455" xr:uid="{00000000-0005-0000-0000-00000D000000}"/>
    <cellStyle name="&quot;도급대비&quot;백분율" xfId="2456" xr:uid="{00000000-0005-0000-0000-00000E000000}"/>
    <cellStyle name="&quot;도급대비&quot;표준" xfId="2457" xr:uid="{00000000-0005-0000-0000-00000F000000}"/>
    <cellStyle name="#" xfId="2458" xr:uid="{00000000-0005-0000-0000-000010000000}"/>
    <cellStyle name="#,##0" xfId="2459" xr:uid="{00000000-0005-0000-0000-000011000000}"/>
    <cellStyle name="#,##0.0" xfId="2460" xr:uid="{00000000-0005-0000-0000-000012000000}"/>
    <cellStyle name="#,##0.00" xfId="2461" xr:uid="{00000000-0005-0000-0000-000013000000}"/>
    <cellStyle name="#,##0.000" xfId="2462" xr:uid="{00000000-0005-0000-0000-000014000000}"/>
    <cellStyle name="#,##0_교통안전표지신설및교체공사" xfId="2463" xr:uid="{00000000-0005-0000-0000-000015000000}"/>
    <cellStyle name="$" xfId="2" xr:uid="{00000000-0005-0000-0000-000016000000}"/>
    <cellStyle name="$ 2" xfId="783" xr:uid="{00000000-0005-0000-0000-000017000000}"/>
    <cellStyle name="$ 2 2" xfId="784" xr:uid="{00000000-0005-0000-0000-000018000000}"/>
    <cellStyle name="$ 2 3" xfId="785" xr:uid="{00000000-0005-0000-0000-000019000000}"/>
    <cellStyle name="$ 2 4" xfId="786" xr:uid="{00000000-0005-0000-0000-00001A000000}"/>
    <cellStyle name="$ 3" xfId="787" xr:uid="{00000000-0005-0000-0000-00001B000000}"/>
    <cellStyle name="$ 4" xfId="788" xr:uid="{00000000-0005-0000-0000-00001C000000}"/>
    <cellStyle name="$ 5" xfId="789" xr:uid="{00000000-0005-0000-0000-00001D000000}"/>
    <cellStyle name="$ 6" xfId="790" xr:uid="{00000000-0005-0000-0000-00001E000000}"/>
    <cellStyle name="$ 7" xfId="791" xr:uid="{00000000-0005-0000-0000-00001F000000}"/>
    <cellStyle name="$_0008금감원통합감독검사정보시스템" xfId="2464" xr:uid="{00000000-0005-0000-0000-000020000000}"/>
    <cellStyle name="$_0009김포공항LED교체공사(광일)" xfId="2465" xr:uid="{00000000-0005-0000-0000-000021000000}"/>
    <cellStyle name="$_0011KIST소각설비제작설치" xfId="2466" xr:uid="{00000000-0005-0000-0000-000022000000}"/>
    <cellStyle name="$_0011긴급전화기정산(99년형광일)" xfId="2467" xr:uid="{00000000-0005-0000-0000-000023000000}"/>
    <cellStyle name="$_0011부산종합경기장전광판" xfId="2468" xr:uid="{00000000-0005-0000-0000-000024000000}"/>
    <cellStyle name="$_0012문화유적지표석제작설치" xfId="2469" xr:uid="{00000000-0005-0000-0000-000025000000}"/>
    <cellStyle name="$_0102국제조명신공항분수조명" xfId="2470" xr:uid="{00000000-0005-0000-0000-000026000000}"/>
    <cellStyle name="$_0103회전식현수막게시대제작설치" xfId="2471" xr:uid="{00000000-0005-0000-0000-000027000000}"/>
    <cellStyle name="$_0104포항시침출수처리시스템" xfId="2472" xr:uid="{00000000-0005-0000-0000-000028000000}"/>
    <cellStyle name="$_0105담배자판기개조원가" xfId="2473" xr:uid="{00000000-0005-0000-0000-000029000000}"/>
    <cellStyle name="$_0106LG인버터냉난방기제작-1" xfId="2474" xr:uid="{00000000-0005-0000-0000-00002A000000}"/>
    <cellStyle name="$_0107광전송장비구매설치" xfId="2475" xr:uid="{00000000-0005-0000-0000-00002B000000}"/>
    <cellStyle name="$_0107도공IBS설비SW부문(참조)" xfId="2476" xr:uid="{00000000-0005-0000-0000-00002C000000}"/>
    <cellStyle name="$_0107문화재복원용목재-8월6일" xfId="2477" xr:uid="{00000000-0005-0000-0000-00002D000000}"/>
    <cellStyle name="$_0107포천영중수배전반(제조,설치)" xfId="2478" xr:uid="{00000000-0005-0000-0000-00002E000000}"/>
    <cellStyle name="$_0108농기반미곡건조기제작설치" xfId="2479" xr:uid="{00000000-0005-0000-0000-00002F000000}"/>
    <cellStyle name="$_0108담배인삼공사영업춘추복" xfId="2480" xr:uid="{00000000-0005-0000-0000-000030000000}"/>
    <cellStyle name="$_0108한국전기교통-LED교통신호등((원본))" xfId="2481" xr:uid="{00000000-0005-0000-0000-000031000000}"/>
    <cellStyle name="$_0111해양수산부등명기제작" xfId="2482" xr:uid="{00000000-0005-0000-0000-000032000000}"/>
    <cellStyle name="$_0111핸디소프트-전자표준문서시스템" xfId="2483" xr:uid="{00000000-0005-0000-0000-000033000000}"/>
    <cellStyle name="$_0112금감원사무자동화시스템" xfId="2484" xr:uid="{00000000-0005-0000-0000-000034000000}"/>
    <cellStyle name="$_0112수도권매립지SW원가" xfId="2485" xr:uid="{00000000-0005-0000-0000-000035000000}"/>
    <cellStyle name="$_0112중고원-HRD종합정보망구축(完)" xfId="2486" xr:uid="{00000000-0005-0000-0000-000036000000}"/>
    <cellStyle name="$_0201종합예술회관의자제작설치-1" xfId="2487" xr:uid="{00000000-0005-0000-0000-000037000000}"/>
    <cellStyle name="$_0202마사회근무복" xfId="2488" xr:uid="{00000000-0005-0000-0000-000038000000}"/>
    <cellStyle name="$_0202부경교재-승강칠판" xfId="2489" xr:uid="{00000000-0005-0000-0000-000039000000}"/>
    <cellStyle name="$_0204한국석묘납골함-1규격" xfId="2490" xr:uid="{00000000-0005-0000-0000-00003A000000}"/>
    <cellStyle name="$_0206금감원금융정보교환망재구축" xfId="2491" xr:uid="{00000000-0005-0000-0000-00003B000000}"/>
    <cellStyle name="$_0206정통부수납장표기기제작설치" xfId="2492" xr:uid="{00000000-0005-0000-0000-00003C000000}"/>
    <cellStyle name="$_0207담배인삼공사-담요" xfId="2493" xr:uid="{00000000-0005-0000-0000-00003D000000}"/>
    <cellStyle name="$_0208레비텍-다층여과기설계변경" xfId="2494" xr:uid="{00000000-0005-0000-0000-00003E000000}"/>
    <cellStyle name="$_0209이산화염소발생기-설치(50K)" xfId="2495" xr:uid="{00000000-0005-0000-0000-00003F000000}"/>
    <cellStyle name="$_0210현대정보기술-TD이중계" xfId="2496" xr:uid="{00000000-0005-0000-0000-000040000000}"/>
    <cellStyle name="$_0211조달청-#1대북지원사업정산(1월7일)" xfId="2497" xr:uid="{00000000-0005-0000-0000-000041000000}"/>
    <cellStyle name="$_0212금감원-법규정보시스템(完)" xfId="2498" xr:uid="{00000000-0005-0000-0000-000042000000}"/>
    <cellStyle name="$_0301교통방송-CCTV유지보수" xfId="2499" xr:uid="{00000000-0005-0000-0000-000043000000}"/>
    <cellStyle name="$_0302인천경찰청-무인단속기위탁관리" xfId="2500" xr:uid="{00000000-0005-0000-0000-000044000000}"/>
    <cellStyle name="$_0302조달청-대북지원2차(안성연)" xfId="2501" xr:uid="{00000000-0005-0000-0000-000045000000}"/>
    <cellStyle name="$_0302조달청-대북지원2차(최수현)" xfId="2502" xr:uid="{00000000-0005-0000-0000-000046000000}"/>
    <cellStyle name="$_0302표준문서-쌍용정보통신(신)" xfId="2503" xr:uid="{00000000-0005-0000-0000-000047000000}"/>
    <cellStyle name="$_0304소프트파워-정부표준전자문서시스템" xfId="2504" xr:uid="{00000000-0005-0000-0000-000048000000}"/>
    <cellStyle name="$_0304소프트파워-정부표준전자문서시스템(完)" xfId="2505" xr:uid="{00000000-0005-0000-0000-000049000000}"/>
    <cellStyle name="$_0304철도청-주변환장치-1" xfId="2506" xr:uid="{00000000-0005-0000-0000-00004A000000}"/>
    <cellStyle name="$_0305금감원-금융통계정보시스템구축(完)" xfId="2507" xr:uid="{00000000-0005-0000-0000-00004B000000}"/>
    <cellStyle name="$_0305제낭조합-면범포지" xfId="2508" xr:uid="{00000000-0005-0000-0000-00004C000000}"/>
    <cellStyle name="$_0306제낭공업협동조합-면범포지원단(경비까지)" xfId="2509" xr:uid="{00000000-0005-0000-0000-00004D000000}"/>
    <cellStyle name="$_0307경찰청-무인교통단속표준SW개발용역(完)" xfId="2510" xr:uid="{00000000-0005-0000-0000-00004E000000}"/>
    <cellStyle name="$_0308조달청-#8대북지원사업정산" xfId="2511" xr:uid="{00000000-0005-0000-0000-00004F000000}"/>
    <cellStyle name="$_0309두합크린텍-설치원가" xfId="2512" xr:uid="{00000000-0005-0000-0000-000050000000}"/>
    <cellStyle name="$_0309조달청-#9대북지원사업정산" xfId="2513" xr:uid="{00000000-0005-0000-0000-000051000000}"/>
    <cellStyle name="$_0310여주상수도-탈수기(유천ENG)" xfId="2514" xr:uid="{00000000-0005-0000-0000-000052000000}"/>
    <cellStyle name="$_0311대기해양작업시간" xfId="2515" xr:uid="{00000000-0005-0000-0000-000053000000}"/>
    <cellStyle name="$_0311대기해양중형등명기" xfId="2516" xr:uid="{00000000-0005-0000-0000-000054000000}"/>
    <cellStyle name="$_0312국민체육진흥공단-전기부문" xfId="2517" xr:uid="{00000000-0005-0000-0000-000055000000}"/>
    <cellStyle name="$_0312대기해양-중형등명기제작설치" xfId="2518" xr:uid="{00000000-0005-0000-0000-000056000000}"/>
    <cellStyle name="$_0312라이준-칼라아스콘4규격" xfId="2519" xr:uid="{00000000-0005-0000-0000-000057000000}"/>
    <cellStyle name="$_0401집진기프로그램SW개발비산정" xfId="2520" xr:uid="{00000000-0005-0000-0000-000058000000}"/>
    <cellStyle name="$_2001-06조달청신성-한냉지형" xfId="2521" xr:uid="{00000000-0005-0000-0000-000059000000}"/>
    <cellStyle name="$_2001년 9월" xfId="2522" xr:uid="{00000000-0005-0000-0000-00005A000000}"/>
    <cellStyle name="$_2001년 9월 일위" xfId="2523" xr:uid="{00000000-0005-0000-0000-00005B000000}"/>
    <cellStyle name="$_2001년7월내역" xfId="2524" xr:uid="{00000000-0005-0000-0000-00005C000000}"/>
    <cellStyle name="$_2001년8월내역" xfId="2525" xr:uid="{00000000-0005-0000-0000-00005D000000}"/>
    <cellStyle name="$_2002-03경찰대학-졸업식" xfId="2526" xr:uid="{00000000-0005-0000-0000-00005E000000}"/>
    <cellStyle name="$_2002-03경찰청-경찰표지장" xfId="2527" xr:uid="{00000000-0005-0000-0000-00005F000000}"/>
    <cellStyle name="$_2002-03반디-가로등(열주형)" xfId="2528" xr:uid="{00000000-0005-0000-0000-000060000000}"/>
    <cellStyle name="$_2002-03신화전자-감지기" xfId="2529" xr:uid="{00000000-0005-0000-0000-000061000000}"/>
    <cellStyle name="$_2002-04강원랜드-슬러트머신" xfId="2530" xr:uid="{00000000-0005-0000-0000-000062000000}"/>
    <cellStyle name="$_2002-04메가컴-외주무대" xfId="2531" xr:uid="{00000000-0005-0000-0000-000063000000}"/>
    <cellStyle name="$_2002-04엘지애드-무대" xfId="2532" xr:uid="{00000000-0005-0000-0000-000064000000}"/>
    <cellStyle name="$_2002-05강원랜드-슬러트머신(넥스터)" xfId="2533" xr:uid="{00000000-0005-0000-0000-000065000000}"/>
    <cellStyle name="$_2002-05경기경찰청-냉온수기공사" xfId="2534" xr:uid="{00000000-0005-0000-0000-000066000000}"/>
    <cellStyle name="$_2002-05대통령비서실-카페트" xfId="2535" xr:uid="{00000000-0005-0000-0000-000067000000}"/>
    <cellStyle name="$_2002결과표" xfId="2536" xr:uid="{00000000-0005-0000-0000-000068000000}"/>
    <cellStyle name="$_2002결과표1" xfId="2537" xr:uid="{00000000-0005-0000-0000-000069000000}"/>
    <cellStyle name="$_2002년 설치" xfId="2538" xr:uid="{00000000-0005-0000-0000-00006A000000}"/>
    <cellStyle name="$_2002년 합판거푸집" xfId="2539" xr:uid="{00000000-0005-0000-0000-00006B000000}"/>
    <cellStyle name="$_2003-01정일사-표창5종" xfId="2540" xr:uid="{00000000-0005-0000-0000-00006C000000}"/>
    <cellStyle name="$_db진흥" xfId="3" xr:uid="{00000000-0005-0000-0000-00006D000000}"/>
    <cellStyle name="$_db진흥 2" xfId="792" xr:uid="{00000000-0005-0000-0000-00006E000000}"/>
    <cellStyle name="$_db진흥 2 2" xfId="793" xr:uid="{00000000-0005-0000-0000-00006F000000}"/>
    <cellStyle name="$_db진흥 2 3" xfId="794" xr:uid="{00000000-0005-0000-0000-000070000000}"/>
    <cellStyle name="$_db진흥 2 4" xfId="795" xr:uid="{00000000-0005-0000-0000-000071000000}"/>
    <cellStyle name="$_db진흥 3" xfId="796" xr:uid="{00000000-0005-0000-0000-000072000000}"/>
    <cellStyle name="$_db진흥 4" xfId="797" xr:uid="{00000000-0005-0000-0000-000073000000}"/>
    <cellStyle name="$_db진흥 5" xfId="798" xr:uid="{00000000-0005-0000-0000-000074000000}"/>
    <cellStyle name="$_db진흥 6" xfId="799" xr:uid="{00000000-0005-0000-0000-000075000000}"/>
    <cellStyle name="$_db진흥 7" xfId="800" xr:uid="{00000000-0005-0000-0000-000076000000}"/>
    <cellStyle name="$_Pilot플랜트-계변경" xfId="2541" xr:uid="{00000000-0005-0000-0000-000077000000}"/>
    <cellStyle name="$_Pilot플랜트이전설치-변경최종" xfId="2542" xr:uid="{00000000-0005-0000-0000-000078000000}"/>
    <cellStyle name="$_SE40" xfId="4" xr:uid="{00000000-0005-0000-0000-000079000000}"/>
    <cellStyle name="$_SE40 2" xfId="801" xr:uid="{00000000-0005-0000-0000-00007A000000}"/>
    <cellStyle name="$_SE40 2 2" xfId="802" xr:uid="{00000000-0005-0000-0000-00007B000000}"/>
    <cellStyle name="$_SE40 2 3" xfId="803" xr:uid="{00000000-0005-0000-0000-00007C000000}"/>
    <cellStyle name="$_SE40 2 4" xfId="804" xr:uid="{00000000-0005-0000-0000-00007D000000}"/>
    <cellStyle name="$_SE40 3" xfId="805" xr:uid="{00000000-0005-0000-0000-00007E000000}"/>
    <cellStyle name="$_SE40 4" xfId="806" xr:uid="{00000000-0005-0000-0000-00007F000000}"/>
    <cellStyle name="$_SE40 5" xfId="807" xr:uid="{00000000-0005-0000-0000-000080000000}"/>
    <cellStyle name="$_SE40 6" xfId="808" xr:uid="{00000000-0005-0000-0000-000081000000}"/>
    <cellStyle name="$_SE40 7" xfId="809" xr:uid="{00000000-0005-0000-0000-000082000000}"/>
    <cellStyle name="$_SW(케이비)" xfId="2543" xr:uid="{00000000-0005-0000-0000-000083000000}"/>
    <cellStyle name="$_TDW제작시방" xfId="2544" xr:uid="{00000000-0005-0000-0000-000084000000}"/>
    <cellStyle name="$_TDW제작시방(2002,05,27)" xfId="2545" xr:uid="{00000000-0005-0000-0000-000085000000}"/>
    <cellStyle name="$_간지,목차,페이지,표지" xfId="2546" xr:uid="{00000000-0005-0000-0000-000086000000}"/>
    <cellStyle name="$_갑지" xfId="2547" xr:uid="{00000000-0005-0000-0000-000087000000}"/>
    <cellStyle name="$_견적2" xfId="5" xr:uid="{00000000-0005-0000-0000-000088000000}"/>
    <cellStyle name="$_견적2 2" xfId="810" xr:uid="{00000000-0005-0000-0000-000089000000}"/>
    <cellStyle name="$_견적2 2 2" xfId="811" xr:uid="{00000000-0005-0000-0000-00008A000000}"/>
    <cellStyle name="$_견적2 2 3" xfId="812" xr:uid="{00000000-0005-0000-0000-00008B000000}"/>
    <cellStyle name="$_견적2 2 4" xfId="813" xr:uid="{00000000-0005-0000-0000-00008C000000}"/>
    <cellStyle name="$_견적2 3" xfId="814" xr:uid="{00000000-0005-0000-0000-00008D000000}"/>
    <cellStyle name="$_견적2 4" xfId="815" xr:uid="{00000000-0005-0000-0000-00008E000000}"/>
    <cellStyle name="$_견적2 5" xfId="816" xr:uid="{00000000-0005-0000-0000-00008F000000}"/>
    <cellStyle name="$_견적2 6" xfId="817" xr:uid="{00000000-0005-0000-0000-000090000000}"/>
    <cellStyle name="$_견적2 7" xfId="818" xr:uid="{00000000-0005-0000-0000-000091000000}"/>
    <cellStyle name="$_경찰청-근무,기동복" xfId="2548" xr:uid="{00000000-0005-0000-0000-000092000000}"/>
    <cellStyle name="$_공사비2001-06" xfId="2549" xr:uid="{00000000-0005-0000-0000-000093000000}"/>
    <cellStyle name="$_공사비2001-07" xfId="2550" xr:uid="{00000000-0005-0000-0000-000094000000}"/>
    <cellStyle name="$_공사일반관리비양식" xfId="2551" xr:uid="{00000000-0005-0000-0000-000095000000}"/>
    <cellStyle name="$_기아" xfId="6" xr:uid="{00000000-0005-0000-0000-000096000000}"/>
    <cellStyle name="$_기아 2" xfId="819" xr:uid="{00000000-0005-0000-0000-000097000000}"/>
    <cellStyle name="$_기아 2 2" xfId="820" xr:uid="{00000000-0005-0000-0000-000098000000}"/>
    <cellStyle name="$_기아 2 3" xfId="821" xr:uid="{00000000-0005-0000-0000-000099000000}"/>
    <cellStyle name="$_기아 2 4" xfId="822" xr:uid="{00000000-0005-0000-0000-00009A000000}"/>
    <cellStyle name="$_기아 3" xfId="823" xr:uid="{00000000-0005-0000-0000-00009B000000}"/>
    <cellStyle name="$_기아 4" xfId="824" xr:uid="{00000000-0005-0000-0000-00009C000000}"/>
    <cellStyle name="$_기아 5" xfId="825" xr:uid="{00000000-0005-0000-0000-00009D000000}"/>
    <cellStyle name="$_기아 6" xfId="826" xr:uid="{00000000-0005-0000-0000-00009E000000}"/>
    <cellStyle name="$_기아 7" xfId="827" xr:uid="{00000000-0005-0000-0000-00009F000000}"/>
    <cellStyle name="$_기초공사" xfId="2552" xr:uid="{00000000-0005-0000-0000-0000A0000000}"/>
    <cellStyle name="$_남광TS-60B(둔기교)" xfId="2553" xr:uid="{00000000-0005-0000-0000-0000A1000000}"/>
    <cellStyle name="$_내역서" xfId="2554" xr:uid="{00000000-0005-0000-0000-0000A2000000}"/>
    <cellStyle name="$_내역서(수정)" xfId="2555" xr:uid="{00000000-0005-0000-0000-0000A3000000}"/>
    <cellStyle name="$_내역표지" xfId="2556" xr:uid="{00000000-0005-0000-0000-0000A4000000}"/>
    <cellStyle name="$_네인텍정보기술-회로카드(수현)" xfId="2557" xr:uid="{00000000-0005-0000-0000-0000A5000000}"/>
    <cellStyle name="$_대기해양노무비" xfId="2558" xr:uid="{00000000-0005-0000-0000-0000A6000000}"/>
    <cellStyle name="$_대북자재8월분" xfId="2559" xr:uid="{00000000-0005-0000-0000-0000A7000000}"/>
    <cellStyle name="$_대북자재8월분-1" xfId="2560" xr:uid="{00000000-0005-0000-0000-0000A8000000}"/>
    <cellStyle name="$_동막지평야부재보공구" xfId="2561" xr:uid="{00000000-0005-0000-0000-0000A9000000}"/>
    <cellStyle name="$_동산용사촌수현(원본)" xfId="2562" xr:uid="{00000000-0005-0000-0000-0000AA000000}"/>
    <cellStyle name="$_명금지구 기계내역 보완(유압식2002,10,2)" xfId="2563" xr:uid="{00000000-0005-0000-0000-0000AB000000}"/>
    <cellStyle name="$_백제군사전시1" xfId="2564" xr:uid="{00000000-0005-0000-0000-0000AC000000}"/>
    <cellStyle name="$_보성회령제사통-변경1" xfId="2565" xr:uid="{00000000-0005-0000-0000-0000AD000000}"/>
    <cellStyle name="$_사업수지" xfId="2566" xr:uid="{00000000-0005-0000-0000-0000AE000000}"/>
    <cellStyle name="$_설계서내역(총괄)" xfId="2567" xr:uid="{00000000-0005-0000-0000-0000AF000000}"/>
    <cellStyle name="$_세풍승인" xfId="2568" xr:uid="{00000000-0005-0000-0000-0000B0000000}"/>
    <cellStyle name="$_수지예산서(학사평수정)" xfId="2569" xr:uid="{00000000-0005-0000-0000-0000B1000000}"/>
    <cellStyle name="$_수초제거기(대양기계)" xfId="2570" xr:uid="{00000000-0005-0000-0000-0000B2000000}"/>
    <cellStyle name="$_순천구룡" xfId="2571" xr:uid="{00000000-0005-0000-0000-0000B3000000}"/>
    <cellStyle name="$_순천지부구룡해룡" xfId="2572" xr:uid="{00000000-0005-0000-0000-0000B4000000}"/>
    <cellStyle name="$_시방서" xfId="2573" xr:uid="{00000000-0005-0000-0000-0000B5000000}"/>
    <cellStyle name="$_시설용역" xfId="2574" xr:uid="{00000000-0005-0000-0000-0000B6000000}"/>
    <cellStyle name="$_암전정밀실체현미경(수현)" xfId="2575" xr:uid="{00000000-0005-0000-0000-0000B7000000}"/>
    <cellStyle name="$_오리엔탈" xfId="2576" xr:uid="{00000000-0005-0000-0000-0000B8000000}"/>
    <cellStyle name="$_원본 - 한국전기교통-개선형신호등 4종" xfId="2577" xr:uid="{00000000-0005-0000-0000-0000B9000000}"/>
    <cellStyle name="$_제경비율모음" xfId="2578" xr:uid="{00000000-0005-0000-0000-0000BA000000}"/>
    <cellStyle name="$_제조원가" xfId="2579" xr:uid="{00000000-0005-0000-0000-0000BB000000}"/>
    <cellStyle name="$_조달청-B판사천강교제작(최종본)" xfId="2580" xr:uid="{00000000-0005-0000-0000-0000BC000000}"/>
    <cellStyle name="$_조달청-대북지원3차(최수현)" xfId="2581" xr:uid="{00000000-0005-0000-0000-0000BD000000}"/>
    <cellStyle name="$_조달청-대북지원4차(최수현)" xfId="2582" xr:uid="{00000000-0005-0000-0000-0000BE000000}"/>
    <cellStyle name="$_조달청-대북지원5차(최수현)" xfId="2583" xr:uid="{00000000-0005-0000-0000-0000BF000000}"/>
    <cellStyle name="$_조달청-대북지원6차(번호)" xfId="2584" xr:uid="{00000000-0005-0000-0000-0000C0000000}"/>
    <cellStyle name="$_조달청-대북지원6차(최수현)" xfId="2585" xr:uid="{00000000-0005-0000-0000-0000C1000000}"/>
    <cellStyle name="$_조달청-대북지원7차(최수현)" xfId="2586" xr:uid="{00000000-0005-0000-0000-0000C2000000}"/>
    <cellStyle name="$_조달청-대북지원8차(최수현)" xfId="2587" xr:uid="{00000000-0005-0000-0000-0000C3000000}"/>
    <cellStyle name="$_조달청-대북지원9차(최수현)" xfId="2588" xr:uid="{00000000-0005-0000-0000-0000C4000000}"/>
    <cellStyle name="$_중앙선관위(투표,개표)" xfId="2589" xr:uid="{00000000-0005-0000-0000-0000C5000000}"/>
    <cellStyle name="$_중앙선관위(투표,개표)-사본" xfId="2590" xr:uid="{00000000-0005-0000-0000-0000C6000000}"/>
    <cellStyle name="$_진도마산2차제출F18x21" xfId="2591" xr:uid="{00000000-0005-0000-0000-0000C7000000}"/>
    <cellStyle name="$_철공가공조립" xfId="2592" xr:uid="{00000000-0005-0000-0000-0000C8000000}"/>
    <cellStyle name="$_최종-한국전기교통-개선형신호등 4종(공수조정)" xfId="2593" xr:uid="{00000000-0005-0000-0000-0000C9000000}"/>
    <cellStyle name="$_코솔라-제조원가" xfId="2594" xr:uid="{00000000-0005-0000-0000-0000CA000000}"/>
    <cellStyle name="$_토지공사-간접비" xfId="2595" xr:uid="{00000000-0005-0000-0000-0000CB000000}"/>
    <cellStyle name="$_한국도로공사" xfId="2596" xr:uid="{00000000-0005-0000-0000-0000CC000000}"/>
    <cellStyle name="$_한전내역서-최종" xfId="2597" xr:uid="{00000000-0005-0000-0000-0000CD000000}"/>
    <cellStyle name="$_합판거푸집" xfId="2598" xr:uid="{00000000-0005-0000-0000-0000CE000000}"/>
    <cellStyle name="%(+,-,0)" xfId="2599" xr:uid="{00000000-0005-0000-0000-0000CF000000}"/>
    <cellStyle name="(##.00)" xfId="2600" xr:uid="{00000000-0005-0000-0000-0000D0000000}"/>
    <cellStyle name="(△콤마)" xfId="7" xr:uid="{00000000-0005-0000-0000-0000D1000000}"/>
    <cellStyle name="(백분율)" xfId="8" xr:uid="{00000000-0005-0000-0000-0000D2000000}"/>
    <cellStyle name="(콤마)" xfId="9" xr:uid="{00000000-0005-0000-0000-0000D3000000}"/>
    <cellStyle name="(표준)" xfId="10" xr:uid="{00000000-0005-0000-0000-0000D4000000}"/>
    <cellStyle name=";;;" xfId="2601" xr:uid="{00000000-0005-0000-0000-0000D5000000}"/>
    <cellStyle name="?" xfId="2602" xr:uid="{00000000-0005-0000-0000-0000D6000000}"/>
    <cellStyle name="??&amp;5_x0007_?._x0007_9_x0008_??_x0007__x0001__x0001_" xfId="2603" xr:uid="{00000000-0005-0000-0000-0000D7000000}"/>
    <cellStyle name="??&amp;6_x0007_?/_x0007_9_x0008_??_x0007__x0001__x0001_" xfId="2604" xr:uid="{00000000-0005-0000-0000-0000D8000000}"/>
    <cellStyle name="??&amp;O?&amp;H?_x0008__x000f__x0007_?_x0007__x0001__x0001_" xfId="11" xr:uid="{00000000-0005-0000-0000-0000D9000000}"/>
    <cellStyle name="??&amp;O?&amp;H?_x0008__x000f__x0007_?_x0007__x0001__x0001_ 2" xfId="828" xr:uid="{00000000-0005-0000-0000-0000DA000000}"/>
    <cellStyle name="??&amp;O?&amp;H?_x0008__x000f__x0007_?_x0007__x0001__x0001_ 2 2" xfId="829" xr:uid="{00000000-0005-0000-0000-0000DB000000}"/>
    <cellStyle name="??&amp;O?&amp;H?_x0008__x000f__x0007_?_x0007__x0001__x0001_ 2 3" xfId="830" xr:uid="{00000000-0005-0000-0000-0000DC000000}"/>
    <cellStyle name="??&amp;O?&amp;H?_x0008__x000f__x0007_?_x0007__x0001__x0001_ 2 4" xfId="831" xr:uid="{00000000-0005-0000-0000-0000DD000000}"/>
    <cellStyle name="??&amp;O?&amp;H?_x0008__x000f__x0007_?_x0007__x0001__x0001_ 3" xfId="832" xr:uid="{00000000-0005-0000-0000-0000DE000000}"/>
    <cellStyle name="??&amp;O?&amp;H?_x0008__x000f__x0007_?_x0007__x0001__x0001_ 4" xfId="833" xr:uid="{00000000-0005-0000-0000-0000DF000000}"/>
    <cellStyle name="??&amp;O?&amp;H?_x0008__x000f__x0007_?_x0007__x0001__x0001_ 5" xfId="834" xr:uid="{00000000-0005-0000-0000-0000E0000000}"/>
    <cellStyle name="??&amp;O?&amp;H?_x0008__x000f__x0007_?_x0007__x0001__x0001_ 6" xfId="835" xr:uid="{00000000-0005-0000-0000-0000E1000000}"/>
    <cellStyle name="??&amp;O?&amp;H?_x0008__x000f__x0007_?_x0007__x0001__x0001_ 7" xfId="836" xr:uid="{00000000-0005-0000-0000-0000E2000000}"/>
    <cellStyle name="??&amp;O?&amp;H?_x0008_??_x0007__x0001__x0001_" xfId="12" xr:uid="{00000000-0005-0000-0000-0000E3000000}"/>
    <cellStyle name="??&amp;O?&amp;H?_x0008_??_x0007__x0001__x0001_ 2" xfId="837" xr:uid="{00000000-0005-0000-0000-0000E4000000}"/>
    <cellStyle name="??&amp;O?&amp;H?_x0008_??_x0007__x0001__x0001_ 2 2" xfId="838" xr:uid="{00000000-0005-0000-0000-0000E5000000}"/>
    <cellStyle name="??&amp;O?&amp;H?_x0008_??_x0007__x0001__x0001_ 2 3" xfId="839" xr:uid="{00000000-0005-0000-0000-0000E6000000}"/>
    <cellStyle name="??&amp;O?&amp;H?_x0008_??_x0007__x0001__x0001_ 2 4" xfId="840" xr:uid="{00000000-0005-0000-0000-0000E7000000}"/>
    <cellStyle name="??&amp;O?&amp;H?_x0008_??_x0007__x0001__x0001_ 3" xfId="841" xr:uid="{00000000-0005-0000-0000-0000E8000000}"/>
    <cellStyle name="??&amp;O?&amp;H?_x0008_??_x0007__x0001__x0001_ 4" xfId="842" xr:uid="{00000000-0005-0000-0000-0000E9000000}"/>
    <cellStyle name="??&amp;O?&amp;H?_x0008_??_x0007__x0001__x0001_ 5" xfId="843" xr:uid="{00000000-0005-0000-0000-0000EA000000}"/>
    <cellStyle name="??&amp;O?&amp;H?_x0008_??_x0007__x0001__x0001_ 6" xfId="844" xr:uid="{00000000-0005-0000-0000-0000EB000000}"/>
    <cellStyle name="??&amp;O?&amp;H?_x0008_??_x0007__x0001__x0001_ 7" xfId="845" xr:uid="{00000000-0005-0000-0000-0000EC000000}"/>
    <cellStyle name="??&amp;O?&amp;H?_x0008__x000f__x0007_?_x0007__x0001__x0001__1-충현수량산출서" xfId="2605" xr:uid="{00000000-0005-0000-0000-0000ED000000}"/>
    <cellStyle name="??&amp;멅?둃9_x0008_??_x0007__x0001__x0001_" xfId="2606" xr:uid="{00000000-0005-0000-0000-0000EE000000}"/>
    <cellStyle name="??&amp;쏗?뷐9_x0008__x0011__x0007_?_x0007__x0001__x0001_" xfId="2607" xr:uid="{00000000-0005-0000-0000-0000EF000000}"/>
    <cellStyle name="???­ [0]_¸ð??¸·" xfId="2608" xr:uid="{00000000-0005-0000-0000-0000F0000000}"/>
    <cellStyle name="???­_¸ð??¸·" xfId="2609" xr:uid="{00000000-0005-0000-0000-0000F1000000}"/>
    <cellStyle name="???Ø_¸ð??¸·" xfId="2610" xr:uid="{00000000-0005-0000-0000-0000F2000000}"/>
    <cellStyle name="?Þ¸¶ [0]_¸ð??¸·" xfId="2611" xr:uid="{00000000-0005-0000-0000-0000F3000000}"/>
    <cellStyle name="?Þ¸¶_¸ð??¸·" xfId="2612" xr:uid="{00000000-0005-0000-0000-0000F4000000}"/>
    <cellStyle name="?W?_laroux" xfId="13" xr:uid="{00000000-0005-0000-0000-0000F5000000}"/>
    <cellStyle name="?曹%U?&amp;H?_x0008_?s_x000a__x0007__x0001__x0001_" xfId="2613" xr:uid="{00000000-0005-0000-0000-0000F6000000}"/>
    <cellStyle name="@" xfId="2614" xr:uid="{00000000-0005-0000-0000-0000F7000000}"/>
    <cellStyle name="@_laroux" xfId="2615" xr:uid="{00000000-0005-0000-0000-0000F8000000}"/>
    <cellStyle name="@_laroux_제트베인" xfId="2616" xr:uid="{00000000-0005-0000-0000-0000F9000000}"/>
    <cellStyle name="@_laroux_제트베인_1" xfId="2617" xr:uid="{00000000-0005-0000-0000-0000FA000000}"/>
    <cellStyle name="@_laroux_제트베인_1_광명_주정차시스템 견적서(한일에스티엠_4억9천)" xfId="2618" xr:uid="{00000000-0005-0000-0000-0000FB000000}"/>
    <cellStyle name="@_laroux_제트베인_1_광명_주정차시스템 견적서(한일에스티엠_4억9천)_성남시 불법주정차자동_견적서" xfId="2619" xr:uid="{00000000-0005-0000-0000-0000FC000000}"/>
    <cellStyle name="@_laroux_제트베인_1_광명_주정차시스템 견적서(한일에스티엠_4억9천)_성남시 불법주정차자동_견적서_견적서_ 한일에스티엠" xfId="2620" xr:uid="{00000000-0005-0000-0000-0000FD000000}"/>
    <cellStyle name="@_laroux_제트베인_1_광명_주정차시스템 견적서(한일에스티엠_수정본)" xfId="2621" xr:uid="{00000000-0005-0000-0000-0000FE000000}"/>
    <cellStyle name="@_laroux_제트베인_1_광명_주정차시스템 견적서(한일에스티엠_수정본)_성남시 불법주정차자동_견적서" xfId="2622" xr:uid="{00000000-0005-0000-0000-0000FF000000}"/>
    <cellStyle name="@_laroux_제트베인_1_광명_주정차시스템 견적서(한일에스티엠_수정본)_성남시 불법주정차자동_견적서_견적서_ 한일에스티엠" xfId="2623" xr:uid="{00000000-0005-0000-0000-000000010000}"/>
    <cellStyle name="@_laroux_제트베인_1_마창VMS1EA" xfId="2624" xr:uid="{00000000-0005-0000-0000-000001010000}"/>
    <cellStyle name="@_laroux_제트베인_1_마창VMS1EA_광명_주정차시스템 견적서(한일에스티엠_4억9천)" xfId="2625" xr:uid="{00000000-0005-0000-0000-000002010000}"/>
    <cellStyle name="@_laroux_제트베인_1_마창VMS1EA_광명_주정차시스템 견적서(한일에스티엠_4억9천)_성남시 불법주정차자동_견적서" xfId="2626" xr:uid="{00000000-0005-0000-0000-000003010000}"/>
    <cellStyle name="@_laroux_제트베인_1_마창VMS1EA_광명_주정차시스템 견적서(한일에스티엠_4억9천)_성남시 불법주정차자동_견적서_견적서_ 한일에스티엠" xfId="2627" xr:uid="{00000000-0005-0000-0000-000004010000}"/>
    <cellStyle name="@_laroux_제트베인_1_마창VMS1EA_광명_주정차시스템 견적서(한일에스티엠_수정본)" xfId="2628" xr:uid="{00000000-0005-0000-0000-000005010000}"/>
    <cellStyle name="@_laroux_제트베인_1_마창VMS1EA_광명_주정차시스템 견적서(한일에스티엠_수정본)_성남시 불법주정차자동_견적서" xfId="2629" xr:uid="{00000000-0005-0000-0000-000006010000}"/>
    <cellStyle name="@_laroux_제트베인_1_마창VMS1EA_광명_주정차시스템 견적서(한일에스티엠_수정본)_성남시 불법주정차자동_견적서_견적서_ 한일에스티엠" xfId="2630" xr:uid="{00000000-0005-0000-0000-000007010000}"/>
    <cellStyle name="@_laroux_제트베인_1_마창VMS1EA_성남시 불법주정차자동_견적서" xfId="2631" xr:uid="{00000000-0005-0000-0000-000008010000}"/>
    <cellStyle name="@_laroux_제트베인_1_마창VMS1EA_성남시 불법주정차자동_견적서_견적서_ 한일에스티엠" xfId="2632" xr:uid="{00000000-0005-0000-0000-000009010000}"/>
    <cellStyle name="@_laroux_제트베인_1_마창VMS1EA-2" xfId="2633" xr:uid="{00000000-0005-0000-0000-00000A010000}"/>
    <cellStyle name="@_laroux_제트베인_1_마창VMS1EA-2_광명_주정차시스템 견적서(한일에스티엠_4억9천)" xfId="2634" xr:uid="{00000000-0005-0000-0000-00000B010000}"/>
    <cellStyle name="@_laroux_제트베인_1_마창VMS1EA-2_광명_주정차시스템 견적서(한일에스티엠_4억9천)_성남시 불법주정차자동_견적서" xfId="2635" xr:uid="{00000000-0005-0000-0000-00000C010000}"/>
    <cellStyle name="@_laroux_제트베인_1_마창VMS1EA-2_광명_주정차시스템 견적서(한일에스티엠_4억9천)_성남시 불법주정차자동_견적서_견적서_ 한일에스티엠" xfId="2636" xr:uid="{00000000-0005-0000-0000-00000D010000}"/>
    <cellStyle name="@_laroux_제트베인_1_마창VMS1EA-2_광명_주정차시스템 견적서(한일에스티엠_수정본)" xfId="2637" xr:uid="{00000000-0005-0000-0000-00000E010000}"/>
    <cellStyle name="@_laroux_제트베인_1_마창VMS1EA-2_광명_주정차시스템 견적서(한일에스티엠_수정본)_성남시 불법주정차자동_견적서" xfId="2638" xr:uid="{00000000-0005-0000-0000-00000F010000}"/>
    <cellStyle name="@_laroux_제트베인_1_마창VMS1EA-2_광명_주정차시스템 견적서(한일에스티엠_수정본)_성남시 불법주정차자동_견적서_견적서_ 한일에스티엠" xfId="2639" xr:uid="{00000000-0005-0000-0000-000010010000}"/>
    <cellStyle name="@_laroux_제트베인_1_마창VMS1EA-2_성남시 불법주정차자동_견적서" xfId="2640" xr:uid="{00000000-0005-0000-0000-000011010000}"/>
    <cellStyle name="@_laroux_제트베인_1_마창VMS1EA-2_성남시 불법주정차자동_견적서_견적서_ 한일에스티엠" xfId="2641" xr:uid="{00000000-0005-0000-0000-000012010000}"/>
    <cellStyle name="@_laroux_제트베인_1_성남시 불법주정차자동_견적서" xfId="2642" xr:uid="{00000000-0005-0000-0000-000013010000}"/>
    <cellStyle name="@_laroux_제트베인_1_성남시 불법주정차자동_견적서_견적서_ 한일에스티엠" xfId="2643" xr:uid="{00000000-0005-0000-0000-000014010000}"/>
    <cellStyle name="_%ea%b8%88%ec%96%91%ec%b4%8807(1).11.30" xfId="2644" xr:uid="{00000000-0005-0000-0000-000015010000}"/>
    <cellStyle name="_(06-07-11) UPIS DB 설계내역서(우대)" xfId="846" xr:uid="{00000000-0005-0000-0000-000016010000}"/>
    <cellStyle name="_(가)실행" xfId="2645" xr:uid="{00000000-0005-0000-0000-000017010000}"/>
    <cellStyle name="_01" xfId="2646" xr:uid="{00000000-0005-0000-0000-000018010000}"/>
    <cellStyle name="_01_강동내역(9.28" xfId="2647" xr:uid="{00000000-0005-0000-0000-000019010000}"/>
    <cellStyle name="_01_강동내역(9.28_T05-D03-004D(울산터널-조명제어-안소장님1003)" xfId="2648" xr:uid="{00000000-0005-0000-0000-00001A010000}"/>
    <cellStyle name="_01_강동내역(9.28_T05-D03-004D(울산터널-환기-구성설비0930)" xfId="2649" xr:uid="{00000000-0005-0000-0000-00001B010000}"/>
    <cellStyle name="_01_강동내역(9.28_울산강동내역최종(20051101)" xfId="2650" xr:uid="{00000000-0005-0000-0000-00001C010000}"/>
    <cellStyle name="_01_견적서양식" xfId="847" xr:uid="{00000000-0005-0000-0000-00001D010000}"/>
    <cellStyle name="_010227 DL360 CJ드림 이영진" xfId="14" xr:uid="{00000000-0005-0000-0000-00001E010000}"/>
    <cellStyle name="_0124_심사결과요약서_참고" xfId="15" xr:uid="{00000000-0005-0000-0000-00001F010000}"/>
    <cellStyle name="_015_LGPOWER" xfId="16" xr:uid="{00000000-0005-0000-0000-000020010000}"/>
    <cellStyle name="_01년하반기계획" xfId="2651" xr:uid="{00000000-0005-0000-0000-000021010000}"/>
    <cellStyle name="_01년하반기계획_강동내역(9.28" xfId="2652" xr:uid="{00000000-0005-0000-0000-000022010000}"/>
    <cellStyle name="_01년하반기계획_강동내역(9.28_T05-D03-004D(울산터널-조명제어-안소장님1003)" xfId="2653" xr:uid="{00000000-0005-0000-0000-000023010000}"/>
    <cellStyle name="_01년하반기계획_강동내역(9.28_T05-D03-004D(울산터널-환기-구성설비0930)" xfId="2654" xr:uid="{00000000-0005-0000-0000-000024010000}"/>
    <cellStyle name="_01년하반기계획_강동내역(9.28_울산강동내역최종(20051101)" xfId="2655" xr:uid="{00000000-0005-0000-0000-000025010000}"/>
    <cellStyle name="_01토공" xfId="2656" xr:uid="{00000000-0005-0000-0000-000026010000}"/>
    <cellStyle name="_01토공_라멘교 토공" xfId="2657" xr:uid="{00000000-0005-0000-0000-000027010000}"/>
    <cellStyle name="_01토공_철거" xfId="2658" xr:uid="{00000000-0005-0000-0000-000028010000}"/>
    <cellStyle name="_01토공_철거_라멘교 토공" xfId="2659" xr:uid="{00000000-0005-0000-0000-000029010000}"/>
    <cellStyle name="_02-1107-1견적서" xfId="17" xr:uid="{00000000-0005-0000-0000-00002A010000}"/>
    <cellStyle name="_021126_목포시청(총괄)" xfId="18" xr:uid="{00000000-0005-0000-0000-00002B010000}"/>
    <cellStyle name="_02년1차(수정)" xfId="848" xr:uid="{00000000-0005-0000-0000-00002C010000}"/>
    <cellStyle name="_03-1006 최종견적서" xfId="19" xr:uid="{00000000-0005-0000-0000-00002D010000}"/>
    <cellStyle name="_03-1006견적서" xfId="20" xr:uid="{00000000-0005-0000-0000-00002E010000}"/>
    <cellStyle name="_031125 예스컴(Agent20 최종 )-발송1" xfId="21" xr:uid="{00000000-0005-0000-0000-00002F010000}"/>
    <cellStyle name="_05 산출근거(방송)" xfId="2660" xr:uid="{00000000-0005-0000-0000-000030010000}"/>
    <cellStyle name="_06월소장단회의" xfId="2661" xr:uid="{00000000-0005-0000-0000-000031010000}"/>
    <cellStyle name="_07년조달견적(10월16일)" xfId="2662" xr:uid="{00000000-0005-0000-0000-000032010000}"/>
    <cellStyle name="_1000~300" xfId="2663" xr:uid="{00000000-0005-0000-0000-000033010000}"/>
    <cellStyle name="_1006 견적서" xfId="22" xr:uid="{00000000-0005-0000-0000-000034010000}"/>
    <cellStyle name="_1220-원가조사-전자지불" xfId="2664" xr:uid="{00000000-0005-0000-0000-000035010000}"/>
    <cellStyle name="_1222-01 하나회계법인 (2)" xfId="23" xr:uid="{00000000-0005-0000-0000-000036010000}"/>
    <cellStyle name="_1원가계산,2총괄내역서xls" xfId="2665" xr:uid="{00000000-0005-0000-0000-000037010000}"/>
    <cellStyle name="_1차도로(통영1105)" xfId="849" xr:uid="{00000000-0005-0000-0000-000038010000}"/>
    <cellStyle name="_1차정산실행" xfId="2666" xr:uid="{00000000-0005-0000-0000-000039010000}"/>
    <cellStyle name="_1차정산실행_경복궁매점내역서(계약내역서)-설계변경최종" xfId="2667" xr:uid="{00000000-0005-0000-0000-00003A010000}"/>
    <cellStyle name="_1차정산실행_내역서 표지" xfId="2668" xr:uid="{00000000-0005-0000-0000-00003B010000}"/>
    <cellStyle name="_1차정산실행_이화학당예산(1122)" xfId="2669" xr:uid="{00000000-0005-0000-0000-00003C010000}"/>
    <cellStyle name="_1차정산실행_전통국악공연장-전통건축 실행예산(당초)" xfId="2670" xr:uid="{00000000-0005-0000-0000-00003D010000}"/>
    <cellStyle name="_2.실시설계총괄내역서_vds(loop)_최종_이상훈" xfId="2671" xr:uid="{00000000-0005-0000-0000-00003E010000}"/>
    <cellStyle name="_2.실시설계총괄내역서_교통정보수집" xfId="2672" xr:uid="{00000000-0005-0000-0000-00003F010000}"/>
    <cellStyle name="_2.실시설계총괄내역서_신호제어" xfId="2673" xr:uid="{00000000-0005-0000-0000-000040010000}"/>
    <cellStyle name="_2000-10회의" xfId="2674" xr:uid="{00000000-0005-0000-0000-000041010000}"/>
    <cellStyle name="_2001 장애조치" xfId="2675" xr:uid="{00000000-0005-0000-0000-000042010000}"/>
    <cellStyle name="_2001년분 실행" xfId="2676" xr:uid="{00000000-0005-0000-0000-000043010000}"/>
    <cellStyle name="_2001년스케쥴" xfId="2677" xr:uid="{00000000-0005-0000-0000-000044010000}"/>
    <cellStyle name="_2001년업무(재조정)" xfId="2678" xr:uid="{00000000-0005-0000-0000-000045010000}"/>
    <cellStyle name="_2002결과표1" xfId="2679" xr:uid="{00000000-0005-0000-0000-000046010000}"/>
    <cellStyle name="_2002년 현장운영계획양식" xfId="2680" xr:uid="{00000000-0005-0000-0000-000047010000}"/>
    <cellStyle name="_2002년 현장운영계획양식_2003년실행(싸릿재)" xfId="2681" xr:uid="{00000000-0005-0000-0000-000048010000}"/>
    <cellStyle name="_2002년 현장운영계획양식_2003년실행(싸릿재)_거제신현터널현장실행" xfId="2682" xr:uid="{00000000-0005-0000-0000-000049010000}"/>
    <cellStyle name="_2002년 현장운영계획양식_2003년실행(싸릿재)_거제신현터널현장실행_원덕실행분할" xfId="2683" xr:uid="{00000000-0005-0000-0000-00004A010000}"/>
    <cellStyle name="_2002년 현장운영계획양식_2003년실행(싸릿재)_신현실행단가산출서" xfId="2684" xr:uid="{00000000-0005-0000-0000-00004B010000}"/>
    <cellStyle name="_2002년 현장운영계획양식_2003년실행(싸릿재)_신현실행단가산출서_원덕실행분할" xfId="2685" xr:uid="{00000000-0005-0000-0000-00004C010000}"/>
    <cellStyle name="_2002년 현장운영계획양식_2003년실행(싸릿재)_원덕실행분할" xfId="2686" xr:uid="{00000000-0005-0000-0000-00004D010000}"/>
    <cellStyle name="_2002년 현장운영계획양식_실행단가" xfId="2687" xr:uid="{00000000-0005-0000-0000-00004E010000}"/>
    <cellStyle name="_2002년 현장운영계획양식_실행단가_2003년실행(싸릿재)" xfId="2688" xr:uid="{00000000-0005-0000-0000-00004F010000}"/>
    <cellStyle name="_2002년 현장운영계획양식_실행단가_2003년실행(싸릿재)_거제신현터널현장실행" xfId="2689" xr:uid="{00000000-0005-0000-0000-000050010000}"/>
    <cellStyle name="_2002년 현장운영계획양식_실행단가_2003년실행(싸릿재)_거제신현터널현장실행_원덕실행분할" xfId="2690" xr:uid="{00000000-0005-0000-0000-000051010000}"/>
    <cellStyle name="_2002년 현장운영계획양식_실행단가_2003년실행(싸릿재)_신현실행단가산출서" xfId="2691" xr:uid="{00000000-0005-0000-0000-000052010000}"/>
    <cellStyle name="_2002년 현장운영계획양식_실행단가_2003년실행(싸릿재)_신현실행단가산출서_원덕실행분할" xfId="2692" xr:uid="{00000000-0005-0000-0000-000053010000}"/>
    <cellStyle name="_2002년 현장운영계획양식_실행단가_2003년실행(싸릿재)_원덕실행분할" xfId="2693" xr:uid="{00000000-0005-0000-0000-000054010000}"/>
    <cellStyle name="_2002년 현장운영계획양식_실행단가_원덕실행분할" xfId="2694" xr:uid="{00000000-0005-0000-0000-000055010000}"/>
    <cellStyle name="_2002년 현장운영계획양식_원덕실행분할" xfId="2695" xr:uid="{00000000-0005-0000-0000-000056010000}"/>
    <cellStyle name="_20030925 SDAF 보상콜집중화 Original" xfId="24" xr:uid="{00000000-0005-0000-0000-000057010000}"/>
    <cellStyle name="_20031015 SSFM 인천센터 for SEC Original" xfId="25" xr:uid="{00000000-0005-0000-0000-000058010000}"/>
    <cellStyle name="_2003년 실행(장성-담양)" xfId="2696" xr:uid="{00000000-0005-0000-0000-000059010000}"/>
    <cellStyle name="_2003년 실행(장성-담양)_원덕실행분할" xfId="2697" xr:uid="{00000000-0005-0000-0000-00005A010000}"/>
    <cellStyle name="_2003년설계품v2.1" xfId="26" xr:uid="{00000000-0005-0000-0000-00005B010000}"/>
    <cellStyle name="_2003년실행양식" xfId="2698" xr:uid="{00000000-0005-0000-0000-00005C010000}"/>
    <cellStyle name="_2003년실행양식_2003년실행(싸릿재)" xfId="2699" xr:uid="{00000000-0005-0000-0000-00005D010000}"/>
    <cellStyle name="_2003년실행양식_2003년실행(싸릿재)_거제신현터널현장실행" xfId="2700" xr:uid="{00000000-0005-0000-0000-00005E010000}"/>
    <cellStyle name="_2003년실행양식_2003년실행(싸릿재)_거제신현터널현장실행_원덕실행분할" xfId="2701" xr:uid="{00000000-0005-0000-0000-00005F010000}"/>
    <cellStyle name="_2003년실행양식_2003년실행(싸릿재)_신현실행단가산출서" xfId="2702" xr:uid="{00000000-0005-0000-0000-000060010000}"/>
    <cellStyle name="_2003년실행양식_2003년실행(싸릿재)_신현실행단가산출서_원덕실행분할" xfId="2703" xr:uid="{00000000-0005-0000-0000-000061010000}"/>
    <cellStyle name="_2003년실행양식_2003년실행(싸릿재)_원덕실행분할" xfId="2704" xr:uid="{00000000-0005-0000-0000-000062010000}"/>
    <cellStyle name="_2003년실행양식_원덕실행분할" xfId="2705" xr:uid="{00000000-0005-0000-0000-000063010000}"/>
    <cellStyle name="_2003웁스" xfId="2706" xr:uid="{00000000-0005-0000-0000-000064010000}"/>
    <cellStyle name="_2003웁스_2003년실행(싸릿재)" xfId="2707" xr:uid="{00000000-0005-0000-0000-000065010000}"/>
    <cellStyle name="_2003웁스_2003년실행(싸릿재)_거제신현터널현장실행" xfId="2708" xr:uid="{00000000-0005-0000-0000-000066010000}"/>
    <cellStyle name="_2003웁스_2003년실행(싸릿재)_거제신현터널현장실행_원덕실행분할" xfId="2709" xr:uid="{00000000-0005-0000-0000-000067010000}"/>
    <cellStyle name="_2003웁스_2003년실행(싸릿재)_신현실행단가산출서" xfId="2710" xr:uid="{00000000-0005-0000-0000-000068010000}"/>
    <cellStyle name="_2003웁스_2003년실행(싸릿재)_신현실행단가산출서_원덕실행분할" xfId="2711" xr:uid="{00000000-0005-0000-0000-000069010000}"/>
    <cellStyle name="_2003웁스_2003년실행(싸릿재)_원덕실행분할" xfId="2712" xr:uid="{00000000-0005-0000-0000-00006A010000}"/>
    <cellStyle name="_2003웁스_원덕실행분할" xfId="2713" xr:uid="{00000000-0005-0000-0000-00006B010000}"/>
    <cellStyle name="_2004_가격산출 근거서" xfId="27" xr:uid="{00000000-0005-0000-0000-00006C010000}"/>
    <cellStyle name="_2004_가격산출 근거서_수정" xfId="28" xr:uid="{00000000-0005-0000-0000-00006D010000}"/>
    <cellStyle name="_20050510(지노시스템_서울시청 도로 굴착,복구)" xfId="29" xr:uid="{00000000-0005-0000-0000-00006E010000}"/>
    <cellStyle name="_2005년 사업 시스템 부문 설계내역서_2.0" xfId="30" xr:uid="{00000000-0005-0000-0000-00006F010000}"/>
    <cellStyle name="_2005년 사업 시스템 부문 설계내역서_2.3" xfId="31" xr:uid="{00000000-0005-0000-0000-000070010000}"/>
    <cellStyle name="_2006 가격제안서_지노" xfId="32" xr:uid="{00000000-0005-0000-0000-000071010000}"/>
    <cellStyle name="_2006-0926 통신변경내역및산출-영유아steel" xfId="2714" xr:uid="{00000000-0005-0000-0000-000072010000}"/>
    <cellStyle name="_20080812 정읍시내역서-3단계 설계변경1차_v1.31" xfId="33" xr:uid="{00000000-0005-0000-0000-000073010000}"/>
    <cellStyle name="_20081016279-01_설계내역서" xfId="34" xr:uid="{00000000-0005-0000-0000-000074010000}"/>
    <cellStyle name="_2008년유지보수설계내역서-세무종합2)_보완본" xfId="35" xr:uid="{00000000-0005-0000-0000-000075010000}"/>
    <cellStyle name="_2008유지보수산출내역서(요금관리시스템)" xfId="36" xr:uid="{00000000-0005-0000-0000-000076010000}"/>
    <cellStyle name="_2009년 노임단가" xfId="850" xr:uid="{00000000-0005-0000-0000-000077010000}"/>
    <cellStyle name="_2단계사업원가조사-최종-서무주임" xfId="37" xr:uid="{00000000-0005-0000-0000-000078010000}"/>
    <cellStyle name="_3. (첨부2) 2008년 CPMIS 유지보수 및 통합건설알림이 운영지원 용역 산출내역서" xfId="38" xr:uid="{00000000-0005-0000-0000-000079010000}"/>
    <cellStyle name="_3. (첨부2) 2008년 통합건설알림이 운영지원 및 CPMIS 유지보수 산출내역서" xfId="39" xr:uid="{00000000-0005-0000-0000-00007A010000}"/>
    <cellStyle name="_5옹벽공" xfId="2715" xr:uid="{00000000-0005-0000-0000-00007B010000}"/>
    <cellStyle name="_5옹벽공_수량산출서" xfId="2716" xr:uid="{00000000-0005-0000-0000-00007C010000}"/>
    <cellStyle name="_5옹벽공_수량산출서_수량산출서" xfId="2717" xr:uid="{00000000-0005-0000-0000-00007D010000}"/>
    <cellStyle name="_5옹벽공_수량산출서_수량산출서_수량산출서" xfId="2718" xr:uid="{00000000-0005-0000-0000-00007E010000}"/>
    <cellStyle name="_5옹벽공_수량산출서_수량산출서2" xfId="2719" xr:uid="{00000000-0005-0000-0000-00007F010000}"/>
    <cellStyle name="_7.수량산출서" xfId="2720" xr:uid="{00000000-0005-0000-0000-000080010000}"/>
    <cellStyle name="_7월예정공정표" xfId="2721" xr:uid="{00000000-0005-0000-0000-000081010000}"/>
    <cellStyle name="_8월공무정산(서동조정)" xfId="2722" xr:uid="{00000000-0005-0000-0000-000082010000}"/>
    <cellStyle name="_9월소장단회의" xfId="2723" xr:uid="{00000000-0005-0000-0000-000083010000}"/>
    <cellStyle name="_BIS내역서 안형기 작성지원" xfId="2724" xr:uid="{00000000-0005-0000-0000-000084010000}"/>
    <cellStyle name="_Book1" xfId="40" xr:uid="{00000000-0005-0000-0000-000085010000}"/>
    <cellStyle name="_Book3" xfId="2725" xr:uid="{00000000-0005-0000-0000-000086010000}"/>
    <cellStyle name="_Book3_2003년실행(싸릿재)" xfId="2726" xr:uid="{00000000-0005-0000-0000-000087010000}"/>
    <cellStyle name="_Book3_2003년실행(싸릿재)_거제신현터널현장실행" xfId="2727" xr:uid="{00000000-0005-0000-0000-000088010000}"/>
    <cellStyle name="_Book3_2003년실행(싸릿재)_거제신현터널현장실행_원덕실행분할" xfId="2728" xr:uid="{00000000-0005-0000-0000-000089010000}"/>
    <cellStyle name="_Book3_2003년실행(싸릿재)_신현실행단가산출서" xfId="2729" xr:uid="{00000000-0005-0000-0000-00008A010000}"/>
    <cellStyle name="_Book3_2003년실행(싸릿재)_신현실행단가산출서_원덕실행분할" xfId="2730" xr:uid="{00000000-0005-0000-0000-00008B010000}"/>
    <cellStyle name="_Book3_2003년실행(싸릿재)_원덕실행분할" xfId="2731" xr:uid="{00000000-0005-0000-0000-00008C010000}"/>
    <cellStyle name="_Book3_강동내역(9.28" xfId="2732" xr:uid="{00000000-0005-0000-0000-00008D010000}"/>
    <cellStyle name="_Book3_강동내역(9.28_T05-D03-004D(울산터널-조명제어-안소장님1003)" xfId="2733" xr:uid="{00000000-0005-0000-0000-00008E010000}"/>
    <cellStyle name="_Book3_강동내역(9.28_T05-D03-004D(울산터널-환기-구성설비0930)" xfId="2734" xr:uid="{00000000-0005-0000-0000-00008F010000}"/>
    <cellStyle name="_Book3_강동내역(9.28_울산강동내역최종(20051101)" xfId="2735" xr:uid="{00000000-0005-0000-0000-000090010000}"/>
    <cellStyle name="_Book3_원덕실행분할" xfId="2736" xr:uid="{00000000-0005-0000-0000-000091010000}"/>
    <cellStyle name="_CATV10283P" xfId="41" xr:uid="{00000000-0005-0000-0000-000092010000}"/>
    <cellStyle name="_CCTV10283P" xfId="42" xr:uid="{00000000-0005-0000-0000-000093010000}"/>
    <cellStyle name="_CIES(Network)-정리" xfId="43" xr:uid="{00000000-0005-0000-0000-000094010000}"/>
    <cellStyle name="_Cisco_spec(To_LGCNS) 견적" xfId="44" xr:uid="{00000000-0005-0000-0000-000095010000}"/>
    <cellStyle name="_CJ홈쇼핑 방송통신시설 증축공사중 수경설비-설계가" xfId="2737" xr:uid="{00000000-0005-0000-0000-000096010000}"/>
    <cellStyle name="_CPC컨설팅" xfId="851" xr:uid="{00000000-0005-0000-0000-000097010000}"/>
    <cellStyle name="_C앤C" xfId="2738" xr:uid="{00000000-0005-0000-0000-000098010000}"/>
    <cellStyle name="_C앤C(네트웍)" xfId="2739" xr:uid="{00000000-0005-0000-0000-000099010000}"/>
    <cellStyle name="_C앤C원가계산" xfId="2740" xr:uid="{00000000-0005-0000-0000-00009A010000}"/>
    <cellStyle name="_DB구축설계서(남양주0816)" xfId="852" xr:uid="{00000000-0005-0000-0000-00009B010000}"/>
    <cellStyle name="_EDMS_성우시스템" xfId="45" xr:uid="{00000000-0005-0000-0000-00009C010000}"/>
    <cellStyle name="_ERMS제안2003_0207" xfId="46" xr:uid="{00000000-0005-0000-0000-00009D010000}"/>
    <cellStyle name="_FCST (2)" xfId="2741" xr:uid="{00000000-0005-0000-0000-00009E010000}"/>
    <cellStyle name="_FP_설계내역샘플_(가중치직접산정방식)_New" xfId="47" xr:uid="{00000000-0005-0000-0000-00009F010000}"/>
    <cellStyle name="_FP_설계내역샘플_(평균가중치방식)_New" xfId="48" xr:uid="{00000000-0005-0000-0000-0000A0010000}"/>
    <cellStyle name="_FP계산 _철도안전관리공단_기간계 업무" xfId="49" xr:uid="{00000000-0005-0000-0000-0000A1010000}"/>
    <cellStyle name="_FP산출내역(표준)_20080720_대민서비스개선" xfId="50" xr:uid="{00000000-0005-0000-0000-0000A2010000}"/>
    <cellStyle name="_GIS설계참고기본" xfId="853" xr:uid="{00000000-0005-0000-0000-0000A3010000}"/>
    <cellStyle name="_H20080730-01(공공사업본부_서울시 하천관리시스템 GIS DB 유지보수 용역)" xfId="854" xr:uid="{00000000-0005-0000-0000-0000A4010000}"/>
    <cellStyle name="_HB11-03" xfId="2742" xr:uid="{00000000-0005-0000-0000-0000A5010000}"/>
    <cellStyle name="_hi02-03" xfId="2743" xr:uid="{00000000-0005-0000-0000-0000A6010000}"/>
    <cellStyle name="_i2006-020(토지공사_용인시문화유적분포지도제작)" xfId="855" xr:uid="{00000000-0005-0000-0000-0000A7010000}"/>
    <cellStyle name="_IBM" xfId="51" xr:uid="{00000000-0005-0000-0000-0000A8010000}"/>
    <cellStyle name="_Intel" xfId="856" xr:uid="{00000000-0005-0000-0000-0000A9010000}"/>
    <cellStyle name="_ISP설계_선도소프트" xfId="857" xr:uid="{00000000-0005-0000-0000-0000AA010000}"/>
    <cellStyle name="_kast1214_01(nexus_라이나생명_es40_oracle_ml570_sql_)" xfId="52" xr:uid="{00000000-0005-0000-0000-0000AB010000}"/>
    <cellStyle name="_KB_운영시스템확장_20031212" xfId="53" xr:uid="{00000000-0005-0000-0000-0000AC010000}"/>
    <cellStyle name="_KB_콜센터이전_20040119_2" xfId="54" xr:uid="{00000000-0005-0000-0000-0000AD010000}"/>
    <cellStyle name="_KB_콜센터이전_20040119_2(final)" xfId="55" xr:uid="{00000000-0005-0000-0000-0000AE010000}"/>
    <cellStyle name="_KBS홀(전동마이크교체)예산안" xfId="2744" xr:uid="{00000000-0005-0000-0000-0000AF010000}"/>
    <cellStyle name="_KCB_SI_가격제안서_Infra_v2.1_최종" xfId="56" xr:uid="{00000000-0005-0000-0000-0000B0010000}"/>
    <cellStyle name="_KCB_SI_가격제안서_SI_v2.2_이경진수정" xfId="57" xr:uid="{00000000-0005-0000-0000-0000B1010000}"/>
    <cellStyle name="_KCB_SI_가격제안서_SI_v2.2_최종" xfId="58" xr:uid="{00000000-0005-0000-0000-0000B2010000}"/>
    <cellStyle name="_KLI ACS센터구축_PA_1014(Web)" xfId="59" xr:uid="{00000000-0005-0000-0000-0000B3010000}"/>
    <cellStyle name="_KLI CC 120석 증설 PA_040310" xfId="60" xr:uid="{00000000-0005-0000-0000-0000B4010000}"/>
    <cellStyle name="_KLI 증설_PA_0602_계약견적" xfId="61" xr:uid="{00000000-0005-0000-0000-0000B5010000}"/>
    <cellStyle name="_KLI 증설_PA_0627_계약견적" xfId="62" xr:uid="{00000000-0005-0000-0000-0000B6010000}"/>
    <cellStyle name="_LG CNS-041102-서울고속도로법인(6)_p630" xfId="63" xr:uid="{00000000-0005-0000-0000-0000B7010000}"/>
    <cellStyle name="_MIMS 네트웍견적(060202)_Final" xfId="64" xr:uid="{00000000-0005-0000-0000-0000B8010000}"/>
    <cellStyle name="_MM" xfId="858" xr:uid="{00000000-0005-0000-0000-0000B9010000}"/>
    <cellStyle name="_Network견적" xfId="65" xr:uid="{00000000-0005-0000-0000-0000BA010000}"/>
    <cellStyle name="_PBX 예비품목_ECS" xfId="66" xr:uid="{00000000-0005-0000-0000-0000BB010000}"/>
    <cellStyle name="_RE" xfId="2745" xr:uid="{00000000-0005-0000-0000-0000BC010000}"/>
    <cellStyle name="_RTU프로그램산출근거(환기1003)" xfId="2746" xr:uid="{00000000-0005-0000-0000-0000BD010000}"/>
    <cellStyle name="_SDAF 콜센터확장0313 edited" xfId="67" xr:uid="{00000000-0005-0000-0000-0000BE010000}"/>
    <cellStyle name="_SDAF 콜센터확장0319_IBM" xfId="68" xr:uid="{00000000-0005-0000-0000-0000BF010000}"/>
    <cellStyle name="_SDAF_0619_IBM_ed" xfId="69" xr:uid="{00000000-0005-0000-0000-0000C0010000}"/>
    <cellStyle name="_SDAF_0620" xfId="70" xr:uid="{00000000-0005-0000-0000-0000C1010000}"/>
    <cellStyle name="_SDAF_보상센터_0924" xfId="71" xr:uid="{00000000-0005-0000-0000-0000C2010000}"/>
    <cellStyle name="_SDQ031036캐드랜드(거제시청)" xfId="72" xr:uid="{00000000-0005-0000-0000-0000C3010000}"/>
    <cellStyle name="_Sheet1" xfId="73" xr:uid="{00000000-0005-0000-0000-0000C4010000}"/>
    <cellStyle name="_SI부문_김천시" xfId="74" xr:uid="{00000000-0005-0000-0000-0000C5010000}"/>
    <cellStyle name="_smart_i_call_서버_견적_삼성" xfId="75" xr:uid="{00000000-0005-0000-0000-0000C6010000}"/>
    <cellStyle name="_SMS_ITOP" xfId="76" xr:uid="{00000000-0005-0000-0000-0000C7010000}"/>
    <cellStyle name="_T05-D03-004D(울산터널-조명제어-안소장님1003)" xfId="2747" xr:uid="{00000000-0005-0000-0000-0000C8010000}"/>
    <cellStyle name="_T05-D03-004D(울산터널-환기-구성설비0930)" xfId="2748" xr:uid="{00000000-0005-0000-0000-0000C9010000}"/>
    <cellStyle name="_UIS설계내역서_1차년도(우대칼스_041029_v1)" xfId="859" xr:uid="{00000000-0005-0000-0000-0000CA010000}"/>
    <cellStyle name="_utla 대전1-2" xfId="2749" xr:uid="{00000000-0005-0000-0000-0000CB010000}"/>
    <cellStyle name="_VI_S1_C1125_002(온세통신)1" xfId="77" xr:uid="{00000000-0005-0000-0000-0000CC010000}"/>
    <cellStyle name="_Virus" xfId="2750" xr:uid="{00000000-0005-0000-0000-0000CD010000}"/>
    <cellStyle name="_VMS내역서" xfId="2751" xr:uid="{00000000-0005-0000-0000-0000CE010000}"/>
    <cellStyle name="_WebGIS기능_본수_데이터(ver1.0)" xfId="78" xr:uid="{00000000-0005-0000-0000-0000CF010000}"/>
    <cellStyle name="_가격산출내역서_93" xfId="79" xr:uid="{00000000-0005-0000-0000-0000D0010000}"/>
    <cellStyle name="_가로등 및 신호등 일위대가표" xfId="2752" xr:uid="{00000000-0005-0000-0000-0000D1010000}"/>
    <cellStyle name="_가로등+점검등산출" xfId="2753" xr:uid="{00000000-0005-0000-0000-0000D2010000}"/>
    <cellStyle name="_가로등수량산출(REV1)" xfId="2754" xr:uid="{00000000-0005-0000-0000-0000D3010000}"/>
    <cellStyle name="_가실행" xfId="2755" xr:uid="{00000000-0005-0000-0000-0000D4010000}"/>
    <cellStyle name="_가실행(장안발안)" xfId="2756" xr:uid="{00000000-0005-0000-0000-0000D5010000}"/>
    <cellStyle name="_가실행내역(진천우회)" xfId="2757" xr:uid="{00000000-0005-0000-0000-0000D6010000}"/>
    <cellStyle name="_가양-화곡내역(일위대가)" xfId="2758" xr:uid="{00000000-0005-0000-0000-0000D7010000}"/>
    <cellStyle name="_가양-화곡내역(일위대가)_5옹벽공" xfId="2759" xr:uid="{00000000-0005-0000-0000-0000D8010000}"/>
    <cellStyle name="_가양-화곡내역(일위대가)_5옹벽공_수량산출서" xfId="2760" xr:uid="{00000000-0005-0000-0000-0000D9010000}"/>
    <cellStyle name="_가양-화곡내역(일위대가)_5옹벽공_수량산출서_수량산출서" xfId="2761" xr:uid="{00000000-0005-0000-0000-0000DA010000}"/>
    <cellStyle name="_가양-화곡내역(일위대가)_5옹벽공_수량산출서_수량산출서_수량산출서" xfId="2762" xr:uid="{00000000-0005-0000-0000-0000DB010000}"/>
    <cellStyle name="_가양-화곡내역(일위대가)_5옹벽공_수량산출서_수량산출서2" xfId="2763" xr:uid="{00000000-0005-0000-0000-0000DC010000}"/>
    <cellStyle name="_가양-화곡내역(일위대가)_가양-화곡내역(토형100M)" xfId="2764" xr:uid="{00000000-0005-0000-0000-0000DD010000}"/>
    <cellStyle name="_가양-화곡내역(일위대가)_가양-화곡내역(토형100M)_5옹벽공" xfId="2765" xr:uid="{00000000-0005-0000-0000-0000DE010000}"/>
    <cellStyle name="_가양-화곡내역(일위대가)_가양-화곡내역(토형100M)_5옹벽공_수량산출서" xfId="2766" xr:uid="{00000000-0005-0000-0000-0000DF010000}"/>
    <cellStyle name="_가양-화곡내역(일위대가)_가양-화곡내역(토형100M)_5옹벽공_수량산출서_수량산출서" xfId="2767" xr:uid="{00000000-0005-0000-0000-0000E0010000}"/>
    <cellStyle name="_가양-화곡내역(일위대가)_가양-화곡내역(토형100M)_5옹벽공_수량산출서_수량산출서_수량산출서" xfId="2768" xr:uid="{00000000-0005-0000-0000-0000E1010000}"/>
    <cellStyle name="_가양-화곡내역(일위대가)_가양-화곡내역(토형100M)_5옹벽공_수량산출서_수량산출서2" xfId="2769" xr:uid="{00000000-0005-0000-0000-0000E2010000}"/>
    <cellStyle name="_가양-화곡내역(일위대가)_가양-화곡내역(토형100M)_수량산출" xfId="2770" xr:uid="{00000000-0005-0000-0000-0000E3010000}"/>
    <cellStyle name="_가양-화곡내역(일위대가)_가양-화곡내역(토형100M)_수량산출_5옹벽공" xfId="2771" xr:uid="{00000000-0005-0000-0000-0000E4010000}"/>
    <cellStyle name="_가양-화곡내역(일위대가)_가양-화곡내역(토형100M)_수량산출_5옹벽공_수량산출서" xfId="2772" xr:uid="{00000000-0005-0000-0000-0000E5010000}"/>
    <cellStyle name="_가양-화곡내역(일위대가)_가양-화곡내역(토형100M)_수량산출_5옹벽공_수량산출서_수량산출서" xfId="2773" xr:uid="{00000000-0005-0000-0000-0000E6010000}"/>
    <cellStyle name="_가양-화곡내역(일위대가)_가양-화곡내역(토형100M)_수량산출_5옹벽공_수량산출서_수량산출서_수량산출서" xfId="2774" xr:uid="{00000000-0005-0000-0000-0000E7010000}"/>
    <cellStyle name="_가양-화곡내역(일위대가)_가양-화곡내역(토형100M)_수량산출_5옹벽공_수량산출서_수량산출서2" xfId="2775" xr:uid="{00000000-0005-0000-0000-0000E8010000}"/>
    <cellStyle name="_가양-화곡내역(일위대가)_가양-화곡내역(토형100M)_수량산출_수량산출서" xfId="2776" xr:uid="{00000000-0005-0000-0000-0000E9010000}"/>
    <cellStyle name="_가양-화곡내역(일위대가)_가양-화곡내역(토형100M)_수량산출_수량산출서_수량산출서" xfId="2777" xr:uid="{00000000-0005-0000-0000-0000EA010000}"/>
    <cellStyle name="_가양-화곡내역(일위대가)_가양-화곡내역(토형100M)_수량산출_수량산출서_수량산출서_수량산출서" xfId="2778" xr:uid="{00000000-0005-0000-0000-0000EB010000}"/>
    <cellStyle name="_가양-화곡내역(일위대가)_가양-화곡내역(토형100M)_수량산출_수량산출서_수량산출서2" xfId="2779" xr:uid="{00000000-0005-0000-0000-0000EC010000}"/>
    <cellStyle name="_가양-화곡내역(일위대가)_가양-화곡내역(토형100M)_수량산출_옹벽공" xfId="2780" xr:uid="{00000000-0005-0000-0000-0000ED010000}"/>
    <cellStyle name="_가양-화곡내역(일위대가)_가양-화곡내역(토형100M)_수량산출_옹벽공_수량산출서" xfId="2781" xr:uid="{00000000-0005-0000-0000-0000EE010000}"/>
    <cellStyle name="_가양-화곡내역(일위대가)_가양-화곡내역(토형100M)_수량산출_옹벽공_수량산출서_수량산출서" xfId="2782" xr:uid="{00000000-0005-0000-0000-0000EF010000}"/>
    <cellStyle name="_간지,목차,페이지,표지" xfId="2783" xr:uid="{00000000-0005-0000-0000-0000F0010000}"/>
    <cellStyle name="_감가상각(01년도) (2)" xfId="2784" xr:uid="{00000000-0005-0000-0000-0000F1010000}"/>
    <cellStyle name="_감가상각(01년도) (3)" xfId="2785" xr:uid="{00000000-0005-0000-0000-0000F2010000}"/>
    <cellStyle name="_갑지(0127)" xfId="2786" xr:uid="{00000000-0005-0000-0000-0000F3010000}"/>
    <cellStyle name="_강동내역(9.28)" xfId="2787" xr:uid="{00000000-0005-0000-0000-0000F4010000}"/>
    <cellStyle name="_강산FRP" xfId="2788" xr:uid="{00000000-0005-0000-0000-0000F5010000}"/>
    <cellStyle name="_개신초등학교 다목적강당 방송설비" xfId="2789" xr:uid="{00000000-0005-0000-0000-0000F6010000}"/>
    <cellStyle name="_개요" xfId="860" xr:uid="{00000000-0005-0000-0000-0000F7010000}"/>
    <cellStyle name="_거게관광호텔 일위대가" xfId="2790" xr:uid="{00000000-0005-0000-0000-0000F8010000}"/>
    <cellStyle name="_거제신현터널현장실행" xfId="2791" xr:uid="{00000000-0005-0000-0000-0000F9010000}"/>
    <cellStyle name="_거제신현터널현장실행_원덕실행분할" xfId="2792" xr:uid="{00000000-0005-0000-0000-0000FA010000}"/>
    <cellStyle name="_거창군공설운동장1203" xfId="2793" xr:uid="{00000000-0005-0000-0000-0000FB010000}"/>
    <cellStyle name="_건축설계예산서(원가계산요율조정)" xfId="2794" xr:uid="{00000000-0005-0000-0000-0000FC010000}"/>
    <cellStyle name="_견적(Cisco_범정부 3단계)_0727_Total" xfId="80" xr:uid="{00000000-0005-0000-0000-0000FD010000}"/>
    <cellStyle name="_견적_요청서" xfId="81" xr:uid="{00000000-0005-0000-0000-0000FE010000}"/>
    <cellStyle name="_견적기준(갑측)" xfId="2795" xr:uid="{00000000-0005-0000-0000-0000FF010000}"/>
    <cellStyle name="_견적대비" xfId="2796" xr:uid="{00000000-0005-0000-0000-000000020000}"/>
    <cellStyle name="_견적대비_전통국악공연장-전통건축 실행예산(당초)" xfId="2797" xr:uid="{00000000-0005-0000-0000-000001020000}"/>
    <cellStyle name="_견적샘플" xfId="2798" xr:uid="{00000000-0005-0000-0000-000002020000}"/>
    <cellStyle name="_견적서 Cable(울산대병원_한국네트워크)" xfId="82" xr:uid="{00000000-0005-0000-0000-000003020000}"/>
    <cellStyle name="_견적서 Cable(울산대병원_한국네트워크)2" xfId="83" xr:uid="{00000000-0005-0000-0000-000004020000}"/>
    <cellStyle name="_견적서 IPS(AS iii_한국네트웍)" xfId="84" xr:uid="{00000000-0005-0000-0000-000005020000}"/>
    <cellStyle name="_견적서 유지보수(고대병원_한국네트워크)" xfId="85" xr:uid="{00000000-0005-0000-0000-000006020000}"/>
    <cellStyle name="_견적서 유해차단(McAfee_코코넛)" xfId="86" xr:uid="{00000000-0005-0000-0000-000007020000}"/>
    <cellStyle name="_견적서 전산실공사(DLP,UPS외_한국네트웍)" xfId="87" xr:uid="{00000000-0005-0000-0000-000008020000}"/>
    <cellStyle name="_견적서 케이블공사(서울대병원_포어링크)" xfId="88" xr:uid="{00000000-0005-0000-0000-000009020000}"/>
    <cellStyle name="_견적서 케이블공사(서울대병원2_포어링크_517Node)" xfId="89" xr:uid="{00000000-0005-0000-0000-00000A020000}"/>
    <cellStyle name="_견적서(가로)-마크수정" xfId="2799" xr:uid="{00000000-0005-0000-0000-00000B020000}"/>
    <cellStyle name="_견적서_한강시민공원GIS_지노시스템_051207" xfId="90" xr:uid="{00000000-0005-0000-0000-00000C020000}"/>
    <cellStyle name="_견적의뢰(계측)-2" xfId="2800" xr:uid="{00000000-0005-0000-0000-00000D020000}"/>
    <cellStyle name="_고무방충재" xfId="861" xr:uid="{00000000-0005-0000-0000-00000E020000}"/>
    <cellStyle name="_공량산출1105" xfId="2801" xr:uid="{00000000-0005-0000-0000-00000F020000}"/>
    <cellStyle name="_공무월간보고" xfId="2802" xr:uid="{00000000-0005-0000-0000-000010020000}"/>
    <cellStyle name="_공무월간보고_강동내역(9.28" xfId="2803" xr:uid="{00000000-0005-0000-0000-000011020000}"/>
    <cellStyle name="_공무월간보고_강동내역(9.28_T05-D03-004D(울산터널-조명제어-안소장님1003)" xfId="2804" xr:uid="{00000000-0005-0000-0000-000012020000}"/>
    <cellStyle name="_공무월간보고_강동내역(9.28_T05-D03-004D(울산터널-환기-구성설비0930)" xfId="2805" xr:uid="{00000000-0005-0000-0000-000013020000}"/>
    <cellStyle name="_공무월간보고_강동내역(9.28_울산강동내역최종(20051101)" xfId="2806" xr:uid="{00000000-0005-0000-0000-000014020000}"/>
    <cellStyle name="_공무월간보고_공무정산양식(10월초)" xfId="2807" xr:uid="{00000000-0005-0000-0000-000015020000}"/>
    <cellStyle name="_공무월간보고_공무정산양식(10월초)_강동내역(9.28" xfId="2808" xr:uid="{00000000-0005-0000-0000-000016020000}"/>
    <cellStyle name="_공무월간보고_공무정산양식(10월초)_강동내역(9.28_T05-D03-004D(울산터널-조명제어-안소장님1003)" xfId="2809" xr:uid="{00000000-0005-0000-0000-000017020000}"/>
    <cellStyle name="_공무월간보고_공무정산양식(10월초)_강동내역(9.28_T05-D03-004D(울산터널-환기-구성설비0930)" xfId="2810" xr:uid="{00000000-0005-0000-0000-000018020000}"/>
    <cellStyle name="_공무월간보고_공무정산양식(10월초)_강동내역(9.28_울산강동내역최종(20051101)" xfId="2811" xr:uid="{00000000-0005-0000-0000-000019020000}"/>
    <cellStyle name="_공무월간보고_공무정산양식(10월초)_기성내역서" xfId="2812" xr:uid="{00000000-0005-0000-0000-00001A020000}"/>
    <cellStyle name="_공무월간보고_공무정산양식(10월초)_기성내역서_강동내역(9.28" xfId="2813" xr:uid="{00000000-0005-0000-0000-00001B020000}"/>
    <cellStyle name="_공무월간보고_공무정산양식(10월초)_기성내역서_강동내역(9.28_T05-D03-004D(울산터널-조명제어-안소장님1003)" xfId="2814" xr:uid="{00000000-0005-0000-0000-00001C020000}"/>
    <cellStyle name="_공무월간보고_공무정산양식(10월초)_기성내역서_강동내역(9.28_T05-D03-004D(울산터널-환기-구성설비0930)" xfId="2815" xr:uid="{00000000-0005-0000-0000-00001D020000}"/>
    <cellStyle name="_공무월간보고_공무정산양식(10월초)_기성내역서_강동내역(9.28_울산강동내역최종(20051101)" xfId="2816" xr:uid="{00000000-0005-0000-0000-00001E020000}"/>
    <cellStyle name="_공무월간보고_공무정산양식(10월초)_기성내역서_전체계약변경(03)" xfId="2817" xr:uid="{00000000-0005-0000-0000-00001F020000}"/>
    <cellStyle name="_공무월간보고_공무정산양식(10월초)_기성내역서_전체계약변경(03)_강동내역(9.28" xfId="2818" xr:uid="{00000000-0005-0000-0000-000020020000}"/>
    <cellStyle name="_공무월간보고_공무정산양식(10월초)_기성내역서_전체계약변경(03)_강동내역(9.28_T05-D03-004D(울산터널-조명제어-안소장님1003)" xfId="2819" xr:uid="{00000000-0005-0000-0000-000021020000}"/>
    <cellStyle name="_공무월간보고_공무정산양식(10월초)_기성내역서_전체계약변경(03)_강동내역(9.28_T05-D03-004D(울산터널-환기-구성설비0930)" xfId="2820" xr:uid="{00000000-0005-0000-0000-000022020000}"/>
    <cellStyle name="_공무월간보고_공무정산양식(10월초)_기성내역서_전체계약변경(03)_강동내역(9.28_울산강동내역최종(20051101)" xfId="2821" xr:uid="{00000000-0005-0000-0000-000023020000}"/>
    <cellStyle name="_공무월간보고_공무정산양식(10월초)_전체계약변경(03)" xfId="2822" xr:uid="{00000000-0005-0000-0000-000024020000}"/>
    <cellStyle name="_공무월간보고_공무정산양식(10월초)_전체계약변경(03)_강동내역(9.28" xfId="2823" xr:uid="{00000000-0005-0000-0000-000025020000}"/>
    <cellStyle name="_공무월간보고_공무정산양식(10월초)_전체계약변경(03)_강동내역(9.28_T05-D03-004D(울산터널-조명제어-안소장님1003)" xfId="2824" xr:uid="{00000000-0005-0000-0000-000026020000}"/>
    <cellStyle name="_공무월간보고_공무정산양식(10월초)_전체계약변경(03)_강동내역(9.28_T05-D03-004D(울산터널-환기-구성설비0930)" xfId="2825" xr:uid="{00000000-0005-0000-0000-000027020000}"/>
    <cellStyle name="_공무월간보고_공무정산양식(10월초)_전체계약변경(03)_강동내역(9.28_울산강동내역최종(20051101)" xfId="2826" xr:uid="{00000000-0005-0000-0000-000028020000}"/>
    <cellStyle name="_공무월간보고_공무정산양식(10월초)_포장외건(최종)" xfId="2827" xr:uid="{00000000-0005-0000-0000-000029020000}"/>
    <cellStyle name="_공무월간보고_공무정산양식(10월초)_포장외건(최종)_강동내역(9.28" xfId="2828" xr:uid="{00000000-0005-0000-0000-00002A020000}"/>
    <cellStyle name="_공무월간보고_공무정산양식(10월초)_포장외건(최종)_강동내역(9.28_T05-D03-004D(울산터널-조명제어-안소장님1003)" xfId="2829" xr:uid="{00000000-0005-0000-0000-00002B020000}"/>
    <cellStyle name="_공무월간보고_공무정산양식(10월초)_포장외건(최종)_강동내역(9.28_T05-D03-004D(울산터널-환기-구성설비0930)" xfId="2830" xr:uid="{00000000-0005-0000-0000-00002C020000}"/>
    <cellStyle name="_공무월간보고_공무정산양식(10월초)_포장외건(최종)_강동내역(9.28_울산강동내역최종(20051101)" xfId="2831" xr:uid="{00000000-0005-0000-0000-00002D020000}"/>
    <cellStyle name="_공무월간보고_기성내역서" xfId="2832" xr:uid="{00000000-0005-0000-0000-00002E020000}"/>
    <cellStyle name="_공무월간보고_기성내역서_강동내역(9.28" xfId="2833" xr:uid="{00000000-0005-0000-0000-00002F020000}"/>
    <cellStyle name="_공무월간보고_기성내역서_강동내역(9.28_T05-D03-004D(울산터널-조명제어-안소장님1003)" xfId="2834" xr:uid="{00000000-0005-0000-0000-000030020000}"/>
    <cellStyle name="_공무월간보고_기성내역서_강동내역(9.28_T05-D03-004D(울산터널-환기-구성설비0930)" xfId="2835" xr:uid="{00000000-0005-0000-0000-000031020000}"/>
    <cellStyle name="_공무월간보고_기성내역서_강동내역(9.28_울산강동내역최종(20051101)" xfId="2836" xr:uid="{00000000-0005-0000-0000-000032020000}"/>
    <cellStyle name="_공무월간보고_기성내역서_전체계약변경(03)" xfId="2837" xr:uid="{00000000-0005-0000-0000-000033020000}"/>
    <cellStyle name="_공무월간보고_기성내역서_전체계약변경(03)_강동내역(9.28" xfId="2838" xr:uid="{00000000-0005-0000-0000-000034020000}"/>
    <cellStyle name="_공무월간보고_기성내역서_전체계약변경(03)_강동내역(9.28_T05-D03-004D(울산터널-조명제어-안소장님1003)" xfId="2839" xr:uid="{00000000-0005-0000-0000-000035020000}"/>
    <cellStyle name="_공무월간보고_기성내역서_전체계약변경(03)_강동내역(9.28_T05-D03-004D(울산터널-환기-구성설비0930)" xfId="2840" xr:uid="{00000000-0005-0000-0000-000036020000}"/>
    <cellStyle name="_공무월간보고_기성내역서_전체계약변경(03)_강동내역(9.28_울산강동내역최종(20051101)" xfId="2841" xr:uid="{00000000-0005-0000-0000-000037020000}"/>
    <cellStyle name="_공무월간보고_전체계약변경(03)" xfId="2842" xr:uid="{00000000-0005-0000-0000-000038020000}"/>
    <cellStyle name="_공무월간보고_전체계약변경(03)_강동내역(9.28" xfId="2843" xr:uid="{00000000-0005-0000-0000-000039020000}"/>
    <cellStyle name="_공무월간보고_전체계약변경(03)_강동내역(9.28_T05-D03-004D(울산터널-조명제어-안소장님1003)" xfId="2844" xr:uid="{00000000-0005-0000-0000-00003A020000}"/>
    <cellStyle name="_공무월간보고_전체계약변경(03)_강동내역(9.28_T05-D03-004D(울산터널-환기-구성설비0930)" xfId="2845" xr:uid="{00000000-0005-0000-0000-00003B020000}"/>
    <cellStyle name="_공무월간보고_전체계약변경(03)_강동내역(9.28_울산강동내역최종(20051101)" xfId="2846" xr:uid="{00000000-0005-0000-0000-00003C020000}"/>
    <cellStyle name="_공무월간보고_포장외건(최종)" xfId="2847" xr:uid="{00000000-0005-0000-0000-00003D020000}"/>
    <cellStyle name="_공무월간보고_포장외건(최종)_강동내역(9.28" xfId="2848" xr:uid="{00000000-0005-0000-0000-00003E020000}"/>
    <cellStyle name="_공무월간보고_포장외건(최종)_강동내역(9.28_T05-D03-004D(울산터널-조명제어-안소장님1003)" xfId="2849" xr:uid="{00000000-0005-0000-0000-00003F020000}"/>
    <cellStyle name="_공무월간보고_포장외건(최종)_강동내역(9.28_T05-D03-004D(울산터널-환기-구성설비0930)" xfId="2850" xr:uid="{00000000-0005-0000-0000-000040020000}"/>
    <cellStyle name="_공무월간보고_포장외건(최종)_강동내역(9.28_울산강동내역최종(20051101)" xfId="2851" xr:uid="{00000000-0005-0000-0000-000041020000}"/>
    <cellStyle name="_공무정산0104" xfId="2852" xr:uid="{00000000-0005-0000-0000-000042020000}"/>
    <cellStyle name="_공무정산0104_강동내역(9.28" xfId="2853" xr:uid="{00000000-0005-0000-0000-000043020000}"/>
    <cellStyle name="_공무정산0104_강동내역(9.28_T05-D03-004D(울산터널-조명제어-안소장님1003)" xfId="2854" xr:uid="{00000000-0005-0000-0000-000044020000}"/>
    <cellStyle name="_공무정산0104_강동내역(9.28_T05-D03-004D(울산터널-환기-구성설비0930)" xfId="2855" xr:uid="{00000000-0005-0000-0000-000045020000}"/>
    <cellStyle name="_공무정산0104_강동내역(9.28_울산강동내역최종(20051101)" xfId="2856" xr:uid="{00000000-0005-0000-0000-000046020000}"/>
    <cellStyle name="_공무정산0104_공무정산양식(10월초)" xfId="2857" xr:uid="{00000000-0005-0000-0000-000047020000}"/>
    <cellStyle name="_공무정산0104_공무정산양식(10월초)_강동내역(9.28" xfId="2858" xr:uid="{00000000-0005-0000-0000-000048020000}"/>
    <cellStyle name="_공무정산0104_공무정산양식(10월초)_강동내역(9.28_T05-D03-004D(울산터널-조명제어-안소장님1003)" xfId="2859" xr:uid="{00000000-0005-0000-0000-000049020000}"/>
    <cellStyle name="_공무정산0104_공무정산양식(10월초)_강동내역(9.28_T05-D03-004D(울산터널-환기-구성설비0930)" xfId="2860" xr:uid="{00000000-0005-0000-0000-00004A020000}"/>
    <cellStyle name="_공무정산0104_공무정산양식(10월초)_강동내역(9.28_울산강동내역최종(20051101)" xfId="2861" xr:uid="{00000000-0005-0000-0000-00004B020000}"/>
    <cellStyle name="_공무정산0104_공무정산양식(10월초)_기성내역서" xfId="2862" xr:uid="{00000000-0005-0000-0000-00004C020000}"/>
    <cellStyle name="_공무정산0104_공무정산양식(10월초)_기성내역서_강동내역(9.28" xfId="2863" xr:uid="{00000000-0005-0000-0000-00004D020000}"/>
    <cellStyle name="_공무정산0104_공무정산양식(10월초)_기성내역서_강동내역(9.28_T05-D03-004D(울산터널-조명제어-안소장님1003)" xfId="2864" xr:uid="{00000000-0005-0000-0000-00004E020000}"/>
    <cellStyle name="_공무정산0104_공무정산양식(10월초)_기성내역서_강동내역(9.28_T05-D03-004D(울산터널-환기-구성설비0930)" xfId="2865" xr:uid="{00000000-0005-0000-0000-00004F020000}"/>
    <cellStyle name="_공무정산0104_공무정산양식(10월초)_기성내역서_강동내역(9.28_울산강동내역최종(20051101)" xfId="2866" xr:uid="{00000000-0005-0000-0000-000050020000}"/>
    <cellStyle name="_공무정산0104_공무정산양식(10월초)_기성내역서_전체계약변경(03)" xfId="2867" xr:uid="{00000000-0005-0000-0000-000051020000}"/>
    <cellStyle name="_공무정산0104_공무정산양식(10월초)_기성내역서_전체계약변경(03)_강동내역(9.28" xfId="2868" xr:uid="{00000000-0005-0000-0000-000052020000}"/>
    <cellStyle name="_공무정산0104_공무정산양식(10월초)_기성내역서_전체계약변경(03)_강동내역(9.28_T05-D03-004D(울산터널-조명제어-안소장님1003)" xfId="2869" xr:uid="{00000000-0005-0000-0000-000053020000}"/>
    <cellStyle name="_공무정산0104_공무정산양식(10월초)_기성내역서_전체계약변경(03)_강동내역(9.28_T05-D03-004D(울산터널-환기-구성설비0930)" xfId="2870" xr:uid="{00000000-0005-0000-0000-000054020000}"/>
    <cellStyle name="_공무정산0104_공무정산양식(10월초)_기성내역서_전체계약변경(03)_강동내역(9.28_울산강동내역최종(20051101)" xfId="2871" xr:uid="{00000000-0005-0000-0000-000055020000}"/>
    <cellStyle name="_공무정산0104_공무정산양식(10월초)_전체계약변경(03)" xfId="2872" xr:uid="{00000000-0005-0000-0000-000056020000}"/>
    <cellStyle name="_공무정산0104_공무정산양식(10월초)_전체계약변경(03)_강동내역(9.28" xfId="2873" xr:uid="{00000000-0005-0000-0000-000057020000}"/>
    <cellStyle name="_공무정산0104_공무정산양식(10월초)_전체계약변경(03)_강동내역(9.28_T05-D03-004D(울산터널-조명제어-안소장님1003)" xfId="2874" xr:uid="{00000000-0005-0000-0000-000058020000}"/>
    <cellStyle name="_공무정산0104_공무정산양식(10월초)_전체계약변경(03)_강동내역(9.28_T05-D03-004D(울산터널-환기-구성설비0930)" xfId="2875" xr:uid="{00000000-0005-0000-0000-000059020000}"/>
    <cellStyle name="_공무정산0104_공무정산양식(10월초)_전체계약변경(03)_강동내역(9.28_울산강동내역최종(20051101)" xfId="2876" xr:uid="{00000000-0005-0000-0000-00005A020000}"/>
    <cellStyle name="_공무정산0104_공무정산양식(10월초)_포장외건(최종)" xfId="2877" xr:uid="{00000000-0005-0000-0000-00005B020000}"/>
    <cellStyle name="_공무정산0104_공무정산양식(10월초)_포장외건(최종)_강동내역(9.28" xfId="2878" xr:uid="{00000000-0005-0000-0000-00005C020000}"/>
    <cellStyle name="_공무정산0104_공무정산양식(10월초)_포장외건(최종)_강동내역(9.28_T05-D03-004D(울산터널-조명제어-안소장님1003)" xfId="2879" xr:uid="{00000000-0005-0000-0000-00005D020000}"/>
    <cellStyle name="_공무정산0104_공무정산양식(10월초)_포장외건(최종)_강동내역(9.28_T05-D03-004D(울산터널-환기-구성설비0930)" xfId="2880" xr:uid="{00000000-0005-0000-0000-00005E020000}"/>
    <cellStyle name="_공무정산0104_공무정산양식(10월초)_포장외건(최종)_강동내역(9.28_울산강동내역최종(20051101)" xfId="2881" xr:uid="{00000000-0005-0000-0000-00005F020000}"/>
    <cellStyle name="_공무정산0104_기성내역서" xfId="2882" xr:uid="{00000000-0005-0000-0000-000060020000}"/>
    <cellStyle name="_공무정산0104_기성내역서_강동내역(9.28" xfId="2883" xr:uid="{00000000-0005-0000-0000-000061020000}"/>
    <cellStyle name="_공무정산0104_기성내역서_강동내역(9.28_T05-D03-004D(울산터널-조명제어-안소장님1003)" xfId="2884" xr:uid="{00000000-0005-0000-0000-000062020000}"/>
    <cellStyle name="_공무정산0104_기성내역서_강동내역(9.28_T05-D03-004D(울산터널-환기-구성설비0930)" xfId="2885" xr:uid="{00000000-0005-0000-0000-000063020000}"/>
    <cellStyle name="_공무정산0104_기성내역서_강동내역(9.28_울산강동내역최종(20051101)" xfId="2886" xr:uid="{00000000-0005-0000-0000-000064020000}"/>
    <cellStyle name="_공무정산0104_기성내역서_전체계약변경(03)" xfId="2887" xr:uid="{00000000-0005-0000-0000-000065020000}"/>
    <cellStyle name="_공무정산0104_기성내역서_전체계약변경(03)_강동내역(9.28" xfId="2888" xr:uid="{00000000-0005-0000-0000-000066020000}"/>
    <cellStyle name="_공무정산0104_기성내역서_전체계약변경(03)_강동내역(9.28_T05-D03-004D(울산터널-조명제어-안소장님1003)" xfId="2889" xr:uid="{00000000-0005-0000-0000-000067020000}"/>
    <cellStyle name="_공무정산0104_기성내역서_전체계약변경(03)_강동내역(9.28_T05-D03-004D(울산터널-환기-구성설비0930)" xfId="2890" xr:uid="{00000000-0005-0000-0000-000068020000}"/>
    <cellStyle name="_공무정산0104_기성내역서_전체계약변경(03)_강동내역(9.28_울산강동내역최종(20051101)" xfId="2891" xr:uid="{00000000-0005-0000-0000-000069020000}"/>
    <cellStyle name="_공무정산0104_전체계약변경(03)" xfId="2892" xr:uid="{00000000-0005-0000-0000-00006A020000}"/>
    <cellStyle name="_공무정산0104_전체계약변경(03)_강동내역(9.28" xfId="2893" xr:uid="{00000000-0005-0000-0000-00006B020000}"/>
    <cellStyle name="_공무정산0104_전체계약변경(03)_강동내역(9.28_T05-D03-004D(울산터널-조명제어-안소장님1003)" xfId="2894" xr:uid="{00000000-0005-0000-0000-00006C020000}"/>
    <cellStyle name="_공무정산0104_전체계약변경(03)_강동내역(9.28_T05-D03-004D(울산터널-환기-구성설비0930)" xfId="2895" xr:uid="{00000000-0005-0000-0000-00006D020000}"/>
    <cellStyle name="_공무정산0104_전체계약변경(03)_강동내역(9.28_울산강동내역최종(20051101)" xfId="2896" xr:uid="{00000000-0005-0000-0000-00006E020000}"/>
    <cellStyle name="_공무정산0104_포장외건(최종)" xfId="2897" xr:uid="{00000000-0005-0000-0000-00006F020000}"/>
    <cellStyle name="_공무정산0104_포장외건(최종)_강동내역(9.28" xfId="2898" xr:uid="{00000000-0005-0000-0000-000070020000}"/>
    <cellStyle name="_공무정산0104_포장외건(최종)_강동내역(9.28_T05-D03-004D(울산터널-조명제어-안소장님1003)" xfId="2899" xr:uid="{00000000-0005-0000-0000-000071020000}"/>
    <cellStyle name="_공무정산0104_포장외건(최종)_강동내역(9.28_T05-D03-004D(울산터널-환기-구성설비0930)" xfId="2900" xr:uid="{00000000-0005-0000-0000-000072020000}"/>
    <cellStyle name="_공무정산0104_포장외건(최종)_강동내역(9.28_울산강동내역최종(20051101)" xfId="2901" xr:uid="{00000000-0005-0000-0000-000073020000}"/>
    <cellStyle name="_공문 " xfId="2902" xr:uid="{00000000-0005-0000-0000-000074020000}"/>
    <cellStyle name="_공사비산출" xfId="2903" xr:uid="{00000000-0005-0000-0000-000075020000}"/>
    <cellStyle name="_공양식(레인보우스케이프)" xfId="2904" xr:uid="{00000000-0005-0000-0000-000076020000}"/>
    <cellStyle name="_공원.녹지 개발 총괄표( 시스템 및 DB)" xfId="862" xr:uid="{00000000-0005-0000-0000-000077020000}"/>
    <cellStyle name="_공통" xfId="863" xr:uid="{00000000-0005-0000-0000-000078020000}"/>
    <cellStyle name="_공통_MM" xfId="864" xr:uid="{00000000-0005-0000-0000-000079020000}"/>
    <cellStyle name="_공통_외교통상정보화 4단계 구축_2.0_장비" xfId="865" xr:uid="{00000000-0005-0000-0000-00007A020000}"/>
    <cellStyle name="_관급-(수배전반)" xfId="2905" xr:uid="{00000000-0005-0000-0000-00007B020000}"/>
    <cellStyle name="_관청제출용 아차산설변자료1216" xfId="2906" xr:uid="{00000000-0005-0000-0000-00007C020000}"/>
    <cellStyle name="_광가입자전송장비(FLC)삼성" xfId="2907" xr:uid="{00000000-0005-0000-0000-00007D020000}"/>
    <cellStyle name="_광명시 지하통합 구축사업 설계서(070914)" xfId="91" xr:uid="{00000000-0005-0000-0000-00007E020000}"/>
    <cellStyle name="_광명시GIS_조달청_지노_2" xfId="92" xr:uid="{00000000-0005-0000-0000-00007F020000}"/>
    <cellStyle name="_광안리내역서(구도)" xfId="2908" xr:uid="{00000000-0005-0000-0000-000080020000}"/>
    <cellStyle name="_광주광역시 지하통합구축사업 설계(안)_060820" xfId="93" xr:uid="{00000000-0005-0000-0000-000081020000}"/>
    <cellStyle name="_광주시 도로와 지하시설물도 공동구축사업(2차) 설계내역서_1.0" xfId="94" xr:uid="{00000000-0005-0000-0000-000082020000}"/>
    <cellStyle name="_광주시 도로와 지하시설물도 공동구축사업(2차) 설계내역서_2.0" xfId="95" xr:uid="{00000000-0005-0000-0000-000083020000}"/>
    <cellStyle name="_국립극장_0622" xfId="2909" xr:uid="{00000000-0005-0000-0000-000084020000}"/>
    <cellStyle name="_국립생물자원관예산서(최종)-1104" xfId="2910" xr:uid="{00000000-0005-0000-0000-000085020000}"/>
    <cellStyle name="_국수교수량" xfId="2911" xr:uid="{00000000-0005-0000-0000-000086020000}"/>
    <cellStyle name="_국수교수량 2" xfId="2912" xr:uid="{00000000-0005-0000-0000-000087020000}"/>
    <cellStyle name="_국수교수량_걷고싶은 녹화거리 조성 폐기물처리" xfId="2913" xr:uid="{00000000-0005-0000-0000-000088020000}"/>
    <cellStyle name="_국수교수량_걷고싶은 녹화거리 조성공사" xfId="2914" xr:uid="{00000000-0005-0000-0000-000089020000}"/>
    <cellStyle name="_국수교수량_남강어린이공원 현대화사업" xfId="2915" xr:uid="{00000000-0005-0000-0000-00008A020000}"/>
    <cellStyle name="_국수교수량_무주골천수량" xfId="2916" xr:uid="{00000000-0005-0000-0000-00008B020000}"/>
    <cellStyle name="_국수교수량_무주골천수량_걷고싶은 녹화거리 조성 폐기물처리" xfId="2917" xr:uid="{00000000-0005-0000-0000-00008C020000}"/>
    <cellStyle name="_국수교수량_무주골천수량_걷고싶은 녹화거리 조성공사" xfId="2918" xr:uid="{00000000-0005-0000-0000-00008D020000}"/>
    <cellStyle name="_국수교수량_무주골천수량_남강어린이공원 현대화사업" xfId="2919" xr:uid="{00000000-0005-0000-0000-00008E020000}"/>
    <cellStyle name="_국수교수량_무주골천수량_현석동 1-5번지 일대 마을마당조성" xfId="2920" xr:uid="{00000000-0005-0000-0000-00008F020000}"/>
    <cellStyle name="_국수교수량_무주골천수량_현석동 1-5번지 일대 마을마당조성_걷고싶은 녹화거리 조성 폐기물처리" xfId="2921" xr:uid="{00000000-0005-0000-0000-000090020000}"/>
    <cellStyle name="_국수교수량_무주골천수량_현석동 1-5번지 일대 마을마당조성_걷고싶은 녹화거리 조성공사" xfId="2922" xr:uid="{00000000-0005-0000-0000-000091020000}"/>
    <cellStyle name="_국수교수량_무주골천수량_현석동 1-5번지 일대 마을마당조성_남강어린이공원 현대화사업" xfId="2923" xr:uid="{00000000-0005-0000-0000-000092020000}"/>
    <cellStyle name="_국수교수량_암거" xfId="2924" xr:uid="{00000000-0005-0000-0000-000093020000}"/>
    <cellStyle name="_국수교수량_암거01" xfId="2925" xr:uid="{00000000-0005-0000-0000-000094020000}"/>
    <cellStyle name="_국수교수량_평촌교수량" xfId="2926" xr:uid="{00000000-0005-0000-0000-000095020000}"/>
    <cellStyle name="_국수교수량_평촌교수량_암거" xfId="2927" xr:uid="{00000000-0005-0000-0000-000096020000}"/>
    <cellStyle name="_국수교수량_평촌교수량_암거01" xfId="2928" xr:uid="{00000000-0005-0000-0000-000097020000}"/>
    <cellStyle name="_국수교수량_현석동 1-5번지 일대 마을마당조성" xfId="2929" xr:uid="{00000000-0005-0000-0000-000098020000}"/>
    <cellStyle name="_국수교수량_현석동 1-5번지 일대 마을마당조성_걷고싶은 녹화거리 조성 폐기물처리" xfId="2930" xr:uid="{00000000-0005-0000-0000-000099020000}"/>
    <cellStyle name="_국수교수량_현석동 1-5번지 일대 마을마당조성_걷고싶은 녹화거리 조성공사" xfId="2931" xr:uid="{00000000-0005-0000-0000-00009A020000}"/>
    <cellStyle name="_국수교수량_현석동 1-5번지 일대 마을마당조성_남강어린이공원 현대화사업" xfId="2932" xr:uid="{00000000-0005-0000-0000-00009B020000}"/>
    <cellStyle name="_국수교수량_호명12공구" xfId="2933" xr:uid="{00000000-0005-0000-0000-00009C020000}"/>
    <cellStyle name="_국수교수량_호명12공구_걷고싶은 녹화거리 조성 폐기물처리" xfId="2934" xr:uid="{00000000-0005-0000-0000-00009D020000}"/>
    <cellStyle name="_국수교수량_호명12공구_걷고싶은 녹화거리 조성공사" xfId="2935" xr:uid="{00000000-0005-0000-0000-00009E020000}"/>
    <cellStyle name="_국수교수량_호명12공구_남강어린이공원 현대화사업" xfId="2936" xr:uid="{00000000-0005-0000-0000-00009F020000}"/>
    <cellStyle name="_국수교수량_호명12공구_현석동 1-5번지 일대 마을마당조성" xfId="2937" xr:uid="{00000000-0005-0000-0000-0000A0020000}"/>
    <cellStyle name="_국수교수량_호명12공구_현석동 1-5번지 일대 마을마당조성_걷고싶은 녹화거리 조성 폐기물처리" xfId="2938" xr:uid="{00000000-0005-0000-0000-0000A1020000}"/>
    <cellStyle name="_국수교수량_호명12공구_현석동 1-5번지 일대 마을마당조성_걷고싶은 녹화거리 조성공사" xfId="2939" xr:uid="{00000000-0005-0000-0000-0000A2020000}"/>
    <cellStyle name="_국수교수량_호명12공구_현석동 1-5번지 일대 마을마당조성_남강어린이공원 현대화사업" xfId="2940" xr:uid="{00000000-0005-0000-0000-0000A3020000}"/>
    <cellStyle name="_국제" xfId="96" xr:uid="{00000000-0005-0000-0000-0000A4020000}"/>
    <cellStyle name="_군산ITS 설계 원가 조사20031224" xfId="2941" xr:uid="{00000000-0005-0000-0000-0000A5020000}"/>
    <cellStyle name="_군산시_UIS설계서(0308)" xfId="97" xr:uid="{00000000-0005-0000-0000-0000A6020000}"/>
    <cellStyle name="_군포시 지하시설물통합정보시스템 구축사업 설계내역서_2.3" xfId="98" xr:uid="{00000000-0005-0000-0000-0000A7020000}"/>
    <cellStyle name="_기본형" xfId="866" xr:uid="{00000000-0005-0000-0000-0000A8020000}"/>
    <cellStyle name="_기상부분_태민" xfId="2942" xr:uid="{00000000-0005-0000-0000-0000A9020000}"/>
    <cellStyle name="_기성보고" xfId="2943" xr:uid="{00000000-0005-0000-0000-0000AA020000}"/>
    <cellStyle name="_기성보고_원덕실행분할" xfId="2944" xr:uid="{00000000-0005-0000-0000-0000AB020000}"/>
    <cellStyle name="_기성보고01월" xfId="2945" xr:uid="{00000000-0005-0000-0000-0000AC020000}"/>
    <cellStyle name="_기성보고01월_원덕실행분할" xfId="2946" xr:uid="{00000000-0005-0000-0000-0000AD020000}"/>
    <cellStyle name="_기성보고12월" xfId="2947" xr:uid="{00000000-0005-0000-0000-0000AE020000}"/>
    <cellStyle name="_기성보고12월_원덕실행분할" xfId="2948" xr:uid="{00000000-0005-0000-0000-0000AF020000}"/>
    <cellStyle name="_기초공사" xfId="2949" xr:uid="{00000000-0005-0000-0000-0000B0020000}"/>
    <cellStyle name="_기타경비" xfId="2950" xr:uid="{00000000-0005-0000-0000-0000B1020000}"/>
    <cellStyle name="_김제시 GIS 구축사업 설계내역서_시스템부문_4" xfId="99" xr:uid="{00000000-0005-0000-0000-0000B2020000}"/>
    <cellStyle name="_김제시 도로와 지하시설물 공동구축사업 설계서_계약(1차년도)_1" xfId="100" xr:uid="{00000000-0005-0000-0000-0000B3020000}"/>
    <cellStyle name="_김제시 도로와 지하시설물 공동구축사업 설계서_계약(총괄)" xfId="101" xr:uid="{00000000-0005-0000-0000-0000B4020000}"/>
    <cellStyle name="_김제시_UIS설계서(0706)" xfId="102" xr:uid="{00000000-0005-0000-0000-0000B5020000}"/>
    <cellStyle name="_김천시 공원녹지" xfId="867" xr:uid="{00000000-0005-0000-0000-0000B6020000}"/>
    <cellStyle name="_김천시설계서(제출용)" xfId="103" xr:uid="{00000000-0005-0000-0000-0000B7020000}"/>
    <cellStyle name="_김포시 UIS-설계내역서" xfId="104" xr:uid="{00000000-0005-0000-0000-0000B8020000}"/>
    <cellStyle name="_김해교투찰" xfId="2951" xr:uid="{00000000-0005-0000-0000-0000B9020000}"/>
    <cellStyle name="_김해교투찰(1)" xfId="2952" xr:uid="{00000000-0005-0000-0000-0000BA020000}"/>
    <cellStyle name="_김해교투찰(1)_원덕실행분할" xfId="2953" xr:uid="{00000000-0005-0000-0000-0000BB020000}"/>
    <cellStyle name="_김해교투찰(1)_원덕실행분할_원덕실행분할" xfId="2954" xr:uid="{00000000-0005-0000-0000-0000BC020000}"/>
    <cellStyle name="_김해교투찰(김해시)" xfId="2955" xr:uid="{00000000-0005-0000-0000-0000BD020000}"/>
    <cellStyle name="_김해교투찰(김해시)_원덕실행분할" xfId="2956" xr:uid="{00000000-0005-0000-0000-0000BE020000}"/>
    <cellStyle name="_김해교투찰(김해시)_원덕실행분할_원덕실행분할" xfId="2957" xr:uid="{00000000-0005-0000-0000-0000BF020000}"/>
    <cellStyle name="_김해교투찰_원덕실행분할" xfId="2958" xr:uid="{00000000-0005-0000-0000-0000C0020000}"/>
    <cellStyle name="_김해교투찰_원덕실행분할_원덕실행분할" xfId="2959" xr:uid="{00000000-0005-0000-0000-0000C1020000}"/>
    <cellStyle name="_김해시 도로및지하시설물도공동구축사업 설계내역서.2.8" xfId="105" xr:uid="{00000000-0005-0000-0000-0000C2020000}"/>
    <cellStyle name="_김해시_도로와지하시설물도공동구축사업 설계내역서.2.9" xfId="106" xr:uid="{00000000-0005-0000-0000-0000C3020000}"/>
    <cellStyle name="_까치어린이공원-조경내역서1227" xfId="2960" xr:uid="{00000000-0005-0000-0000-0000C4020000}"/>
    <cellStyle name="_까치어린이공원-폐기물예산서1227" xfId="2961" xr:uid="{00000000-0005-0000-0000-0000C5020000}"/>
    <cellStyle name="_나노엔텍(임금)" xfId="2962" xr:uid="{00000000-0005-0000-0000-0000C6020000}"/>
    <cellStyle name="_난계국악당일위대가" xfId="2963" xr:uid="{00000000-0005-0000-0000-0000C7020000}"/>
    <cellStyle name="_난계국악당일위대가_1" xfId="2964" xr:uid="{00000000-0005-0000-0000-0000C8020000}"/>
    <cellStyle name="_난계국악당일위대가_2" xfId="2965" xr:uid="{00000000-0005-0000-0000-0000C9020000}"/>
    <cellStyle name="_남원시_UIS설계서(0624)" xfId="107" xr:uid="{00000000-0005-0000-0000-0000CA020000}"/>
    <cellStyle name="_남원시_설계서_v2" xfId="108" xr:uid="{00000000-0005-0000-0000-0000CB020000}"/>
    <cellStyle name="_남측잔교" xfId="2966" xr:uid="{00000000-0005-0000-0000-0000CC020000}"/>
    <cellStyle name="_내역" xfId="2967" xr:uid="{00000000-0005-0000-0000-0000CD020000}"/>
    <cellStyle name="_내역서" xfId="2968" xr:uid="{00000000-0005-0000-0000-0000CE020000}"/>
    <cellStyle name="_내역서(밀양시)" xfId="2969" xr:uid="{00000000-0005-0000-0000-0000CF020000}"/>
    <cellStyle name="_내역서(센터_하드웨어_v1)" xfId="2970" xr:uid="{00000000-0005-0000-0000-0000D0020000}"/>
    <cellStyle name="_내역서(센터_하드웨어_통합_V2)" xfId="2971" xr:uid="{00000000-0005-0000-0000-0000D1020000}"/>
    <cellStyle name="_내역서_1.설계내역서,2.일위대가표(전기)" xfId="2972" xr:uid="{00000000-0005-0000-0000-0000D2020000}"/>
    <cellStyle name="_내역서_VDS(최신11-07)" xfId="2973" xr:uid="{00000000-0005-0000-0000-0000D3020000}"/>
    <cellStyle name="_내역서_서부도로교통사업소 예산서(마포구신호등)" xfId="2974" xr:uid="{00000000-0005-0000-0000-0000D4020000}"/>
    <cellStyle name="_내역서2" xfId="2975" xr:uid="{00000000-0005-0000-0000-0000D5020000}"/>
    <cellStyle name="_내역서타이틀" xfId="2976" xr:uid="{00000000-0005-0000-0000-0000D6020000}"/>
    <cellStyle name="_내역서피뢰및접지" xfId="2977" xr:uid="{00000000-0005-0000-0000-0000D7020000}"/>
    <cellStyle name="_네트웤(CIES)" xfId="109" xr:uid="{00000000-0005-0000-0000-0000D8020000}"/>
    <cellStyle name="_넥서스_KT아이컴20020319_11" xfId="110" xr:uid="{00000000-0005-0000-0000-0000D9020000}"/>
    <cellStyle name="_넥서스_KT아이컴200203191" xfId="111" xr:uid="{00000000-0005-0000-0000-0000DA020000}"/>
    <cellStyle name="_농수로3종외-최종" xfId="2978" xr:uid="{00000000-0005-0000-0000-0000DB020000}"/>
    <cellStyle name="_다우SW(1023)" xfId="112" xr:uid="{00000000-0005-0000-0000-0000DC020000}"/>
    <cellStyle name="_단가 산출조서" xfId="2979" xr:uid="{00000000-0005-0000-0000-0000DD020000}"/>
    <cellStyle name="_단가산출서" xfId="2980" xr:uid="{00000000-0005-0000-0000-0000DE020000}"/>
    <cellStyle name="_대구경북 디자인센터 내역" xfId="113" xr:uid="{00000000-0005-0000-0000-0000DF020000}"/>
    <cellStyle name="_대덕_이진호대리_b2600" xfId="868" xr:uid="{00000000-0005-0000-0000-0000E0020000}"/>
    <cellStyle name="_대산가실행(shi)" xfId="2981" xr:uid="{00000000-0005-0000-0000-0000E1020000}"/>
    <cellStyle name="_대산가실행(물산)" xfId="2982" xr:uid="{00000000-0005-0000-0000-0000E2020000}"/>
    <cellStyle name="_대신고등학교 견적서 07.02.13" xfId="2983" xr:uid="{00000000-0005-0000-0000-0000E3020000}"/>
    <cellStyle name="_대호견적의뢰" xfId="2984" xr:uid="{00000000-0005-0000-0000-0000E4020000}"/>
    <cellStyle name="_데이터변환 설계품" xfId="114" xr:uid="{00000000-0005-0000-0000-0000E5020000}"/>
    <cellStyle name="_도로,상,하수 DB구축설계서(2,4급)_2005" xfId="115" xr:uid="{00000000-0005-0000-0000-0000E6020000}"/>
    <cellStyle name="_도로및지하시설물도공동구축사업 설계내역서.1.0" xfId="116" xr:uid="{00000000-0005-0000-0000-0000E7020000}"/>
    <cellStyle name="_도로와 지하시설물 공동구축사업 설계서" xfId="117" xr:uid="{00000000-0005-0000-0000-0000E8020000}"/>
    <cellStyle name="_도로와 지하시설물도 구축사업(2차) 설계내역서_v4" xfId="118" xr:uid="{00000000-0005-0000-0000-0000E9020000}"/>
    <cellStyle name="_도봉 특수구조 TRS 이설 Quotation" xfId="119" xr:uid="{00000000-0005-0000-0000-0000EA020000}"/>
    <cellStyle name="_둔전~삼계리내역서(가로등)-수정" xfId="2985" xr:uid="{00000000-0005-0000-0000-0000EB020000}"/>
    <cellStyle name="_디아모_한국전산원_Listprice" xfId="869" xr:uid="{00000000-0005-0000-0000-0000EC020000}"/>
    <cellStyle name="_디지털산업단지견적서" xfId="870" xr:uid="{00000000-0005-0000-0000-0000ED020000}"/>
    <cellStyle name="_라멘교 토공" xfId="2986" xr:uid="{00000000-0005-0000-0000-0000EE020000}"/>
    <cellStyle name="_롯데2층일위대가-1" xfId="2987" xr:uid="{00000000-0005-0000-0000-0000EF020000}"/>
    <cellStyle name="_롯데2층일위대가-1_1" xfId="2988" xr:uid="{00000000-0005-0000-0000-0000F0020000}"/>
    <cellStyle name="_롯데카드 콜센터 구축_030813" xfId="120" xr:uid="{00000000-0005-0000-0000-0000F1020000}"/>
    <cellStyle name="_마창VMS1EA-2_2" xfId="2989" xr:uid="{00000000-0005-0000-0000-0000F2020000}"/>
    <cellStyle name="_마트계약내역서" xfId="2990" xr:uid="{00000000-0005-0000-0000-0000F3020000}"/>
    <cellStyle name="_만나교회도매가 NEGO합계표(0515)" xfId="2991" xr:uid="{00000000-0005-0000-0000-0000F4020000}"/>
    <cellStyle name="_말띠고개(수정)" xfId="2992" xr:uid="{00000000-0005-0000-0000-0000F5020000}"/>
    <cellStyle name="_먼저열기-교통신호기내역" xfId="2993" xr:uid="{00000000-0005-0000-0000-0000F6020000}"/>
    <cellStyle name="_모바일 지리정보 현장관리시스템 설계서" xfId="121" xr:uid="{00000000-0005-0000-0000-0000F7020000}"/>
    <cellStyle name="_무선영상유지보수산출내역서" xfId="122" xr:uid="{00000000-0005-0000-0000-0000F8020000}"/>
    <cellStyle name="_무안군_UIS설계서(1013)" xfId="123" xr:uid="{00000000-0005-0000-0000-0000F9020000}"/>
    <cellStyle name="_문화의집내역서-20060824" xfId="2994" xr:uid="{00000000-0005-0000-0000-0000FA020000}"/>
    <cellStyle name="_문화재GIS_설계내역_040718_v3" xfId="124" xr:uid="{00000000-0005-0000-0000-0000FB020000}"/>
    <cellStyle name="_물 내역서" xfId="2995" xr:uid="{00000000-0005-0000-0000-0000FC020000}"/>
    <cellStyle name="_발송용_X2003-074-신동아화재(예스컴)_TM이전시30명증설-030613" xfId="125" xr:uid="{00000000-0005-0000-0000-0000FD020000}"/>
    <cellStyle name="_발주(구로구청 전감독)" xfId="2996" xr:uid="{00000000-0005-0000-0000-0000FE020000}"/>
    <cellStyle name="_방동" xfId="2997" xr:uid="{00000000-0005-0000-0000-0000FF020000}"/>
    <cellStyle name="_방동_03구조~1" xfId="2998" xr:uid="{00000000-0005-0000-0000-000000030000}"/>
    <cellStyle name="_방동_03구조~1_라멘교 토공" xfId="2999" xr:uid="{00000000-0005-0000-0000-000001030000}"/>
    <cellStyle name="_방동_03구조~1_포장" xfId="3000" xr:uid="{00000000-0005-0000-0000-000002030000}"/>
    <cellStyle name="_방동_03구조~1_포장_라멘교 토공" xfId="3001" xr:uid="{00000000-0005-0000-0000-000003030000}"/>
    <cellStyle name="_방동_03구조물공" xfId="3002" xr:uid="{00000000-0005-0000-0000-000004030000}"/>
    <cellStyle name="_방동_03구조물공_라멘교 토공" xfId="3003" xr:uid="{00000000-0005-0000-0000-000005030000}"/>
    <cellStyle name="_방동_03구조물공_포장" xfId="3004" xr:uid="{00000000-0005-0000-0000-000006030000}"/>
    <cellStyle name="_방동_03구조물공_포장_라멘교 토공" xfId="3005" xr:uid="{00000000-0005-0000-0000-000007030000}"/>
    <cellStyle name="_방동_동막리소교량" xfId="3006" xr:uid="{00000000-0005-0000-0000-000008030000}"/>
    <cellStyle name="_방동_동막리소교량_라멘교 토공" xfId="3007" xr:uid="{00000000-0005-0000-0000-000009030000}"/>
    <cellStyle name="_방동_동막리소교량_포장" xfId="3008" xr:uid="{00000000-0005-0000-0000-00000A030000}"/>
    <cellStyle name="_방동_동막리소교량_포장_라멘교 토공" xfId="3009" xr:uid="{00000000-0005-0000-0000-00000B030000}"/>
    <cellStyle name="_방동_라멘교 토공" xfId="3010" xr:uid="{00000000-0005-0000-0000-00000C030000}"/>
    <cellStyle name="_방동_마현12~1" xfId="3011" xr:uid="{00000000-0005-0000-0000-00000D030000}"/>
    <cellStyle name="_방동_마현12~1_라멘교 토공" xfId="3012" xr:uid="{00000000-0005-0000-0000-00000E030000}"/>
    <cellStyle name="_방동_마현12~1_포장" xfId="3013" xr:uid="{00000000-0005-0000-0000-00000F030000}"/>
    <cellStyle name="_방동_마현12~1_포장_라멘교 토공" xfId="3014" xr:uid="{00000000-0005-0000-0000-000010030000}"/>
    <cellStyle name="_방동_문혜3리" xfId="3015" xr:uid="{00000000-0005-0000-0000-000011030000}"/>
    <cellStyle name="_방동_문혜3리_라멘교 토공" xfId="3016" xr:uid="{00000000-0005-0000-0000-000012030000}"/>
    <cellStyle name="_방동_문혜3리_포장" xfId="3017" xr:uid="{00000000-0005-0000-0000-000013030000}"/>
    <cellStyle name="_방동_문혜3리_포장_라멘교 토공" xfId="3018" xr:uid="{00000000-0005-0000-0000-000014030000}"/>
    <cellStyle name="_방동_방동" xfId="3019" xr:uid="{00000000-0005-0000-0000-000015030000}"/>
    <cellStyle name="_방동_방동_라멘교 토공" xfId="3020" xr:uid="{00000000-0005-0000-0000-000016030000}"/>
    <cellStyle name="_방동_방동_포장" xfId="3021" xr:uid="{00000000-0005-0000-0000-000017030000}"/>
    <cellStyle name="_방동_방동_포장_라멘교 토공" xfId="3022" xr:uid="{00000000-0005-0000-0000-000018030000}"/>
    <cellStyle name="_방동_산양2리지구" xfId="3023" xr:uid="{00000000-0005-0000-0000-000019030000}"/>
    <cellStyle name="_방동_산양2리지구_라멘교 토공" xfId="3024" xr:uid="{00000000-0005-0000-0000-00001A030000}"/>
    <cellStyle name="_방동_산양2리지구_포장" xfId="3025" xr:uid="{00000000-0005-0000-0000-00001B030000}"/>
    <cellStyle name="_방동_산양2리지구_포장_라멘교 토공" xfId="3026" xr:uid="{00000000-0005-0000-0000-00001C030000}"/>
    <cellStyle name="_방동_산양리지구" xfId="3027" xr:uid="{00000000-0005-0000-0000-00001D030000}"/>
    <cellStyle name="_방동_산양리지구_라멘교 토공" xfId="3028" xr:uid="{00000000-0005-0000-0000-00001E030000}"/>
    <cellStyle name="_방동_산양리지구_포장" xfId="3029" xr:uid="{00000000-0005-0000-0000-00001F030000}"/>
    <cellStyle name="_방동_산양리지구_포장_라멘교 토공" xfId="3030" xr:uid="{00000000-0005-0000-0000-000020030000}"/>
    <cellStyle name="_방동_서상2리" xfId="3031" xr:uid="{00000000-0005-0000-0000-000021030000}"/>
    <cellStyle name="_방동_서상2리_라멘교 토공" xfId="3032" xr:uid="{00000000-0005-0000-0000-000022030000}"/>
    <cellStyle name="_방동_서상2리_포장" xfId="3033" xr:uid="{00000000-0005-0000-0000-000023030000}"/>
    <cellStyle name="_방동_서상2리_포장_라멘교 토공" xfId="3034" xr:uid="{00000000-0005-0000-0000-000024030000}"/>
    <cellStyle name="_방동_오항" xfId="3035" xr:uid="{00000000-0005-0000-0000-000025030000}"/>
    <cellStyle name="_방동_오항_라멘교 토공" xfId="3036" xr:uid="{00000000-0005-0000-0000-000026030000}"/>
    <cellStyle name="_방동_오항_포장" xfId="3037" xr:uid="{00000000-0005-0000-0000-000027030000}"/>
    <cellStyle name="_방동_오항_포장_라멘교 토공" xfId="3038" xr:uid="{00000000-0005-0000-0000-000028030000}"/>
    <cellStyle name="_방동_원평" xfId="3039" xr:uid="{00000000-0005-0000-0000-000029030000}"/>
    <cellStyle name="_방동_원평_라멘교 토공" xfId="3040" xr:uid="{00000000-0005-0000-0000-00002A030000}"/>
    <cellStyle name="_방동_원평_포장" xfId="3041" xr:uid="{00000000-0005-0000-0000-00002B030000}"/>
    <cellStyle name="_방동_원평_포장_라멘교 토공" xfId="3042" xr:uid="{00000000-0005-0000-0000-00002C030000}"/>
    <cellStyle name="_방동_추곡" xfId="3043" xr:uid="{00000000-0005-0000-0000-00002D030000}"/>
    <cellStyle name="_방동_추곡_라멘교 토공" xfId="3044" xr:uid="{00000000-0005-0000-0000-00002E030000}"/>
    <cellStyle name="_방동_추곡_포장" xfId="3045" xr:uid="{00000000-0005-0000-0000-00002F030000}"/>
    <cellStyle name="_방동_추곡_포장_라멘교 토공" xfId="3046" xr:uid="{00000000-0005-0000-0000-000030030000}"/>
    <cellStyle name="_방동_포장" xfId="3047" xr:uid="{00000000-0005-0000-0000-000031030000}"/>
    <cellStyle name="_방동_포장_라멘교 토공" xfId="3048" xr:uid="{00000000-0005-0000-0000-000032030000}"/>
    <cellStyle name="_백업센터_030710(IBM 견적)" xfId="126" xr:uid="{00000000-0005-0000-0000-000033030000}"/>
    <cellStyle name="_백업센터_030726(IBM 견적)" xfId="127" xr:uid="{00000000-0005-0000-0000-000034030000}"/>
    <cellStyle name="_백운초통신내역(최종)" xfId="3049" xr:uid="{00000000-0005-0000-0000-000035030000}"/>
    <cellStyle name="_번영교2001년사업보고" xfId="3050" xr:uid="{00000000-0005-0000-0000-000036030000}"/>
    <cellStyle name="_번영교2001년사업보고_원덕실행분할" xfId="3051" xr:uid="{00000000-0005-0000-0000-000037030000}"/>
    <cellStyle name="_번영교실단가작업(현장)" xfId="3052" xr:uid="{00000000-0005-0000-0000-000038030000}"/>
    <cellStyle name="_번영교실단가작업(현장)_원덕실행분할" xfId="3053" xr:uid="{00000000-0005-0000-0000-000039030000}"/>
    <cellStyle name="_범용 공동구축사업 설계내역서_샘플1.3" xfId="128" xr:uid="{00000000-0005-0000-0000-00003A030000}"/>
    <cellStyle name="_범용 공동구축사업 설계내역서_샘플1.4" xfId="129" xr:uid="{00000000-0005-0000-0000-00003B030000}"/>
    <cellStyle name="_범용추가개발 설계내역서(평균가중치방식)" xfId="130" xr:uid="{00000000-0005-0000-0000-00003C030000}"/>
    <cellStyle name="_범용추가개발내역" xfId="131" xr:uid="{00000000-0005-0000-0000-00003D030000}"/>
    <cellStyle name="_범용프로그램도입 예산설계서(2003기준)_1.6" xfId="132" xr:uid="{00000000-0005-0000-0000-00003E030000}"/>
    <cellStyle name="_범용프로그램도입 예산설계서_1.2" xfId="133" xr:uid="{00000000-0005-0000-0000-00003F030000}"/>
    <cellStyle name="_변경계약분실행및2001년실행(견적비교포함)" xfId="3054" xr:uid="{00000000-0005-0000-0000-000040030000}"/>
    <cellStyle name="_변경계약분실행및2001년실행(견적비교포함)_강동내역(9.28" xfId="3055" xr:uid="{00000000-0005-0000-0000-000041030000}"/>
    <cellStyle name="_변경계약분실행및2001년실행(견적비교포함)_강동내역(9.28_T05-D03-004D(울산터널-조명제어-안소장님1003)" xfId="3056" xr:uid="{00000000-0005-0000-0000-000042030000}"/>
    <cellStyle name="_변경계약분실행및2001년실행(견적비교포함)_강동내역(9.28_T05-D03-004D(울산터널-환기-구성설비0930)" xfId="3057" xr:uid="{00000000-0005-0000-0000-000043030000}"/>
    <cellStyle name="_변경계약분실행및2001년실행(견적비교포함)_강동내역(9.28_울산강동내역최종(20051101)" xfId="3058" xr:uid="{00000000-0005-0000-0000-000044030000}"/>
    <cellStyle name="_변경계약분실행및2001년실행(견적비교포함)_공무정산양식(10월초)" xfId="3059" xr:uid="{00000000-0005-0000-0000-000045030000}"/>
    <cellStyle name="_변경계약분실행및2001년실행(견적비교포함)_공무정산양식(10월초)_강동내역(9.28" xfId="3060" xr:uid="{00000000-0005-0000-0000-000046030000}"/>
    <cellStyle name="_변경계약분실행및2001년실행(견적비교포함)_공무정산양식(10월초)_강동내역(9.28_T05-D03-004D(울산터널-조명제어-안소장님1003)" xfId="3061" xr:uid="{00000000-0005-0000-0000-000047030000}"/>
    <cellStyle name="_변경계약분실행및2001년실행(견적비교포함)_공무정산양식(10월초)_강동내역(9.28_T05-D03-004D(울산터널-환기-구성설비0930)" xfId="3062" xr:uid="{00000000-0005-0000-0000-000048030000}"/>
    <cellStyle name="_변경계약분실행및2001년실행(견적비교포함)_공무정산양식(10월초)_강동내역(9.28_울산강동내역최종(20051101)" xfId="3063" xr:uid="{00000000-0005-0000-0000-000049030000}"/>
    <cellStyle name="_변경계약분실행및2001년실행(견적비교포함)_공무정산양식(10월초)_기성내역서" xfId="3064" xr:uid="{00000000-0005-0000-0000-00004A030000}"/>
    <cellStyle name="_변경계약분실행및2001년실행(견적비교포함)_공무정산양식(10월초)_기성내역서_강동내역(9.28" xfId="3065" xr:uid="{00000000-0005-0000-0000-00004B030000}"/>
    <cellStyle name="_변경계약분실행및2001년실행(견적비교포함)_공무정산양식(10월초)_기성내역서_강동내역(9.28_T05-D03-004D(울산터널-조명제어-안소장님1003)" xfId="3066" xr:uid="{00000000-0005-0000-0000-00004C030000}"/>
    <cellStyle name="_변경계약분실행및2001년실행(견적비교포함)_공무정산양식(10월초)_기성내역서_강동내역(9.28_T05-D03-004D(울산터널-환기-구성설비0930)" xfId="3067" xr:uid="{00000000-0005-0000-0000-00004D030000}"/>
    <cellStyle name="_변경계약분실행및2001년실행(견적비교포함)_공무정산양식(10월초)_기성내역서_강동내역(9.28_울산강동내역최종(20051101)" xfId="3068" xr:uid="{00000000-0005-0000-0000-00004E030000}"/>
    <cellStyle name="_변경계약분실행및2001년실행(견적비교포함)_공무정산양식(10월초)_기성내역서_전체계약변경(03)" xfId="3069" xr:uid="{00000000-0005-0000-0000-00004F030000}"/>
    <cellStyle name="_변경계약분실행및2001년실행(견적비교포함)_공무정산양식(10월초)_기성내역서_전체계약변경(03)_강동내역(9.28" xfId="3070" xr:uid="{00000000-0005-0000-0000-000050030000}"/>
    <cellStyle name="_변경계약분실행및2001년실행(견적비교포함)_공무정산양식(10월초)_기성내역서_전체계약변경(03)_강동내역(9.28_T05-D03-004D(울산터널-조명제어-안소장님1003)" xfId="3071" xr:uid="{00000000-0005-0000-0000-000051030000}"/>
    <cellStyle name="_변경계약분실행및2001년실행(견적비교포함)_공무정산양식(10월초)_기성내역서_전체계약변경(03)_강동내역(9.28_T05-D03-004D(울산터널-환기-구성설비0930)" xfId="3072" xr:uid="{00000000-0005-0000-0000-000052030000}"/>
    <cellStyle name="_변경계약분실행및2001년실행(견적비교포함)_공무정산양식(10월초)_기성내역서_전체계약변경(03)_강동내역(9.28_울산강동내역최종(20051101)" xfId="3073" xr:uid="{00000000-0005-0000-0000-000053030000}"/>
    <cellStyle name="_변경계약분실행및2001년실행(견적비교포함)_공무정산양식(10월초)_전체계약변경(03)" xfId="3074" xr:uid="{00000000-0005-0000-0000-000054030000}"/>
    <cellStyle name="_변경계약분실행및2001년실행(견적비교포함)_공무정산양식(10월초)_전체계약변경(03)_강동내역(9.28" xfId="3075" xr:uid="{00000000-0005-0000-0000-000055030000}"/>
    <cellStyle name="_변경계약분실행및2001년실행(견적비교포함)_공무정산양식(10월초)_전체계약변경(03)_강동내역(9.28_T05-D03-004D(울산터널-조명제어-안소장님1003)" xfId="3076" xr:uid="{00000000-0005-0000-0000-000056030000}"/>
    <cellStyle name="_변경계약분실행및2001년실행(견적비교포함)_공무정산양식(10월초)_전체계약변경(03)_강동내역(9.28_T05-D03-004D(울산터널-환기-구성설비0930)" xfId="3077" xr:uid="{00000000-0005-0000-0000-000057030000}"/>
    <cellStyle name="_변경계약분실행및2001년실행(견적비교포함)_공무정산양식(10월초)_전체계약변경(03)_강동내역(9.28_울산강동내역최종(20051101)" xfId="3078" xr:uid="{00000000-0005-0000-0000-000058030000}"/>
    <cellStyle name="_변경계약분실행및2001년실행(견적비교포함)_공무정산양식(10월초)_포장외건(최종)" xfId="3079" xr:uid="{00000000-0005-0000-0000-000059030000}"/>
    <cellStyle name="_변경계약분실행및2001년실행(견적비교포함)_공무정산양식(10월초)_포장외건(최종)_강동내역(9.28" xfId="3080" xr:uid="{00000000-0005-0000-0000-00005A030000}"/>
    <cellStyle name="_변경계약분실행및2001년실행(견적비교포함)_공무정산양식(10월초)_포장외건(최종)_강동내역(9.28_T05-D03-004D(울산터널-조명제어-안소장님1003)" xfId="3081" xr:uid="{00000000-0005-0000-0000-00005B030000}"/>
    <cellStyle name="_변경계약분실행및2001년실행(견적비교포함)_공무정산양식(10월초)_포장외건(최종)_강동내역(9.28_T05-D03-004D(울산터널-환기-구성설비0930)" xfId="3082" xr:uid="{00000000-0005-0000-0000-00005C030000}"/>
    <cellStyle name="_변경계약분실행및2001년실행(견적비교포함)_공무정산양식(10월초)_포장외건(최종)_강동내역(9.28_울산강동내역최종(20051101)" xfId="3083" xr:uid="{00000000-0005-0000-0000-00005D030000}"/>
    <cellStyle name="_변경계약분실행및2001년실행(견적비교포함)_기성내역서" xfId="3084" xr:uid="{00000000-0005-0000-0000-00005E030000}"/>
    <cellStyle name="_변경계약분실행및2001년실행(견적비교포함)_기성내역서_강동내역(9.28" xfId="3085" xr:uid="{00000000-0005-0000-0000-00005F030000}"/>
    <cellStyle name="_변경계약분실행및2001년실행(견적비교포함)_기성내역서_강동내역(9.28_T05-D03-004D(울산터널-조명제어-안소장님1003)" xfId="3086" xr:uid="{00000000-0005-0000-0000-000060030000}"/>
    <cellStyle name="_변경계약분실행및2001년실행(견적비교포함)_기성내역서_강동내역(9.28_T05-D03-004D(울산터널-환기-구성설비0930)" xfId="3087" xr:uid="{00000000-0005-0000-0000-000061030000}"/>
    <cellStyle name="_변경계약분실행및2001년실행(견적비교포함)_기성내역서_강동내역(9.28_울산강동내역최종(20051101)" xfId="3088" xr:uid="{00000000-0005-0000-0000-000062030000}"/>
    <cellStyle name="_변경계약분실행및2001년실행(견적비교포함)_기성내역서_전체계약변경(03)" xfId="3089" xr:uid="{00000000-0005-0000-0000-000063030000}"/>
    <cellStyle name="_변경계약분실행및2001년실행(견적비교포함)_기성내역서_전체계약변경(03)_강동내역(9.28" xfId="3090" xr:uid="{00000000-0005-0000-0000-000064030000}"/>
    <cellStyle name="_변경계약분실행및2001년실행(견적비교포함)_기성내역서_전체계약변경(03)_강동내역(9.28_T05-D03-004D(울산터널-조명제어-안소장님1003)" xfId="3091" xr:uid="{00000000-0005-0000-0000-000065030000}"/>
    <cellStyle name="_변경계약분실행및2001년실행(견적비교포함)_기성내역서_전체계약변경(03)_강동내역(9.28_T05-D03-004D(울산터널-환기-구성설비0930)" xfId="3092" xr:uid="{00000000-0005-0000-0000-000066030000}"/>
    <cellStyle name="_변경계약분실행및2001년실행(견적비교포함)_기성내역서_전체계약변경(03)_강동내역(9.28_울산강동내역최종(20051101)" xfId="3093" xr:uid="{00000000-0005-0000-0000-000067030000}"/>
    <cellStyle name="_변경계약분실행및2001년실행(견적비교포함)_전체계약변경(03)" xfId="3094" xr:uid="{00000000-0005-0000-0000-000068030000}"/>
    <cellStyle name="_변경계약분실행및2001년실행(견적비교포함)_전체계약변경(03)_강동내역(9.28" xfId="3095" xr:uid="{00000000-0005-0000-0000-000069030000}"/>
    <cellStyle name="_변경계약분실행및2001년실행(견적비교포함)_전체계약변경(03)_강동내역(9.28_T05-D03-004D(울산터널-조명제어-안소장님1003)" xfId="3096" xr:uid="{00000000-0005-0000-0000-00006A030000}"/>
    <cellStyle name="_변경계약분실행및2001년실행(견적비교포함)_전체계약변경(03)_강동내역(9.28_T05-D03-004D(울산터널-환기-구성설비0930)" xfId="3097" xr:uid="{00000000-0005-0000-0000-00006B030000}"/>
    <cellStyle name="_변경계약분실행및2001년실행(견적비교포함)_전체계약변경(03)_강동내역(9.28_울산강동내역최종(20051101)" xfId="3098" xr:uid="{00000000-0005-0000-0000-00006C030000}"/>
    <cellStyle name="_변경계약분실행및2001년실행(견적비교포함)_포장외건(최종)" xfId="3099" xr:uid="{00000000-0005-0000-0000-00006D030000}"/>
    <cellStyle name="_변경계약분실행및2001년실행(견적비교포함)_포장외건(최종)_강동내역(9.28" xfId="3100" xr:uid="{00000000-0005-0000-0000-00006E030000}"/>
    <cellStyle name="_변경계약분실행및2001년실행(견적비교포함)_포장외건(최종)_강동내역(9.28_T05-D03-004D(울산터널-조명제어-안소장님1003)" xfId="3101" xr:uid="{00000000-0005-0000-0000-00006F030000}"/>
    <cellStyle name="_변경계약분실행및2001년실행(견적비교포함)_포장외건(최종)_강동내역(9.28_T05-D03-004D(울산터널-환기-구성설비0930)" xfId="3102" xr:uid="{00000000-0005-0000-0000-000070030000}"/>
    <cellStyle name="_변경계약분실행및2001년실행(견적비교포함)_포장외건(최종)_강동내역(9.28_울산강동내역최종(20051101)" xfId="3103" xr:uid="{00000000-0005-0000-0000-000071030000}"/>
    <cellStyle name="_변경설계서" xfId="134" xr:uid="{00000000-0005-0000-0000-000072030000}"/>
    <cellStyle name="_별첨1_도로관리시스템_DB갱신_설계서" xfId="135" xr:uid="{00000000-0005-0000-0000-000073030000}"/>
    <cellStyle name="_보성우회도로(투찰)" xfId="3104" xr:uid="{00000000-0005-0000-0000-000074030000}"/>
    <cellStyle name="_보성우회도로(투찰)_조0203(1000억이상)" xfId="3105" xr:uid="{00000000-0005-0000-0000-000075030000}"/>
    <cellStyle name="_보완측량_시설물" xfId="136" xr:uid="{00000000-0005-0000-0000-000076030000}"/>
    <cellStyle name="_복사본 가격산출서(강)" xfId="137" xr:uid="{00000000-0005-0000-0000-000077030000}"/>
    <cellStyle name="_본사용(원가분석)" xfId="3106" xr:uid="{00000000-0005-0000-0000-000078030000}"/>
    <cellStyle name="_본선토공수량" xfId="3107" xr:uid="{00000000-0005-0000-0000-000079030000}"/>
    <cellStyle name="_부대입찰내역서" xfId="3108" xr:uid="{00000000-0005-0000-0000-00007A030000}"/>
    <cellStyle name="_부산소방 제출용 200407" xfId="3109" xr:uid="{00000000-0005-0000-0000-00007B030000}"/>
    <cellStyle name="_부산원가1014_최종" xfId="3110" xr:uid="{00000000-0005-0000-0000-00007C030000}"/>
    <cellStyle name="_부천범박동" xfId="3111" xr:uid="{00000000-0005-0000-0000-00007D030000}"/>
    <cellStyle name="_부천시 지하시설물통합정보시스템 구축사업 설계내역서_0514(FP)" xfId="138" xr:uid="{00000000-0005-0000-0000-00007E030000}"/>
    <cellStyle name="_부천시 지하시설물통합정보시스템 구축사업 설계내역서_2.1(FP)" xfId="139" xr:uid="{00000000-0005-0000-0000-00007F030000}"/>
    <cellStyle name="_부천시 현장시설물관리시스템 구축사업 설계내역서_1.2" xfId="140" xr:uid="{00000000-0005-0000-0000-000080030000}"/>
    <cellStyle name="_부천시 현장시설물관리시스템 구축사업 설계내역서_2.1(FP)" xfId="141" xr:uid="{00000000-0005-0000-0000-000081030000}"/>
    <cellStyle name="_비용산정(순천시 하천관리 시스템)" xfId="142" xr:uid="{00000000-0005-0000-0000-000082030000}"/>
    <cellStyle name="_사업대가기준(최신자료)" xfId="143" xr:uid="{00000000-0005-0000-0000-000083030000}"/>
    <cellStyle name="_사천시 2차사업 설계내역서_최종(2004.6.10)" xfId="144" xr:uid="{00000000-0005-0000-0000-000084030000}"/>
    <cellStyle name="_사천시_인트라넷설계서(0316)" xfId="145" xr:uid="{00000000-0005-0000-0000-000085030000}"/>
    <cellStyle name="_산출(신현터널 일운)" xfId="3112" xr:uid="{00000000-0005-0000-0000-000086030000}"/>
    <cellStyle name="_산출기초(pda검침구축)" xfId="146" xr:uid="{00000000-0005-0000-0000-000087030000}"/>
    <cellStyle name="_산출기초(최종0517)" xfId="147" xr:uid="{00000000-0005-0000-0000-000088030000}"/>
    <cellStyle name="_삼성화재_030225" xfId="148" xr:uid="{00000000-0005-0000-0000-000089030000}"/>
    <cellStyle name="_삼우리견적서소모품20081217LAMP_원본" xfId="149" xr:uid="{00000000-0005-0000-0000-00008A030000}"/>
    <cellStyle name="_상수도시설물관리시스템 견적서" xfId="871" xr:uid="{00000000-0005-0000-0000-00008B030000}"/>
    <cellStyle name="_상하수도 범용도입 설계내역서2.0" xfId="150" xr:uid="{00000000-0005-0000-0000-00008C030000}"/>
    <cellStyle name="_새주소웹서버" xfId="151" xr:uid="{00000000-0005-0000-0000-00008D030000}"/>
    <cellStyle name="_생태이동통로토공" xfId="3113" xr:uid="{00000000-0005-0000-0000-00008E030000}"/>
    <cellStyle name="_서울고속도로_EDMS_핸디소프트" xfId="152" xr:uid="{00000000-0005-0000-0000-00008F030000}"/>
    <cellStyle name="_서울고속도로_오라클_P630" xfId="153" xr:uid="{00000000-0005-0000-0000-000090030000}"/>
    <cellStyle name="_서울고속도로법인_시스템 P6xx_트라이얼" xfId="154" xr:uid="{00000000-0005-0000-0000-000091030000}"/>
    <cellStyle name="_서울고속도로법인_시스템 P6xx_트라이얼-1" xfId="155" xr:uid="{00000000-0005-0000-0000-000092030000}"/>
    <cellStyle name="_서울고속도로법인_시스템 P6xx_트라이얼-2" xfId="156" xr:uid="{00000000-0005-0000-0000-000093030000}"/>
    <cellStyle name="_서울고속도로법인_시스템 P6xx_트라이얼-3" xfId="157" xr:uid="{00000000-0005-0000-0000-000094030000}"/>
    <cellStyle name="_서울고속도로법인_시스템_트라이얼" xfId="158" xr:uid="{00000000-0005-0000-0000-000095030000}"/>
    <cellStyle name="_서울고속도록_오라클-1" xfId="159" xr:uid="{00000000-0005-0000-0000-000096030000}"/>
    <cellStyle name="_서울과학관의장" xfId="3114" xr:uid="{00000000-0005-0000-0000-000097030000}"/>
    <cellStyle name="_서울보훈병원견적_Alcatel" xfId="160" xr:uid="{00000000-0005-0000-0000-000098030000}"/>
    <cellStyle name="_서울시 PMS 사업설계(안)_0607016" xfId="161" xr:uid="{00000000-0005-0000-0000-000099030000}"/>
    <cellStyle name="_서울시 도로관리시스템 BPR&amp;ISP 설계서_070319" xfId="162" xr:uid="{00000000-0005-0000-0000-00009A030000}"/>
    <cellStyle name="_서울시 도로굴착복구관리시스템 개발비(직접인건비)" xfId="163" xr:uid="{00000000-0005-0000-0000-00009B030000}"/>
    <cellStyle name="_서울시 도로굴착복구관리시스템 장비구매산출기초조사서_v1" xfId="164" xr:uid="{00000000-0005-0000-0000-00009C030000}"/>
    <cellStyle name="_서울시 도로굴착복구관리시스템(2단계) 가격산출내역서_계약" xfId="165" xr:uid="{00000000-0005-0000-0000-00009D030000}"/>
    <cellStyle name="_서울시 도로굴착복구관리시스템(2단계) 설계내역서_v6" xfId="166" xr:uid="{00000000-0005-0000-0000-00009E030000}"/>
    <cellStyle name="_서울시 도로굴착복구관리시스템(2단계) 장비구매산출기초조사서_v2" xfId="167" xr:uid="{00000000-0005-0000-0000-00009F030000}"/>
    <cellStyle name="_서울시 웹환경 도로관리시스템 전환구축사업 설계서_1" xfId="168" xr:uid="{00000000-0005-0000-0000-0000A0030000}"/>
    <cellStyle name="_서울시 주차관리시스템 설계내역서_1" xfId="169" xr:uid="{00000000-0005-0000-0000-0000A1030000}"/>
    <cellStyle name="_서울시 주차관리시스템 설계내역서_2" xfId="170" xr:uid="{00000000-0005-0000-0000-0000A2030000}"/>
    <cellStyle name="_서울시 주차장관리시스템 설계내역서_2" xfId="171" xr:uid="{00000000-0005-0000-0000-0000A3030000}"/>
    <cellStyle name="_서울시_도로굴착복구관리시스템 3단계_설계내역서(안)_060719" xfId="172" xr:uid="{00000000-0005-0000-0000-0000A4030000}"/>
    <cellStyle name="_서울시_도로굴착복구온라인시스템_신규개발 및 유지보수 및 DRM변경_설계내역서(안)_060905" xfId="173" xr:uid="{00000000-0005-0000-0000-0000A5030000}"/>
    <cellStyle name="_서울시모바일포탈상주인력비용산출(2007적용)" xfId="174" xr:uid="{00000000-0005-0000-0000-0000A6030000}"/>
    <cellStyle name="_서울시청_2단계_1차_가견적_cp_20070213" xfId="175" xr:uid="{00000000-0005-0000-0000-0000A7030000}"/>
    <cellStyle name="_선도전기(실적기준)" xfId="3115" xr:uid="{00000000-0005-0000-0000-0000A8030000}"/>
    <cellStyle name="_설계내역서" xfId="176" xr:uid="{00000000-0005-0000-0000-0000A9030000}"/>
    <cellStyle name="_설계서" xfId="872" xr:uid="{00000000-0005-0000-0000-0000AA030000}"/>
    <cellStyle name="_설계서(재재재수정)" xfId="873" xr:uid="{00000000-0005-0000-0000-0000AB030000}"/>
    <cellStyle name="_설치위치별세부내역(VMS)-0323" xfId="3116" xr:uid="{00000000-0005-0000-0000-0000AC030000}"/>
    <cellStyle name="_성남 실내체육관 영상,음향 장비 설치구매 내역서" xfId="3117" xr:uid="{00000000-0005-0000-0000-0000AD030000}"/>
    <cellStyle name="_성남 전관방송 공사_final(05.06.24)" xfId="3118" xr:uid="{00000000-0005-0000-0000-0000AE030000}"/>
    <cellStyle name="_세원IBS-한림대학교" xfId="3119" xr:uid="{00000000-0005-0000-0000-0000AF030000}"/>
    <cellStyle name="_소프트웨어개발비_1106" xfId="3120" xr:uid="{00000000-0005-0000-0000-0000B0030000}"/>
    <cellStyle name="_소프트웨어사업비 설계의 예_060427" xfId="177" xr:uid="{00000000-0005-0000-0000-0000B1030000}"/>
    <cellStyle name="_소프트웨어사업비 설계의 예_070312" xfId="178" xr:uid="{00000000-0005-0000-0000-0000B2030000}"/>
    <cellStyle name="_소프트웨어사업비 설계의 예_070607" xfId="179" xr:uid="{00000000-0005-0000-0000-0000B3030000}"/>
    <cellStyle name="_소프트웨어사업비 설계의 예_080218" xfId="180" xr:uid="{00000000-0005-0000-0000-0000B4030000}"/>
    <cellStyle name="_소흑산도 피해복구 실행예산(전체)" xfId="3121" xr:uid="{00000000-0005-0000-0000-0000B5030000}"/>
    <cellStyle name="_소흑산도 피해복구 실행예산(전체)_경복궁매점내역서(계약내역서)-설계변경최종" xfId="3122" xr:uid="{00000000-0005-0000-0000-0000B6030000}"/>
    <cellStyle name="_소흑산도 피해복구 실행예산(전체)_내역서 표지" xfId="3123" xr:uid="{00000000-0005-0000-0000-0000B7030000}"/>
    <cellStyle name="_소흑산도 피해복구 실행예산(전체)_이화학당예산(1122)" xfId="3124" xr:uid="{00000000-0005-0000-0000-0000B8030000}"/>
    <cellStyle name="_소흑산도 피해복구 실행예산(전체)_전통국악공연장-전통건축 실행예산(당초)" xfId="3125" xr:uid="{00000000-0005-0000-0000-0000B9030000}"/>
    <cellStyle name="_소흑산도 피해복구 실행예산(전체)-1" xfId="3126" xr:uid="{00000000-0005-0000-0000-0000BA030000}"/>
    <cellStyle name="_소흑산도 피해복구 실행예산(전체)-1_경복궁매점내역서(계약내역서)-설계변경최종" xfId="3127" xr:uid="{00000000-0005-0000-0000-0000BB030000}"/>
    <cellStyle name="_소흑산도 피해복구 실행예산(전체)-1_내역서 표지" xfId="3128" xr:uid="{00000000-0005-0000-0000-0000BC030000}"/>
    <cellStyle name="_소흑산도 피해복구 실행예산(전체)-1_이화학당예산(1122)" xfId="3129" xr:uid="{00000000-0005-0000-0000-0000BD030000}"/>
    <cellStyle name="_소흑산도 피해복구 실행예산(전체)-1_전통국악공연장-전통건축 실행예산(당초)" xfId="3130" xr:uid="{00000000-0005-0000-0000-0000BE030000}"/>
    <cellStyle name="_수량산출서" xfId="3131" xr:uid="{00000000-0005-0000-0000-0000BF030000}"/>
    <cellStyle name="_수량표(아주포함)" xfId="3132" xr:uid="{00000000-0005-0000-0000-0000C0030000}"/>
    <cellStyle name="_수원시 지하시설물통합정보시스템 구축사업 설계내역서(직접경비)" xfId="181" xr:uid="{00000000-0005-0000-0000-0000C1030000}"/>
    <cellStyle name="_수원시_장기미집행관리프록그램_설계내역_v1" xfId="182" xr:uid="{00000000-0005-0000-0000-0000C2030000}"/>
    <cellStyle name="_숙소동설계변경 최종" xfId="3133" xr:uid="{00000000-0005-0000-0000-0000C3030000}"/>
    <cellStyle name="_숙소동설변" xfId="3134" xr:uid="{00000000-0005-0000-0000-0000C4030000}"/>
    <cellStyle name="_순창운암전기내역서" xfId="3135" xr:uid="{00000000-0005-0000-0000-0000C5030000}"/>
    <cellStyle name="_순창운암추정원가" xfId="3136" xr:uid="{00000000-0005-0000-0000-0000C6030000}"/>
    <cellStyle name="_숭실대학교 걷고싶은 거리 녹화사업" xfId="3137" xr:uid="{00000000-0005-0000-0000-0000C7030000}"/>
    <cellStyle name="_스튜디오" xfId="3138" xr:uid="{00000000-0005-0000-0000-0000C8030000}"/>
    <cellStyle name="_시스템" xfId="874" xr:uid="{00000000-0005-0000-0000-0000C9030000}"/>
    <cellStyle name="_시스템 부문(전체)" xfId="875" xr:uid="{00000000-0005-0000-0000-0000CA030000}"/>
    <cellStyle name="_시스템개발산출양식_2003" xfId="183" xr:uid="{00000000-0005-0000-0000-0000CB030000}"/>
    <cellStyle name="_시스템개발세부내역서" xfId="876" xr:uid="{00000000-0005-0000-0000-0000CC030000}"/>
    <cellStyle name="_시흥시견적" xfId="184" xr:uid="{00000000-0005-0000-0000-0000CD030000}"/>
    <cellStyle name="_신동아화재TM_PA" xfId="185" xr:uid="{00000000-0005-0000-0000-0000CE030000}"/>
    <cellStyle name="_신철원2교" xfId="3139" xr:uid="{00000000-0005-0000-0000-0000CF030000}"/>
    <cellStyle name="_신투찰결정(도로공사)" xfId="3140" xr:uid="{00000000-0005-0000-0000-0000D0030000}"/>
    <cellStyle name="_신현실행단가산출서" xfId="3141" xr:uid="{00000000-0005-0000-0000-0000D1030000}"/>
    <cellStyle name="_신현실행단가산출서_원덕실행분할" xfId="3142" xr:uid="{00000000-0005-0000-0000-0000D2030000}"/>
    <cellStyle name="_신호일위내역서2008-07(300기초규격수정,복구추가)" xfId="3143" xr:uid="{00000000-0005-0000-0000-0000D3030000}"/>
    <cellStyle name="_신호제어_무선전송장치_내역서" xfId="3144" xr:uid="{00000000-0005-0000-0000-0000D4030000}"/>
    <cellStyle name="_실행" xfId="3145" xr:uid="{00000000-0005-0000-0000-0000D5030000}"/>
    <cellStyle name="_실행내역2001년1월변경" xfId="3146" xr:uid="{00000000-0005-0000-0000-0000D6030000}"/>
    <cellStyle name="_실행내역2001년1월변경_2002년 현장운영계획양식" xfId="3147" xr:uid="{00000000-0005-0000-0000-0000D7030000}"/>
    <cellStyle name="_실행내역2001년1월변경_2002년 현장운영계획양식_2003년실행(싸릿재)" xfId="3148" xr:uid="{00000000-0005-0000-0000-0000D8030000}"/>
    <cellStyle name="_실행내역2001년1월변경_2002년 현장운영계획양식_2003년실행(싸릿재)_거제신현터널현장실행" xfId="3149" xr:uid="{00000000-0005-0000-0000-0000D9030000}"/>
    <cellStyle name="_실행내역2001년1월변경_2002년 현장운영계획양식_2003년실행(싸릿재)_거제신현터널현장실행_원덕실행분할" xfId="3150" xr:uid="{00000000-0005-0000-0000-0000DA030000}"/>
    <cellStyle name="_실행내역2001년1월변경_2002년 현장운영계획양식_2003년실행(싸릿재)_신현실행단가산출서" xfId="3151" xr:uid="{00000000-0005-0000-0000-0000DB030000}"/>
    <cellStyle name="_실행내역2001년1월변경_2002년 현장운영계획양식_2003년실행(싸릿재)_신현실행단가산출서_원덕실행분할" xfId="3152" xr:uid="{00000000-0005-0000-0000-0000DC030000}"/>
    <cellStyle name="_실행내역2001년1월변경_2002년 현장운영계획양식_2003년실행(싸릿재)_원덕실행분할" xfId="3153" xr:uid="{00000000-0005-0000-0000-0000DD030000}"/>
    <cellStyle name="_실행내역2001년1월변경_2002년 현장운영계획양식_실행단가" xfId="3154" xr:uid="{00000000-0005-0000-0000-0000DE030000}"/>
    <cellStyle name="_실행내역2001년1월변경_2002년 현장운영계획양식_실행단가_2003년실행(싸릿재)" xfId="3155" xr:uid="{00000000-0005-0000-0000-0000DF030000}"/>
    <cellStyle name="_실행내역2001년1월변경_2002년 현장운영계획양식_실행단가_2003년실행(싸릿재)_거제신현터널현장실행" xfId="3156" xr:uid="{00000000-0005-0000-0000-0000E0030000}"/>
    <cellStyle name="_실행내역2001년1월변경_2002년 현장운영계획양식_실행단가_2003년실행(싸릿재)_거제신현터널현장실행_원덕실행분할" xfId="3157" xr:uid="{00000000-0005-0000-0000-0000E1030000}"/>
    <cellStyle name="_실행내역2001년1월변경_2002년 현장운영계획양식_실행단가_2003년실행(싸릿재)_신현실행단가산출서" xfId="3158" xr:uid="{00000000-0005-0000-0000-0000E2030000}"/>
    <cellStyle name="_실행내역2001년1월변경_2002년 현장운영계획양식_실행단가_2003년실행(싸릿재)_신현실행단가산출서_원덕실행분할" xfId="3159" xr:uid="{00000000-0005-0000-0000-0000E3030000}"/>
    <cellStyle name="_실행내역2001년1월변경_2002년 현장운영계획양식_실행단가_2003년실행(싸릿재)_원덕실행분할" xfId="3160" xr:uid="{00000000-0005-0000-0000-0000E4030000}"/>
    <cellStyle name="_실행내역2001년1월변경_2002년 현장운영계획양식_실행단가_원덕실행분할" xfId="3161" xr:uid="{00000000-0005-0000-0000-0000E5030000}"/>
    <cellStyle name="_실행내역2001년1월변경_2002년 현장운영계획양식_원덕실행분할" xfId="3162" xr:uid="{00000000-0005-0000-0000-0000E6030000}"/>
    <cellStyle name="_실행내역2001년1월변경_2003년 실행(장성-담양)" xfId="3163" xr:uid="{00000000-0005-0000-0000-0000E7030000}"/>
    <cellStyle name="_실행내역2001년1월변경_2003년 실행(장성-담양)_원덕실행분할" xfId="3164" xr:uid="{00000000-0005-0000-0000-0000E8030000}"/>
    <cellStyle name="_실행내역2001년1월변경_2003년실행양식" xfId="3165" xr:uid="{00000000-0005-0000-0000-0000E9030000}"/>
    <cellStyle name="_실행내역2001년1월변경_2003년실행양식_2003년실행(싸릿재)" xfId="3166" xr:uid="{00000000-0005-0000-0000-0000EA030000}"/>
    <cellStyle name="_실행내역2001년1월변경_2003년실행양식_2003년실행(싸릿재)_거제신현터널현장실행" xfId="3167" xr:uid="{00000000-0005-0000-0000-0000EB030000}"/>
    <cellStyle name="_실행내역2001년1월변경_2003년실행양식_2003년실행(싸릿재)_거제신현터널현장실행_원덕실행분할" xfId="3168" xr:uid="{00000000-0005-0000-0000-0000EC030000}"/>
    <cellStyle name="_실행내역2001년1월변경_2003년실행양식_2003년실행(싸릿재)_신현실행단가산출서" xfId="3169" xr:uid="{00000000-0005-0000-0000-0000ED030000}"/>
    <cellStyle name="_실행내역2001년1월변경_2003년실행양식_2003년실행(싸릿재)_신현실행단가산출서_원덕실행분할" xfId="3170" xr:uid="{00000000-0005-0000-0000-0000EE030000}"/>
    <cellStyle name="_실행내역2001년1월변경_2003년실행양식_2003년실행(싸릿재)_원덕실행분할" xfId="3171" xr:uid="{00000000-0005-0000-0000-0000EF030000}"/>
    <cellStyle name="_실행내역2001년1월변경_2003년실행양식_원덕실행분할" xfId="3172" xr:uid="{00000000-0005-0000-0000-0000F0030000}"/>
    <cellStyle name="_실행내역2001년1월변경_2003웁스" xfId="3173" xr:uid="{00000000-0005-0000-0000-0000F1030000}"/>
    <cellStyle name="_실행내역2001년1월변경_2003웁스_2003년실행(싸릿재)" xfId="3174" xr:uid="{00000000-0005-0000-0000-0000F2030000}"/>
    <cellStyle name="_실행내역2001년1월변경_2003웁스_2003년실행(싸릿재)_거제신현터널현장실행" xfId="3175" xr:uid="{00000000-0005-0000-0000-0000F3030000}"/>
    <cellStyle name="_실행내역2001년1월변경_2003웁스_2003년실행(싸릿재)_거제신현터널현장실행_원덕실행분할" xfId="3176" xr:uid="{00000000-0005-0000-0000-0000F4030000}"/>
    <cellStyle name="_실행내역2001년1월변경_2003웁스_2003년실행(싸릿재)_신현실행단가산출서" xfId="3177" xr:uid="{00000000-0005-0000-0000-0000F5030000}"/>
    <cellStyle name="_실행내역2001년1월변경_2003웁스_2003년실행(싸릿재)_신현실행단가산출서_원덕실행분할" xfId="3178" xr:uid="{00000000-0005-0000-0000-0000F6030000}"/>
    <cellStyle name="_실행내역2001년1월변경_2003웁스_2003년실행(싸릿재)_원덕실행분할" xfId="3179" xr:uid="{00000000-0005-0000-0000-0000F7030000}"/>
    <cellStyle name="_실행내역2001년1월변경_2003웁스_원덕실행분할" xfId="3180" xr:uid="{00000000-0005-0000-0000-0000F8030000}"/>
    <cellStyle name="_실행내역2001년1월변경_Book3" xfId="3181" xr:uid="{00000000-0005-0000-0000-0000F9030000}"/>
    <cellStyle name="_실행내역2001년1월변경_Book3_2003년실행(싸릿재)" xfId="3182" xr:uid="{00000000-0005-0000-0000-0000FA030000}"/>
    <cellStyle name="_실행내역2001년1월변경_Book3_2003년실행(싸릿재)_거제신현터널현장실행" xfId="3183" xr:uid="{00000000-0005-0000-0000-0000FB030000}"/>
    <cellStyle name="_실행내역2001년1월변경_Book3_2003년실행(싸릿재)_거제신현터널현장실행_원덕실행분할" xfId="3184" xr:uid="{00000000-0005-0000-0000-0000FC030000}"/>
    <cellStyle name="_실행내역2001년1월변경_Book3_2003년실행(싸릿재)_신현실행단가산출서" xfId="3185" xr:uid="{00000000-0005-0000-0000-0000FD030000}"/>
    <cellStyle name="_실행내역2001년1월변경_Book3_2003년실행(싸릿재)_신현실행단가산출서_원덕실행분할" xfId="3186" xr:uid="{00000000-0005-0000-0000-0000FE030000}"/>
    <cellStyle name="_실행내역2001년1월변경_Book3_2003년실행(싸릿재)_원덕실행분할" xfId="3187" xr:uid="{00000000-0005-0000-0000-0000FF030000}"/>
    <cellStyle name="_실행내역2001년1월변경_Book3_원덕실행분할" xfId="3188" xr:uid="{00000000-0005-0000-0000-000000040000}"/>
    <cellStyle name="_실행내역2001년1월변경_거제신현터널현장실행" xfId="3189" xr:uid="{00000000-0005-0000-0000-000001040000}"/>
    <cellStyle name="_실행내역2001년1월변경_거제신현터널현장실행_원덕실행분할" xfId="3190" xr:uid="{00000000-0005-0000-0000-000002040000}"/>
    <cellStyle name="_실행내역2001년1월변경_번영교2001년사업보고" xfId="3191" xr:uid="{00000000-0005-0000-0000-000003040000}"/>
    <cellStyle name="_실행내역2001년1월변경_번영교2001년사업보고_원덕실행분할" xfId="3192" xr:uid="{00000000-0005-0000-0000-000004040000}"/>
    <cellStyle name="_실행내역2001년1월변경_신현실행단가산출서" xfId="3193" xr:uid="{00000000-0005-0000-0000-000005040000}"/>
    <cellStyle name="_실행내역2001년1월변경_신현실행단가산출서_원덕실행분할" xfId="3194" xr:uid="{00000000-0005-0000-0000-000006040000}"/>
    <cellStyle name="_실행내역2001년1월변경_싸릿재실행-2(직영)" xfId="3195" xr:uid="{00000000-0005-0000-0000-000007040000}"/>
    <cellStyle name="_실행내역2001년1월변경_싸릿재실행-2(직영)_2003년실행(싸릿재)" xfId="3196" xr:uid="{00000000-0005-0000-0000-000008040000}"/>
    <cellStyle name="_실행내역2001년1월변경_싸릿재실행-2(직영)_2003년실행(싸릿재)_거제신현터널현장실행" xfId="3197" xr:uid="{00000000-0005-0000-0000-000009040000}"/>
    <cellStyle name="_실행내역2001년1월변경_싸릿재실행-2(직영)_2003년실행(싸릿재)_거제신현터널현장실행_원덕실행분할" xfId="3198" xr:uid="{00000000-0005-0000-0000-00000A040000}"/>
    <cellStyle name="_실행내역2001년1월변경_싸릿재실행-2(직영)_2003년실행(싸릿재)_신현실행단가산출서" xfId="3199" xr:uid="{00000000-0005-0000-0000-00000B040000}"/>
    <cellStyle name="_실행내역2001년1월변경_싸릿재실행-2(직영)_2003년실행(싸릿재)_신현실행단가산출서_원덕실행분할" xfId="3200" xr:uid="{00000000-0005-0000-0000-00000C040000}"/>
    <cellStyle name="_실행내역2001년1월변경_싸릿재실행-2(직영)_2003년실행(싸릿재)_원덕실행분할" xfId="3201" xr:uid="{00000000-0005-0000-0000-00000D040000}"/>
    <cellStyle name="_실행내역2001년1월변경_싸릿재실행-2(직영)_원덕실행분할" xfId="3202" xr:uid="{00000000-0005-0000-0000-00000E040000}"/>
    <cellStyle name="_실행내역2001년1월변경_원덕실행분할" xfId="3203" xr:uid="{00000000-0005-0000-0000-00000F040000}"/>
    <cellStyle name="_실행내역2001년1월변경_잔여실행예산" xfId="3204" xr:uid="{00000000-0005-0000-0000-000010040000}"/>
    <cellStyle name="_실행내역2001년1월변경_잔여실행예산_2003년실행(싸릿재)" xfId="3205" xr:uid="{00000000-0005-0000-0000-000011040000}"/>
    <cellStyle name="_실행내역2001년1월변경_잔여실행예산_2003년실행(싸릿재)_거제신현터널현장실행" xfId="3206" xr:uid="{00000000-0005-0000-0000-000012040000}"/>
    <cellStyle name="_실행내역2001년1월변경_잔여실행예산_2003년실행(싸릿재)_거제신현터널현장실행_원덕실행분할" xfId="3207" xr:uid="{00000000-0005-0000-0000-000013040000}"/>
    <cellStyle name="_실행내역2001년1월변경_잔여실행예산_2003년실행(싸릿재)_신현실행단가산출서" xfId="3208" xr:uid="{00000000-0005-0000-0000-000014040000}"/>
    <cellStyle name="_실행내역2001년1월변경_잔여실행예산_2003년실행(싸릿재)_신현실행단가산출서_원덕실행분할" xfId="3209" xr:uid="{00000000-0005-0000-0000-000015040000}"/>
    <cellStyle name="_실행내역2001년1월변경_잔여실행예산_2003년실행(싸릿재)_원덕실행분할" xfId="3210" xr:uid="{00000000-0005-0000-0000-000016040000}"/>
    <cellStyle name="_실행내역2001년1월변경_잔여실행예산_원덕실행분할" xfId="3211" xr:uid="{00000000-0005-0000-0000-000017040000}"/>
    <cellStyle name="_실행내역2001년1월변경_장비자재노무양식1" xfId="3212" xr:uid="{00000000-0005-0000-0000-000018040000}"/>
    <cellStyle name="_실행내역2001년1월변경_장비자재노무양식1_원덕실행분할" xfId="3213" xr:uid="{00000000-0005-0000-0000-000019040000}"/>
    <cellStyle name="_실행내역2001년1월변경_장성담양개설회의" xfId="3214" xr:uid="{00000000-0005-0000-0000-00001A040000}"/>
    <cellStyle name="_실행내역2001년1월변경_장성담양개설회의_원덕실행분할" xfId="3215" xr:uid="{00000000-0005-0000-0000-00001B040000}"/>
    <cellStyle name="_실행내역2001년1월변경_현장실행" xfId="3216" xr:uid="{00000000-0005-0000-0000-00001C040000}"/>
    <cellStyle name="_실행내역2001년1월변경_현장실행_원덕실행분할" xfId="3217" xr:uid="{00000000-0005-0000-0000-00001D040000}"/>
    <cellStyle name="_실행내역2001년1월변경_현장운영계획" xfId="3218" xr:uid="{00000000-0005-0000-0000-00001E040000}"/>
    <cellStyle name="_실행내역2001년1월변경_현장운영계획(2001.2.6)" xfId="3219" xr:uid="{00000000-0005-0000-0000-00001F040000}"/>
    <cellStyle name="_실행내역2001년1월변경_현장운영계획(2001.2.6)_원덕실행분할" xfId="3220" xr:uid="{00000000-0005-0000-0000-000020040000}"/>
    <cellStyle name="_실행내역2001년1월변경_현장운영계획_원덕실행분할" xfId="3221" xr:uid="{00000000-0005-0000-0000-000021040000}"/>
    <cellStyle name="_실행내역서" xfId="3222" xr:uid="{00000000-0005-0000-0000-000022040000}"/>
    <cellStyle name="_실행예산서" xfId="3223" xr:uid="{00000000-0005-0000-0000-000023040000}"/>
    <cellStyle name="_실행예산서(문산IC)" xfId="3224" xr:uid="{00000000-0005-0000-0000-000024040000}"/>
    <cellStyle name="_실행집계표" xfId="3225" xr:uid="{00000000-0005-0000-0000-000025040000}"/>
    <cellStyle name="_실행-청도삼랑진" xfId="3226" xr:uid="{00000000-0005-0000-0000-000026040000}"/>
    <cellStyle name="_싸릿재실행-2(직영)" xfId="3227" xr:uid="{00000000-0005-0000-0000-000027040000}"/>
    <cellStyle name="_싸릿재실행-2(직영)_2003년실행(싸릿재)" xfId="3228" xr:uid="{00000000-0005-0000-0000-000028040000}"/>
    <cellStyle name="_싸릿재실행-2(직영)_2003년실행(싸릿재)_거제신현터널현장실행" xfId="3229" xr:uid="{00000000-0005-0000-0000-000029040000}"/>
    <cellStyle name="_싸릿재실행-2(직영)_2003년실행(싸릿재)_거제신현터널현장실행_원덕실행분할" xfId="3230" xr:uid="{00000000-0005-0000-0000-00002A040000}"/>
    <cellStyle name="_싸릿재실행-2(직영)_2003년실행(싸릿재)_신현실행단가산출서" xfId="3231" xr:uid="{00000000-0005-0000-0000-00002B040000}"/>
    <cellStyle name="_싸릿재실행-2(직영)_2003년실행(싸릿재)_신현실행단가산출서_원덕실행분할" xfId="3232" xr:uid="{00000000-0005-0000-0000-00002C040000}"/>
    <cellStyle name="_싸릿재실행-2(직영)_2003년실행(싸릿재)_원덕실행분할" xfId="3233" xr:uid="{00000000-0005-0000-0000-00002D040000}"/>
    <cellStyle name="_싸릿재실행-2(직영)_원덕실행분할" xfId="3234" xr:uid="{00000000-0005-0000-0000-00002E040000}"/>
    <cellStyle name="_아산(통합배선)" xfId="186" xr:uid="{00000000-0005-0000-0000-00002F040000}"/>
    <cellStyle name="_아웃소싱비용 분석0513_mohw" xfId="187" xr:uid="{00000000-0005-0000-0000-000030040000}"/>
    <cellStyle name="_안성시 GIS 총괄 설계내역서_1.0" xfId="188" xr:uid="{00000000-0005-0000-0000-000031040000}"/>
    <cellStyle name="_안전보건11대 기본수칙" xfId="3235" xr:uid="{00000000-0005-0000-0000-000032040000}"/>
    <cellStyle name="_양산시 가격설계내역서_1" xfId="189" xr:uid="{00000000-0005-0000-0000-000033040000}"/>
    <cellStyle name="_언주중-1" xfId="3236" xr:uid="{00000000-0005-0000-0000-000034040000}"/>
    <cellStyle name="_여수우회" xfId="3237" xr:uid="{00000000-0005-0000-0000-000035040000}"/>
    <cellStyle name="_역삼성진" xfId="3238" xr:uid="{00000000-0005-0000-0000-000036040000}"/>
    <cellStyle name="_연안권내역서(토목부문내역서)" xfId="3239" xr:uid="{00000000-0005-0000-0000-000037040000}"/>
    <cellStyle name="_연안권역특화거리조성을위한음악분수대설치" xfId="3240" xr:uid="{00000000-0005-0000-0000-000038040000}"/>
    <cellStyle name="_연안권역특화거리조성을위한음악분수대설치R6(제출EBS)-설비,전기,관리실" xfId="3241" xr:uid="{00000000-0005-0000-0000-000039040000}"/>
    <cellStyle name="_연희지하차도 상단 휴식공간 조성공사" xfId="3242" xr:uid="{00000000-0005-0000-0000-00003A040000}"/>
    <cellStyle name="_영남내륙권추정" xfId="3243" xr:uid="{00000000-0005-0000-0000-00003B040000}"/>
    <cellStyle name="_영산강-금호(부대내역)" xfId="3244" xr:uid="{00000000-0005-0000-0000-00003C040000}"/>
    <cellStyle name="_영산강-금호(부대내역)_강동내역(9.28" xfId="3245" xr:uid="{00000000-0005-0000-0000-00003D040000}"/>
    <cellStyle name="_영산강-금호(부대내역)_강동내역(9.28_T05-D03-004D(울산터널-조명제어-안소장님1003)" xfId="3246" xr:uid="{00000000-0005-0000-0000-00003E040000}"/>
    <cellStyle name="_영산강-금호(부대내역)_강동내역(9.28_T05-D03-004D(울산터널-환기-구성설비0930)" xfId="3247" xr:uid="{00000000-0005-0000-0000-00003F040000}"/>
    <cellStyle name="_영산강-금호(부대내역)_강동내역(9.28_울산강동내역최종(20051101)" xfId="3248" xr:uid="{00000000-0005-0000-0000-000040040000}"/>
    <cellStyle name="_영산강-금호(부대내역)_공무정산양식(10월초)" xfId="3249" xr:uid="{00000000-0005-0000-0000-000041040000}"/>
    <cellStyle name="_영산강-금호(부대내역)_공무정산양식(10월초)_강동내역(9.28" xfId="3250" xr:uid="{00000000-0005-0000-0000-000042040000}"/>
    <cellStyle name="_영산강-금호(부대내역)_공무정산양식(10월초)_강동내역(9.28_T05-D03-004D(울산터널-조명제어-안소장님1003)" xfId="3251" xr:uid="{00000000-0005-0000-0000-000043040000}"/>
    <cellStyle name="_영산강-금호(부대내역)_공무정산양식(10월초)_강동내역(9.28_T05-D03-004D(울산터널-환기-구성설비0930)" xfId="3252" xr:uid="{00000000-0005-0000-0000-000044040000}"/>
    <cellStyle name="_영산강-금호(부대내역)_공무정산양식(10월초)_강동내역(9.28_울산강동내역최종(20051101)" xfId="3253" xr:uid="{00000000-0005-0000-0000-000045040000}"/>
    <cellStyle name="_영산강-금호(부대내역)_공무정산양식(10월초)_기성내역서" xfId="3254" xr:uid="{00000000-0005-0000-0000-000046040000}"/>
    <cellStyle name="_영산강-금호(부대내역)_공무정산양식(10월초)_기성내역서_강동내역(9.28" xfId="3255" xr:uid="{00000000-0005-0000-0000-000047040000}"/>
    <cellStyle name="_영산강-금호(부대내역)_공무정산양식(10월초)_기성내역서_강동내역(9.28_T05-D03-004D(울산터널-조명제어-안소장님1003)" xfId="3256" xr:uid="{00000000-0005-0000-0000-000048040000}"/>
    <cellStyle name="_영산강-금호(부대내역)_공무정산양식(10월초)_기성내역서_강동내역(9.28_T05-D03-004D(울산터널-환기-구성설비0930)" xfId="3257" xr:uid="{00000000-0005-0000-0000-000049040000}"/>
    <cellStyle name="_영산강-금호(부대내역)_공무정산양식(10월초)_기성내역서_강동내역(9.28_울산강동내역최종(20051101)" xfId="3258" xr:uid="{00000000-0005-0000-0000-00004A040000}"/>
    <cellStyle name="_영산강-금호(부대내역)_공무정산양식(10월초)_기성내역서_전체계약변경(03)" xfId="3259" xr:uid="{00000000-0005-0000-0000-00004B040000}"/>
    <cellStyle name="_영산강-금호(부대내역)_공무정산양식(10월초)_기성내역서_전체계약변경(03)_강동내역(9.28" xfId="3260" xr:uid="{00000000-0005-0000-0000-00004C040000}"/>
    <cellStyle name="_영산강-금호(부대내역)_공무정산양식(10월초)_기성내역서_전체계약변경(03)_강동내역(9.28_T05-D03-004D(울산터널-조명제어-안소장님1003)" xfId="3261" xr:uid="{00000000-0005-0000-0000-00004D040000}"/>
    <cellStyle name="_영산강-금호(부대내역)_공무정산양식(10월초)_기성내역서_전체계약변경(03)_강동내역(9.28_T05-D03-004D(울산터널-환기-구성설비0930)" xfId="3262" xr:uid="{00000000-0005-0000-0000-00004E040000}"/>
    <cellStyle name="_영산강-금호(부대내역)_공무정산양식(10월초)_기성내역서_전체계약변경(03)_강동내역(9.28_울산강동내역최종(20051101)" xfId="3263" xr:uid="{00000000-0005-0000-0000-00004F040000}"/>
    <cellStyle name="_영산강-금호(부대내역)_공무정산양식(10월초)_전체계약변경(03)" xfId="3264" xr:uid="{00000000-0005-0000-0000-000050040000}"/>
    <cellStyle name="_영산강-금호(부대내역)_공무정산양식(10월초)_전체계약변경(03)_강동내역(9.28" xfId="3265" xr:uid="{00000000-0005-0000-0000-000051040000}"/>
    <cellStyle name="_영산강-금호(부대내역)_공무정산양식(10월초)_전체계약변경(03)_강동내역(9.28_T05-D03-004D(울산터널-조명제어-안소장님1003)" xfId="3266" xr:uid="{00000000-0005-0000-0000-000052040000}"/>
    <cellStyle name="_영산강-금호(부대내역)_공무정산양식(10월초)_전체계약변경(03)_강동내역(9.28_T05-D03-004D(울산터널-환기-구성설비0930)" xfId="3267" xr:uid="{00000000-0005-0000-0000-000053040000}"/>
    <cellStyle name="_영산강-금호(부대내역)_공무정산양식(10월초)_전체계약변경(03)_강동내역(9.28_울산강동내역최종(20051101)" xfId="3268" xr:uid="{00000000-0005-0000-0000-000054040000}"/>
    <cellStyle name="_영산강-금호(부대내역)_공무정산양식(10월초)_포장외건(최종)" xfId="3269" xr:uid="{00000000-0005-0000-0000-000055040000}"/>
    <cellStyle name="_영산강-금호(부대내역)_공무정산양식(10월초)_포장외건(최종)_강동내역(9.28" xfId="3270" xr:uid="{00000000-0005-0000-0000-000056040000}"/>
    <cellStyle name="_영산강-금호(부대내역)_공무정산양식(10월초)_포장외건(최종)_강동내역(9.28_T05-D03-004D(울산터널-조명제어-안소장님1003)" xfId="3271" xr:uid="{00000000-0005-0000-0000-000057040000}"/>
    <cellStyle name="_영산강-금호(부대내역)_공무정산양식(10월초)_포장외건(최종)_강동내역(9.28_T05-D03-004D(울산터널-환기-구성설비0930)" xfId="3272" xr:uid="{00000000-0005-0000-0000-000058040000}"/>
    <cellStyle name="_영산강-금호(부대내역)_공무정산양식(10월초)_포장외건(최종)_강동내역(9.28_울산강동내역최종(20051101)" xfId="3273" xr:uid="{00000000-0005-0000-0000-000059040000}"/>
    <cellStyle name="_영산강-금호(부대내역)_기성내역서" xfId="3274" xr:uid="{00000000-0005-0000-0000-00005A040000}"/>
    <cellStyle name="_영산강-금호(부대내역)_기성내역서_강동내역(9.28" xfId="3275" xr:uid="{00000000-0005-0000-0000-00005B040000}"/>
    <cellStyle name="_영산강-금호(부대내역)_기성내역서_강동내역(9.28_T05-D03-004D(울산터널-조명제어-안소장님1003)" xfId="3276" xr:uid="{00000000-0005-0000-0000-00005C040000}"/>
    <cellStyle name="_영산강-금호(부대내역)_기성내역서_강동내역(9.28_T05-D03-004D(울산터널-환기-구성설비0930)" xfId="3277" xr:uid="{00000000-0005-0000-0000-00005D040000}"/>
    <cellStyle name="_영산강-금호(부대내역)_기성내역서_강동내역(9.28_울산강동내역최종(20051101)" xfId="3278" xr:uid="{00000000-0005-0000-0000-00005E040000}"/>
    <cellStyle name="_영산강-금호(부대내역)_기성내역서_전체계약변경(03)" xfId="3279" xr:uid="{00000000-0005-0000-0000-00005F040000}"/>
    <cellStyle name="_영산강-금호(부대내역)_기성내역서_전체계약변경(03)_강동내역(9.28" xfId="3280" xr:uid="{00000000-0005-0000-0000-000060040000}"/>
    <cellStyle name="_영산강-금호(부대내역)_기성내역서_전체계약변경(03)_강동내역(9.28_T05-D03-004D(울산터널-조명제어-안소장님1003)" xfId="3281" xr:uid="{00000000-0005-0000-0000-000061040000}"/>
    <cellStyle name="_영산강-금호(부대내역)_기성내역서_전체계약변경(03)_강동내역(9.28_T05-D03-004D(울산터널-환기-구성설비0930)" xfId="3282" xr:uid="{00000000-0005-0000-0000-000062040000}"/>
    <cellStyle name="_영산강-금호(부대내역)_기성내역서_전체계약변경(03)_강동내역(9.28_울산강동내역최종(20051101)" xfId="3283" xr:uid="{00000000-0005-0000-0000-000063040000}"/>
    <cellStyle name="_영산강-금호(부대내역)_전체계약변경(03)" xfId="3284" xr:uid="{00000000-0005-0000-0000-000064040000}"/>
    <cellStyle name="_영산강-금호(부대내역)_전체계약변경(03)_강동내역(9.28" xfId="3285" xr:uid="{00000000-0005-0000-0000-000065040000}"/>
    <cellStyle name="_영산강-금호(부대내역)_전체계약변경(03)_강동내역(9.28_T05-D03-004D(울산터널-조명제어-안소장님1003)" xfId="3286" xr:uid="{00000000-0005-0000-0000-000066040000}"/>
    <cellStyle name="_영산강-금호(부대내역)_전체계약변경(03)_강동내역(9.28_T05-D03-004D(울산터널-환기-구성설비0930)" xfId="3287" xr:uid="{00000000-0005-0000-0000-000067040000}"/>
    <cellStyle name="_영산강-금호(부대내역)_전체계약변경(03)_강동내역(9.28_울산강동내역최종(20051101)" xfId="3288" xr:uid="{00000000-0005-0000-0000-000068040000}"/>
    <cellStyle name="_영산강-금호(부대내역)_포장외건(최종)" xfId="3289" xr:uid="{00000000-0005-0000-0000-000069040000}"/>
    <cellStyle name="_영산강-금호(부대내역)_포장외건(최종)_강동내역(9.28" xfId="3290" xr:uid="{00000000-0005-0000-0000-00006A040000}"/>
    <cellStyle name="_영산강-금호(부대내역)_포장외건(최종)_강동내역(9.28_T05-D03-004D(울산터널-조명제어-안소장님1003)" xfId="3291" xr:uid="{00000000-0005-0000-0000-00006B040000}"/>
    <cellStyle name="_영산강-금호(부대내역)_포장외건(최종)_강동내역(9.28_T05-D03-004D(울산터널-환기-구성설비0930)" xfId="3292" xr:uid="{00000000-0005-0000-0000-00006C040000}"/>
    <cellStyle name="_영산강-금호(부대내역)_포장외건(최종)_강동내역(9.28_울산강동내역최종(20051101)" xfId="3293" xr:uid="{00000000-0005-0000-0000-00006D040000}"/>
    <cellStyle name="_영일만5차공사실행 (발주)-1" xfId="3294" xr:uid="{00000000-0005-0000-0000-00006E040000}"/>
    <cellStyle name="_영일만5차공사실행 (발주)-1_경복궁매점내역서(계약내역서)-설계변경최종" xfId="3295" xr:uid="{00000000-0005-0000-0000-00006F040000}"/>
    <cellStyle name="_영일만5차공사실행 (발주)-1_내역서 표지" xfId="3296" xr:uid="{00000000-0005-0000-0000-000070040000}"/>
    <cellStyle name="_영일만5차공사실행 (발주)-1_이화학당예산(1122)" xfId="3297" xr:uid="{00000000-0005-0000-0000-000071040000}"/>
    <cellStyle name="_영일만5차공사실행 (발주)-1_전통국악공연장-전통건축 실행예산(당초)" xfId="3298" xr:uid="{00000000-0005-0000-0000-000072040000}"/>
    <cellStyle name="_영주국도대체도로" xfId="3299" xr:uid="{00000000-0005-0000-0000-000073040000}"/>
    <cellStyle name="_예산견적0118_시설공사_씨피아이" xfId="190" xr:uid="{00000000-0005-0000-0000-000074040000}"/>
    <cellStyle name="_예산견적0129 (가구 및 집기)" xfId="191" xr:uid="{00000000-0005-0000-0000-000075040000}"/>
    <cellStyle name="_예산견적0129 (상담실구축)-진짜" xfId="192" xr:uid="{00000000-0005-0000-0000-000076040000}"/>
    <cellStyle name="_예산산출내역(2008-2007동일조건)" xfId="193" xr:uid="{00000000-0005-0000-0000-000077040000}"/>
    <cellStyle name="_예산산출내역(행정시스템화)" xfId="194" xr:uid="{00000000-0005-0000-0000-000078040000}"/>
    <cellStyle name="_예산율변경" xfId="3300" xr:uid="{00000000-0005-0000-0000-000079040000}"/>
    <cellStyle name="_예산율변경_전통국악공연장-전통건축 실행예산(당초)" xfId="3301" xr:uid="{00000000-0005-0000-0000-00007A040000}"/>
    <cellStyle name="_예상공사비(LAN설비)" xfId="195" xr:uid="{00000000-0005-0000-0000-00007B040000}"/>
    <cellStyle name="_예스컴견적(031120)" xfId="196" xr:uid="{00000000-0005-0000-0000-00007C040000}"/>
    <cellStyle name="_예정공정표" xfId="3302" xr:uid="{00000000-0005-0000-0000-00007D040000}"/>
    <cellStyle name="_예정공정표2" xfId="3303" xr:uid="{00000000-0005-0000-0000-00007E040000}"/>
    <cellStyle name="_오송생명과학단지 항공사진측량용역" xfId="197" xr:uid="{00000000-0005-0000-0000-00007F040000}"/>
    <cellStyle name="_외교통상정보화 4단계 구축_2.0_장비" xfId="877" xr:uid="{00000000-0005-0000-0000-000080040000}"/>
    <cellStyle name="_요약" xfId="878" xr:uid="{00000000-0005-0000-0000-000081040000}"/>
    <cellStyle name="_용역설계서_BMS네워크증설 및 대시민 서비스 개발_20080725" xfId="198" xr:uid="{00000000-0005-0000-0000-000082040000}"/>
    <cellStyle name="_운반일위" xfId="3304" xr:uid="{00000000-0005-0000-0000-000083040000}"/>
    <cellStyle name="_울산강동교차로계산서(최종)06.07(wp)" xfId="3305" xr:uid="{00000000-0005-0000-0000-000084040000}"/>
    <cellStyle name="_울산강동터널계산서(수정본2)" xfId="3306" xr:uid="{00000000-0005-0000-0000-000085040000}"/>
    <cellStyle name="_울산강동터널계산서(최종)REV2" xfId="3307" xr:uid="{00000000-0005-0000-0000-000086040000}"/>
    <cellStyle name="_울산시총괄안-20030509v1" xfId="199" xr:uid="{00000000-0005-0000-0000-000087040000}"/>
    <cellStyle name="_울산실시설계내역서(하이테콤)-B" xfId="3308" xr:uid="{00000000-0005-0000-0000-000088040000}"/>
    <cellStyle name="_원가계산" xfId="3309" xr:uid="{00000000-0005-0000-0000-000089040000}"/>
    <cellStyle name="_원가계산서" xfId="3310" xr:uid="{00000000-0005-0000-0000-00008A040000}"/>
    <cellStyle name="_원가분석-050928-삼성SDS_국세청다운사이징" xfId="200" xr:uid="{00000000-0005-0000-0000-00008B040000}"/>
    <cellStyle name="_원가세부내역" xfId="3311" xr:uid="{00000000-0005-0000-0000-00008C040000}"/>
    <cellStyle name="_원덕근덕조직표" xfId="3312" xr:uid="{00000000-0005-0000-0000-00008D040000}"/>
    <cellStyle name="_원덕실행분할" xfId="3313" xr:uid="{00000000-0005-0000-0000-00008E040000}"/>
    <cellStyle name="_원덕실행분할_원덕실행분할" xfId="3314" xr:uid="{00000000-0005-0000-0000-00008F040000}"/>
    <cellStyle name="_원미고등학교2007.2.15" xfId="3315" xr:uid="{00000000-0005-0000-0000-000090040000}"/>
    <cellStyle name="_월기성(경남)" xfId="3316" xr:uid="{00000000-0005-0000-0000-000091040000}"/>
    <cellStyle name="_월기성(경남)_원덕실행분할" xfId="3317" xr:uid="{00000000-0005-0000-0000-000092040000}"/>
    <cellStyle name="_월말기성" xfId="3318" xr:uid="{00000000-0005-0000-0000-000093040000}"/>
    <cellStyle name="_월말기성_원덕실행분할" xfId="3319" xr:uid="{00000000-0005-0000-0000-000094040000}"/>
    <cellStyle name="_월예정공정표" xfId="3320" xr:uid="{00000000-0005-0000-0000-000095040000}"/>
    <cellStyle name="_웹기반 범용프로그램 기본설계용역 예산설계서_050322" xfId="201" xr:uid="{00000000-0005-0000-0000-000096040000}"/>
    <cellStyle name="_웹기반 범용프로그램 기본설계용역 예산설계서_051006" xfId="202" xr:uid="{00000000-0005-0000-0000-000097040000}"/>
    <cellStyle name="_웹기반 수치지도 관리시스템 개발 용역 산출내역서_1.2" xfId="203" xr:uid="{00000000-0005-0000-0000-000098040000}"/>
    <cellStyle name="_웹기반 수치지도 활용시스템 도입 설계서_1.1" xfId="204" xr:uid="{00000000-0005-0000-0000-000099040000}"/>
    <cellStyle name="_웹기반 수치지도 활용시스템 도입 설계서_2.0" xfId="205" xr:uid="{00000000-0005-0000-0000-00009A040000}"/>
    <cellStyle name="_웹기반 지리정보 공동활용체계 구축 설계서(성남시)" xfId="879" xr:uid="{00000000-0005-0000-0000-00009B040000}"/>
    <cellStyle name="_유지보수 대상품목_한화에스앤씨_090122" xfId="206" xr:uid="{00000000-0005-0000-0000-00009C040000}"/>
    <cellStyle name="_응급ES" xfId="3321" xr:uid="{00000000-0005-0000-0000-00009D040000}"/>
    <cellStyle name="_응급RE" xfId="3322" xr:uid="{00000000-0005-0000-0000-00009E040000}"/>
    <cellStyle name="_의정부  상하수도 설계내역서_1.2" xfId="207" xr:uid="{00000000-0005-0000-0000-00009F040000}"/>
    <cellStyle name="_의정부_설계내역서" xfId="208" xr:uid="{00000000-0005-0000-0000-0000A0040000}"/>
    <cellStyle name="_의정부_설계내역서(제출용)" xfId="209" xr:uid="{00000000-0005-0000-0000-0000A1040000}"/>
    <cellStyle name="_이담지리지 보완확장사업 설계내역서_1.1" xfId="210" xr:uid="{00000000-0005-0000-0000-0000A2040000}"/>
    <cellStyle name="_이화학당예산(1122)" xfId="3323" xr:uid="{00000000-0005-0000-0000-0000A3040000}"/>
    <cellStyle name="_인원계획표 " xfId="3324" xr:uid="{00000000-0005-0000-0000-0000A4040000}"/>
    <cellStyle name="_인원계획표 _1차 - 서초동오피스텔내역서" xfId="3325" xr:uid="{00000000-0005-0000-0000-0000A5040000}"/>
    <cellStyle name="_인원계획표 _1차 - 서초동오피스텔내역서_1차 - 서교동353-5 내역서" xfId="3326" xr:uid="{00000000-0005-0000-0000-0000A6040000}"/>
    <cellStyle name="_인원계획표 _1차 - 서초동오피스텔내역서_1차 - 서교동353-5 내역서_1차 삼성동 내역서" xfId="3327" xr:uid="{00000000-0005-0000-0000-0000A7040000}"/>
    <cellStyle name="_인원계획표 _1차 - 서초동오피스텔내역서_1차 - 서교동353-5 내역서_1차 알파베타 내역서" xfId="3328" xr:uid="{00000000-0005-0000-0000-0000A8040000}"/>
    <cellStyle name="_인원계획표 _1차 - 서초동오피스텔내역서_1차 - 서교동353-5 내역서_1차 알파베타 내역서_4차 알파베타 내역서" xfId="3329" xr:uid="{00000000-0005-0000-0000-0000A9040000}"/>
    <cellStyle name="_인원계획표 _1차 - 서초동오피스텔내역서_1차 - 서교동353-5 내역서_1차 알파베타 내역서_4차 알파베타 내역서_1차 삼성동 내역서" xfId="3330" xr:uid="{00000000-0005-0000-0000-0000AA040000}"/>
    <cellStyle name="_인원계획표 _1차 - 서초동오피스텔내역서_1차 삼성동 내역서" xfId="3331" xr:uid="{00000000-0005-0000-0000-0000AB040000}"/>
    <cellStyle name="_인원계획표 _1차 - 서초동오피스텔내역서_1차 알파베타 내역서" xfId="3332" xr:uid="{00000000-0005-0000-0000-0000AC040000}"/>
    <cellStyle name="_인원계획표 _1차 - 서초동오피스텔내역서_1차 알파베타 내역서_4차 알파베타 내역서" xfId="3333" xr:uid="{00000000-0005-0000-0000-0000AD040000}"/>
    <cellStyle name="_인원계획표 _1차 - 서초동오피스텔내역서_1차 알파베타 내역서_4차 알파베타 내역서_1차 삼성동 내역서" xfId="3334" xr:uid="{00000000-0005-0000-0000-0000AE040000}"/>
    <cellStyle name="_인원계획표 _1차 - 서초동오피스텔내역서_단가" xfId="3335" xr:uid="{00000000-0005-0000-0000-0000AF040000}"/>
    <cellStyle name="_인원계획표 _1차 - 서초동오피스텔내역서_단가_1차 삼성동 내역서" xfId="3336" xr:uid="{00000000-0005-0000-0000-0000B0040000}"/>
    <cellStyle name="_인원계획표 _1차 - 서초동오피스텔내역서_단가_1차 알파베타 내역서" xfId="3337" xr:uid="{00000000-0005-0000-0000-0000B1040000}"/>
    <cellStyle name="_인원계획표 _1차 - 서초동오피스텔내역서_단가_1차 알파베타 내역서_4차 알파베타 내역서" xfId="3338" xr:uid="{00000000-0005-0000-0000-0000B2040000}"/>
    <cellStyle name="_인원계획표 _1차 - 서초동오피스텔내역서_단가_1차 알파베타 내역서_4차 알파베타 내역서_1차 삼성동 내역서" xfId="3339" xr:uid="{00000000-0005-0000-0000-0000B3040000}"/>
    <cellStyle name="_인원계획표 _1차 - 서초동오피스텔내역서_서교동(종만)" xfId="3340" xr:uid="{00000000-0005-0000-0000-0000B4040000}"/>
    <cellStyle name="_인원계획표 _1차 - 서초동오피스텔내역서_서교동(종만)_1차 삼성동 내역서" xfId="3341" xr:uid="{00000000-0005-0000-0000-0000B5040000}"/>
    <cellStyle name="_인원계획표 _1차 - 서초동오피스텔내역서_서교동(종만)_1차 알파베타 내역서" xfId="3342" xr:uid="{00000000-0005-0000-0000-0000B6040000}"/>
    <cellStyle name="_인원계획표 _1차 - 서초동오피스텔내역서_서교동(종만)_1차 알파베타 내역서_4차 알파베타 내역서" xfId="3343" xr:uid="{00000000-0005-0000-0000-0000B7040000}"/>
    <cellStyle name="_인원계획표 _1차 - 서초동오피스텔내역서_서교동(종만)_1차 알파베타 내역서_4차 알파베타 내역서_1차 삼성동 내역서" xfId="3344" xr:uid="{00000000-0005-0000-0000-0000B8040000}"/>
    <cellStyle name="_인원계획표 _2002년 현장운영계획양식" xfId="3345" xr:uid="{00000000-0005-0000-0000-0000B9040000}"/>
    <cellStyle name="_인원계획표 _2002년 현장운영계획양식_2003년실행(싸릿재)" xfId="3346" xr:uid="{00000000-0005-0000-0000-0000BA040000}"/>
    <cellStyle name="_인원계획표 _2002년 현장운영계획양식_2003년실행(싸릿재)_거제신현터널현장실행" xfId="3347" xr:uid="{00000000-0005-0000-0000-0000BB040000}"/>
    <cellStyle name="_인원계획표 _2002년 현장운영계획양식_2003년실행(싸릿재)_거제신현터널현장실행_원덕실행분할" xfId="3348" xr:uid="{00000000-0005-0000-0000-0000BC040000}"/>
    <cellStyle name="_인원계획표 _2002년 현장운영계획양식_2003년실행(싸릿재)_신현실행단가산출서" xfId="3349" xr:uid="{00000000-0005-0000-0000-0000BD040000}"/>
    <cellStyle name="_인원계획표 _2002년 현장운영계획양식_2003년실행(싸릿재)_신현실행단가산출서_원덕실행분할" xfId="3350" xr:uid="{00000000-0005-0000-0000-0000BE040000}"/>
    <cellStyle name="_인원계획표 _2002년 현장운영계획양식_2003년실행(싸릿재)_원덕실행분할" xfId="3351" xr:uid="{00000000-0005-0000-0000-0000BF040000}"/>
    <cellStyle name="_인원계획표 _2002년 현장운영계획양식_실행단가" xfId="3352" xr:uid="{00000000-0005-0000-0000-0000C0040000}"/>
    <cellStyle name="_인원계획표 _2002년 현장운영계획양식_실행단가_2003년실행(싸릿재)" xfId="3353" xr:uid="{00000000-0005-0000-0000-0000C1040000}"/>
    <cellStyle name="_인원계획표 _2002년 현장운영계획양식_실행단가_2003년실행(싸릿재)_거제신현터널현장실행" xfId="3354" xr:uid="{00000000-0005-0000-0000-0000C2040000}"/>
    <cellStyle name="_인원계획표 _2002년 현장운영계획양식_실행단가_2003년실행(싸릿재)_거제신현터널현장실행_원덕실행분할" xfId="3355" xr:uid="{00000000-0005-0000-0000-0000C3040000}"/>
    <cellStyle name="_인원계획표 _2002년 현장운영계획양식_실행단가_2003년실행(싸릿재)_신현실행단가산출서" xfId="3356" xr:uid="{00000000-0005-0000-0000-0000C4040000}"/>
    <cellStyle name="_인원계획표 _2002년 현장운영계획양식_실행단가_2003년실행(싸릿재)_신현실행단가산출서_원덕실행분할" xfId="3357" xr:uid="{00000000-0005-0000-0000-0000C5040000}"/>
    <cellStyle name="_인원계획표 _2002년 현장운영계획양식_실행단가_2003년실행(싸릿재)_원덕실행분할" xfId="3358" xr:uid="{00000000-0005-0000-0000-0000C6040000}"/>
    <cellStyle name="_인원계획표 _2002년 현장운영계획양식_실행단가_원덕실행분할" xfId="3359" xr:uid="{00000000-0005-0000-0000-0000C7040000}"/>
    <cellStyle name="_인원계획표 _2002년 현장운영계획양식_원덕실행분할" xfId="3360" xr:uid="{00000000-0005-0000-0000-0000C8040000}"/>
    <cellStyle name="_인원계획표 _2003년 실행(장성-담양)" xfId="3361" xr:uid="{00000000-0005-0000-0000-0000C9040000}"/>
    <cellStyle name="_인원계획표 _2003년 실행(장성-담양)_원덕실행분할" xfId="3362" xr:uid="{00000000-0005-0000-0000-0000CA040000}"/>
    <cellStyle name="_인원계획표 _2003년실행양식" xfId="3363" xr:uid="{00000000-0005-0000-0000-0000CB040000}"/>
    <cellStyle name="_인원계획표 _2003년실행양식_2003년실행(싸릿재)" xfId="3364" xr:uid="{00000000-0005-0000-0000-0000CC040000}"/>
    <cellStyle name="_인원계획표 _2003년실행양식_2003년실행(싸릿재)_거제신현터널현장실행" xfId="3365" xr:uid="{00000000-0005-0000-0000-0000CD040000}"/>
    <cellStyle name="_인원계획표 _2003년실행양식_2003년실행(싸릿재)_거제신현터널현장실행_원덕실행분할" xfId="3366" xr:uid="{00000000-0005-0000-0000-0000CE040000}"/>
    <cellStyle name="_인원계획표 _2003년실행양식_2003년실행(싸릿재)_신현실행단가산출서" xfId="3367" xr:uid="{00000000-0005-0000-0000-0000CF040000}"/>
    <cellStyle name="_인원계획표 _2003년실행양식_2003년실행(싸릿재)_신현실행단가산출서_원덕실행분할" xfId="3368" xr:uid="{00000000-0005-0000-0000-0000D0040000}"/>
    <cellStyle name="_인원계획표 _2003년실행양식_2003년실행(싸릿재)_원덕실행분할" xfId="3369" xr:uid="{00000000-0005-0000-0000-0000D1040000}"/>
    <cellStyle name="_인원계획표 _2003년실행양식_원덕실행분할" xfId="3370" xr:uid="{00000000-0005-0000-0000-0000D2040000}"/>
    <cellStyle name="_인원계획표 _2003웁스" xfId="3371" xr:uid="{00000000-0005-0000-0000-0000D3040000}"/>
    <cellStyle name="_인원계획표 _2003웁스_2003년실행(싸릿재)" xfId="3372" xr:uid="{00000000-0005-0000-0000-0000D4040000}"/>
    <cellStyle name="_인원계획표 _2003웁스_2003년실행(싸릿재)_거제신현터널현장실행" xfId="3373" xr:uid="{00000000-0005-0000-0000-0000D5040000}"/>
    <cellStyle name="_인원계획표 _2003웁스_2003년실행(싸릿재)_거제신현터널현장실행_원덕실행분할" xfId="3374" xr:uid="{00000000-0005-0000-0000-0000D6040000}"/>
    <cellStyle name="_인원계획표 _2003웁스_2003년실행(싸릿재)_신현실행단가산출서" xfId="3375" xr:uid="{00000000-0005-0000-0000-0000D7040000}"/>
    <cellStyle name="_인원계획표 _2003웁스_2003년실행(싸릿재)_신현실행단가산출서_원덕실행분할" xfId="3376" xr:uid="{00000000-0005-0000-0000-0000D8040000}"/>
    <cellStyle name="_인원계획표 _2003웁스_2003년실행(싸릿재)_원덕실행분할" xfId="3377" xr:uid="{00000000-0005-0000-0000-0000D9040000}"/>
    <cellStyle name="_인원계획표 _2003웁스_원덕실행분할" xfId="3378" xr:uid="{00000000-0005-0000-0000-0000DA040000}"/>
    <cellStyle name="_인원계획표 _2차 - 서초동오피스텔내역서(실행연습)" xfId="3379" xr:uid="{00000000-0005-0000-0000-0000DB040000}"/>
    <cellStyle name="_인원계획표 _2차 - 서초동오피스텔내역서(실행연습)_1차 - 서교동353-5 내역서" xfId="3380" xr:uid="{00000000-0005-0000-0000-0000DC040000}"/>
    <cellStyle name="_인원계획표 _2차 - 서초동오피스텔내역서(실행연습)_1차 - 서교동353-5 내역서_1차 삼성동 내역서" xfId="3381" xr:uid="{00000000-0005-0000-0000-0000DD040000}"/>
    <cellStyle name="_인원계획표 _2차 - 서초동오피스텔내역서(실행연습)_1차 - 서교동353-5 내역서_1차 알파베타 내역서" xfId="3382" xr:uid="{00000000-0005-0000-0000-0000DE040000}"/>
    <cellStyle name="_인원계획표 _2차 - 서초동오피스텔내역서(실행연습)_1차 - 서교동353-5 내역서_1차 알파베타 내역서_4차 알파베타 내역서" xfId="3383" xr:uid="{00000000-0005-0000-0000-0000DF040000}"/>
    <cellStyle name="_인원계획표 _2차 - 서초동오피스텔내역서(실행연습)_1차 - 서교동353-5 내역서_1차 알파베타 내역서_4차 알파베타 내역서_1차 삼성동 내역서" xfId="3384" xr:uid="{00000000-0005-0000-0000-0000E0040000}"/>
    <cellStyle name="_인원계획표 _2차 - 서초동오피스텔내역서(실행연습)_1차 삼성동 내역서" xfId="3385" xr:uid="{00000000-0005-0000-0000-0000E1040000}"/>
    <cellStyle name="_인원계획표 _2차 - 서초동오피스텔내역서(실행연습)_1차 알파베타 내역서" xfId="3386" xr:uid="{00000000-0005-0000-0000-0000E2040000}"/>
    <cellStyle name="_인원계획표 _2차 - 서초동오피스텔내역서(실행연습)_1차 알파베타 내역서_4차 알파베타 내역서" xfId="3387" xr:uid="{00000000-0005-0000-0000-0000E3040000}"/>
    <cellStyle name="_인원계획표 _2차 - 서초동오피스텔내역서(실행연습)_1차 알파베타 내역서_4차 알파베타 내역서_1차 삼성동 내역서" xfId="3388" xr:uid="{00000000-0005-0000-0000-0000E4040000}"/>
    <cellStyle name="_인원계획표 _2차 - 서초동오피스텔내역서(실행연습)_단가" xfId="3389" xr:uid="{00000000-0005-0000-0000-0000E5040000}"/>
    <cellStyle name="_인원계획표 _2차 - 서초동오피스텔내역서(실행연습)_단가_1차 삼성동 내역서" xfId="3390" xr:uid="{00000000-0005-0000-0000-0000E6040000}"/>
    <cellStyle name="_인원계획표 _2차 - 서초동오피스텔내역서(실행연습)_단가_1차 알파베타 내역서" xfId="3391" xr:uid="{00000000-0005-0000-0000-0000E7040000}"/>
    <cellStyle name="_인원계획표 _2차 - 서초동오피스텔내역서(실행연습)_단가_1차 알파베타 내역서_4차 알파베타 내역서" xfId="3392" xr:uid="{00000000-0005-0000-0000-0000E8040000}"/>
    <cellStyle name="_인원계획표 _2차 - 서초동오피스텔내역서(실행연습)_단가_1차 알파베타 내역서_4차 알파베타 내역서_1차 삼성동 내역서" xfId="3393" xr:uid="{00000000-0005-0000-0000-0000E9040000}"/>
    <cellStyle name="_인원계획표 _2차 - 서초동오피스텔내역서(실행연습)_서교동(종만)" xfId="3394" xr:uid="{00000000-0005-0000-0000-0000EA040000}"/>
    <cellStyle name="_인원계획표 _2차 - 서초동오피스텔내역서(실행연습)_서교동(종만)_1차 삼성동 내역서" xfId="3395" xr:uid="{00000000-0005-0000-0000-0000EB040000}"/>
    <cellStyle name="_인원계획표 _2차 - 서초동오피스텔내역서(실행연습)_서교동(종만)_1차 알파베타 내역서" xfId="3396" xr:uid="{00000000-0005-0000-0000-0000EC040000}"/>
    <cellStyle name="_인원계획표 _2차 - 서초동오피스텔내역서(실행연습)_서교동(종만)_1차 알파베타 내역서_4차 알파베타 내역서" xfId="3397" xr:uid="{00000000-0005-0000-0000-0000ED040000}"/>
    <cellStyle name="_인원계획표 _2차 - 서초동오피스텔내역서(실행연습)_서교동(종만)_1차 알파베타 내역서_4차 알파베타 내역서_1차 삼성동 내역서" xfId="3398" xr:uid="{00000000-0005-0000-0000-0000EE040000}"/>
    <cellStyle name="_인원계획표 _3차 - 서교동353-5 내역서(단가변경)" xfId="3399" xr:uid="{00000000-0005-0000-0000-0000EF040000}"/>
    <cellStyle name="_인원계획표 _3차 - 서교동353-5 내역서(단가변경)_1차 삼성동 내역서" xfId="3400" xr:uid="{00000000-0005-0000-0000-0000F0040000}"/>
    <cellStyle name="_인원계획표 _3차 - 서교동353-5 내역서(단가변경)_1차 알파베타 내역서" xfId="3401" xr:uid="{00000000-0005-0000-0000-0000F1040000}"/>
    <cellStyle name="_인원계획표 _3차 - 서교동353-5 내역서(단가변경)_1차 알파베타 내역서_4차 알파베타 내역서" xfId="3402" xr:uid="{00000000-0005-0000-0000-0000F2040000}"/>
    <cellStyle name="_인원계획표 _3차 - 서교동353-5 내역서(단가변경)_1차 알파베타 내역서_4차 알파베타 내역서_1차 삼성동 내역서" xfId="3403" xr:uid="{00000000-0005-0000-0000-0000F3040000}"/>
    <cellStyle name="_인원계획표 _4차 - 서교동53-5 내역서(단가변경)" xfId="3404" xr:uid="{00000000-0005-0000-0000-0000F4040000}"/>
    <cellStyle name="_인원계획표 _4차 - 서교동53-5 내역서(단가변경)_1차 삼성동 내역서" xfId="3405" xr:uid="{00000000-0005-0000-0000-0000F5040000}"/>
    <cellStyle name="_인원계획표 _4차 - 서교동53-5 내역서(단가변경)_1차 알파베타 내역서" xfId="3406" xr:uid="{00000000-0005-0000-0000-0000F6040000}"/>
    <cellStyle name="_인원계획표 _4차 - 서교동53-5 내역서(단가변경)_1차 알파베타 내역서_4차 알파베타 내역서" xfId="3407" xr:uid="{00000000-0005-0000-0000-0000F7040000}"/>
    <cellStyle name="_인원계획표 _4차 - 서교동53-5 내역서(단가변경)_1차 알파베타 내역서_4차 알파베타 내역서_1차 삼성동 내역서" xfId="3408" xr:uid="{00000000-0005-0000-0000-0000F8040000}"/>
    <cellStyle name="_인원계획표 _4차 알파베타 내역서" xfId="3409" xr:uid="{00000000-0005-0000-0000-0000F9040000}"/>
    <cellStyle name="_인원계획표 _4차 알파베타 내역서_1차 삼성동 내역서" xfId="3410" xr:uid="{00000000-0005-0000-0000-0000FA040000}"/>
    <cellStyle name="_인원계획표 _Book3" xfId="3411" xr:uid="{00000000-0005-0000-0000-0000FB040000}"/>
    <cellStyle name="_인원계획표 _Book3_2003년실행(싸릿재)" xfId="3412" xr:uid="{00000000-0005-0000-0000-0000FC040000}"/>
    <cellStyle name="_인원계획표 _Book3_2003년실행(싸릿재)_거제신현터널현장실행" xfId="3413" xr:uid="{00000000-0005-0000-0000-0000FD040000}"/>
    <cellStyle name="_인원계획표 _Book3_2003년실행(싸릿재)_거제신현터널현장실행_원덕실행분할" xfId="3414" xr:uid="{00000000-0005-0000-0000-0000FE040000}"/>
    <cellStyle name="_인원계획표 _Book3_2003년실행(싸릿재)_신현실행단가산출서" xfId="3415" xr:uid="{00000000-0005-0000-0000-0000FF040000}"/>
    <cellStyle name="_인원계획표 _Book3_2003년실행(싸릿재)_신현실행단가산출서_원덕실행분할" xfId="3416" xr:uid="{00000000-0005-0000-0000-000000050000}"/>
    <cellStyle name="_인원계획표 _Book3_2003년실행(싸릿재)_원덕실행분할" xfId="3417" xr:uid="{00000000-0005-0000-0000-000001050000}"/>
    <cellStyle name="_인원계획표 _Book3_원덕실행분할" xfId="3418" xr:uid="{00000000-0005-0000-0000-000002050000}"/>
    <cellStyle name="_인원계획표 _거제신현터널현장실행" xfId="3419" xr:uid="{00000000-0005-0000-0000-000003050000}"/>
    <cellStyle name="_인원계획표 _거제신현터널현장실행_원덕실행분할" xfId="3420" xr:uid="{00000000-0005-0000-0000-000004050000}"/>
    <cellStyle name="_인원계획표 _경복궁매점내역서(계약내역서)-설계변경최종" xfId="3421" xr:uid="{00000000-0005-0000-0000-000005050000}"/>
    <cellStyle name="_인원계획표 _기성보고" xfId="3422" xr:uid="{00000000-0005-0000-0000-000006050000}"/>
    <cellStyle name="_인원계획표 _기성보고_원덕실행분할" xfId="3423" xr:uid="{00000000-0005-0000-0000-000007050000}"/>
    <cellStyle name="_인원계획표 _기성보고01월" xfId="3424" xr:uid="{00000000-0005-0000-0000-000008050000}"/>
    <cellStyle name="_인원계획표 _기성보고01월_원덕실행분할" xfId="3425" xr:uid="{00000000-0005-0000-0000-000009050000}"/>
    <cellStyle name="_인원계획표 _기성보고12월" xfId="3426" xr:uid="{00000000-0005-0000-0000-00000A050000}"/>
    <cellStyle name="_인원계획표 _기성보고12월_원덕실행분할" xfId="3427" xr:uid="{00000000-0005-0000-0000-00000B050000}"/>
    <cellStyle name="_인원계획표 _김해교투찰" xfId="3428" xr:uid="{00000000-0005-0000-0000-00000C050000}"/>
    <cellStyle name="_인원계획표 _김해교투찰(1)" xfId="3429" xr:uid="{00000000-0005-0000-0000-00000D050000}"/>
    <cellStyle name="_인원계획표 _김해교투찰(1)_원덕실행분할" xfId="3430" xr:uid="{00000000-0005-0000-0000-00000E050000}"/>
    <cellStyle name="_인원계획표 _김해교투찰(1)_원덕실행분할_원덕실행분할" xfId="3431" xr:uid="{00000000-0005-0000-0000-00000F050000}"/>
    <cellStyle name="_인원계획표 _김해교투찰(김해시)" xfId="3432" xr:uid="{00000000-0005-0000-0000-000010050000}"/>
    <cellStyle name="_인원계획표 _김해교투찰(김해시)_원덕실행분할" xfId="3433" xr:uid="{00000000-0005-0000-0000-000011050000}"/>
    <cellStyle name="_인원계획표 _김해교투찰(김해시)_원덕실행분할_원덕실행분할" xfId="3434" xr:uid="{00000000-0005-0000-0000-000012050000}"/>
    <cellStyle name="_인원계획표 _김해교투찰_원덕실행분할" xfId="3435" xr:uid="{00000000-0005-0000-0000-000013050000}"/>
    <cellStyle name="_인원계획표 _김해교투찰_원덕실행분할_원덕실행분할" xfId="3436" xr:uid="{00000000-0005-0000-0000-000014050000}"/>
    <cellStyle name="_인원계획표 _내역서 표지" xfId="3437" xr:uid="{00000000-0005-0000-0000-000015050000}"/>
    <cellStyle name="_인원계획표 _대산가실행(shi)" xfId="3438" xr:uid="{00000000-0005-0000-0000-000016050000}"/>
    <cellStyle name="_인원계획표 _대산가실행(물산)" xfId="3439" xr:uid="{00000000-0005-0000-0000-000017050000}"/>
    <cellStyle name="_인원계획표 _번영교2001년사업보고" xfId="3440" xr:uid="{00000000-0005-0000-0000-000018050000}"/>
    <cellStyle name="_인원계획표 _번영교2001년사업보고_원덕실행분할" xfId="3441" xr:uid="{00000000-0005-0000-0000-000019050000}"/>
    <cellStyle name="_인원계획표 _번영교실단가작업(현장)" xfId="3442" xr:uid="{00000000-0005-0000-0000-00001A050000}"/>
    <cellStyle name="_인원계획표 _번영교실단가작업(현장)_원덕실행분할" xfId="3443" xr:uid="{00000000-0005-0000-0000-00001B050000}"/>
    <cellStyle name="_인원계획표 _삼성동 00내역서" xfId="3444" xr:uid="{00000000-0005-0000-0000-00001C050000}"/>
    <cellStyle name="_인원계획표 _서교동(종만)" xfId="3445" xr:uid="{00000000-0005-0000-0000-00001D050000}"/>
    <cellStyle name="_인원계획표 _서교동(종만)_1차 삼성동 내역서" xfId="3446" xr:uid="{00000000-0005-0000-0000-00001E050000}"/>
    <cellStyle name="_인원계획표 _서교동(종만)_1차 알파베타 내역서" xfId="3447" xr:uid="{00000000-0005-0000-0000-00001F050000}"/>
    <cellStyle name="_인원계획표 _서교동(종만)_1차 알파베타 내역서_4차 알파베타 내역서" xfId="3448" xr:uid="{00000000-0005-0000-0000-000020050000}"/>
    <cellStyle name="_인원계획표 _서교동(종만)_1차 알파베타 내역서_4차 알파베타 내역서_1차 삼성동 내역서" xfId="3449" xr:uid="{00000000-0005-0000-0000-000021050000}"/>
    <cellStyle name="_인원계획표 _서교동353-5 내역서" xfId="3450" xr:uid="{00000000-0005-0000-0000-000022050000}"/>
    <cellStyle name="_인원계획표 _서교동353-5 내역서_1차 삼성동 내역서" xfId="3451" xr:uid="{00000000-0005-0000-0000-000023050000}"/>
    <cellStyle name="_인원계획표 _서초동오피스텔(OX)형주" xfId="3452" xr:uid="{00000000-0005-0000-0000-000024050000}"/>
    <cellStyle name="_인원계획표 _서초동오피스텔(OX)형주_1차 - 서교동353-5 내역서" xfId="3453" xr:uid="{00000000-0005-0000-0000-000025050000}"/>
    <cellStyle name="_인원계획표 _서초동오피스텔(OX)형주_1차 - 서교동353-5 내역서_1차 삼성동 내역서" xfId="3454" xr:uid="{00000000-0005-0000-0000-000026050000}"/>
    <cellStyle name="_인원계획표 _서초동오피스텔(OX)형주_1차 - 서교동353-5 내역서_1차 알파베타 내역서" xfId="3455" xr:uid="{00000000-0005-0000-0000-000027050000}"/>
    <cellStyle name="_인원계획표 _서초동오피스텔(OX)형주_1차 - 서교동353-5 내역서_1차 알파베타 내역서_4차 알파베타 내역서" xfId="3456" xr:uid="{00000000-0005-0000-0000-000028050000}"/>
    <cellStyle name="_인원계획표 _서초동오피스텔(OX)형주_1차 - 서교동353-5 내역서_1차 알파베타 내역서_4차 알파베타 내역서_1차 삼성동 내역서" xfId="3457" xr:uid="{00000000-0005-0000-0000-000029050000}"/>
    <cellStyle name="_인원계획표 _서초동오피스텔(OX)형주_1차 삼성동 내역서" xfId="3458" xr:uid="{00000000-0005-0000-0000-00002A050000}"/>
    <cellStyle name="_인원계획표 _서초동오피스텔(OX)형주_1차 알파베타 내역서" xfId="3459" xr:uid="{00000000-0005-0000-0000-00002B050000}"/>
    <cellStyle name="_인원계획표 _서초동오피스텔(OX)형주_1차 알파베타 내역서_4차 알파베타 내역서" xfId="3460" xr:uid="{00000000-0005-0000-0000-00002C050000}"/>
    <cellStyle name="_인원계획표 _서초동오피스텔(OX)형주_1차 알파베타 내역서_4차 알파베타 내역서_1차 삼성동 내역서" xfId="3461" xr:uid="{00000000-0005-0000-0000-00002D050000}"/>
    <cellStyle name="_인원계획표 _서초동오피스텔(OX)형주_단가" xfId="3462" xr:uid="{00000000-0005-0000-0000-00002E050000}"/>
    <cellStyle name="_인원계획표 _서초동오피스텔(OX)형주_단가_1차 삼성동 내역서" xfId="3463" xr:uid="{00000000-0005-0000-0000-00002F050000}"/>
    <cellStyle name="_인원계획표 _서초동오피스텔(OX)형주_단가_1차 알파베타 내역서" xfId="3464" xr:uid="{00000000-0005-0000-0000-000030050000}"/>
    <cellStyle name="_인원계획표 _서초동오피스텔(OX)형주_단가_1차 알파베타 내역서_4차 알파베타 내역서" xfId="3465" xr:uid="{00000000-0005-0000-0000-000031050000}"/>
    <cellStyle name="_인원계획표 _서초동오피스텔(OX)형주_단가_1차 알파베타 내역서_4차 알파베타 내역서_1차 삼성동 내역서" xfId="3466" xr:uid="{00000000-0005-0000-0000-000032050000}"/>
    <cellStyle name="_인원계획표 _서초동오피스텔(OX)형주_서교동(종만)" xfId="3467" xr:uid="{00000000-0005-0000-0000-000033050000}"/>
    <cellStyle name="_인원계획표 _서초동오피스텔(OX)형주_서교동(종만)_1차 삼성동 내역서" xfId="3468" xr:uid="{00000000-0005-0000-0000-000034050000}"/>
    <cellStyle name="_인원계획표 _서초동오피스텔(OX)형주_서교동(종만)_1차 알파베타 내역서" xfId="3469" xr:uid="{00000000-0005-0000-0000-000035050000}"/>
    <cellStyle name="_인원계획표 _서초동오피스텔(OX)형주_서교동(종만)_1차 알파베타 내역서_4차 알파베타 내역서" xfId="3470" xr:uid="{00000000-0005-0000-0000-000036050000}"/>
    <cellStyle name="_인원계획표 _서초동오피스텔(OX)형주_서교동(종만)_1차 알파베타 내역서_4차 알파베타 내역서_1차 삼성동 내역서" xfId="3471" xr:uid="{00000000-0005-0000-0000-000037050000}"/>
    <cellStyle name="_인원계획표 _신현실행단가산출서" xfId="3472" xr:uid="{00000000-0005-0000-0000-000038050000}"/>
    <cellStyle name="_인원계획표 _신현실행단가산출서_원덕실행분할" xfId="3473" xr:uid="{00000000-0005-0000-0000-000039050000}"/>
    <cellStyle name="_인원계획표 _실행내역2001년1월변경" xfId="3474" xr:uid="{00000000-0005-0000-0000-00003A050000}"/>
    <cellStyle name="_인원계획표 _실행내역2001년1월변경_2002년 현장운영계획양식" xfId="3475" xr:uid="{00000000-0005-0000-0000-00003B050000}"/>
    <cellStyle name="_인원계획표 _실행내역2001년1월변경_2002년 현장운영계획양식_2003년실행(싸릿재)" xfId="3476" xr:uid="{00000000-0005-0000-0000-00003C050000}"/>
    <cellStyle name="_인원계획표 _실행내역2001년1월변경_2002년 현장운영계획양식_2003년실행(싸릿재)_거제신현터널현장실행" xfId="3477" xr:uid="{00000000-0005-0000-0000-00003D050000}"/>
    <cellStyle name="_인원계획표 _실행내역2001년1월변경_2002년 현장운영계획양식_2003년실행(싸릿재)_거제신현터널현장실행_원덕실행분할" xfId="3478" xr:uid="{00000000-0005-0000-0000-00003E050000}"/>
    <cellStyle name="_인원계획표 _실행내역2001년1월변경_2002년 현장운영계획양식_2003년실행(싸릿재)_신현실행단가산출서" xfId="3479" xr:uid="{00000000-0005-0000-0000-00003F050000}"/>
    <cellStyle name="_인원계획표 _실행내역2001년1월변경_2002년 현장운영계획양식_2003년실행(싸릿재)_신현실행단가산출서_원덕실행분할" xfId="3480" xr:uid="{00000000-0005-0000-0000-000040050000}"/>
    <cellStyle name="_인원계획표 _실행내역2001년1월변경_2002년 현장운영계획양식_2003년실행(싸릿재)_원덕실행분할" xfId="3481" xr:uid="{00000000-0005-0000-0000-000041050000}"/>
    <cellStyle name="_인원계획표 _실행내역2001년1월변경_2002년 현장운영계획양식_실행단가" xfId="3482" xr:uid="{00000000-0005-0000-0000-000042050000}"/>
    <cellStyle name="_인원계획표 _실행내역2001년1월변경_2002년 현장운영계획양식_실행단가_2003년실행(싸릿재)" xfId="3483" xr:uid="{00000000-0005-0000-0000-000043050000}"/>
    <cellStyle name="_인원계획표 _실행내역2001년1월변경_2002년 현장운영계획양식_실행단가_2003년실행(싸릿재)_거제신현터널현장실행" xfId="3484" xr:uid="{00000000-0005-0000-0000-000044050000}"/>
    <cellStyle name="_인원계획표 _실행내역2001년1월변경_2002년 현장운영계획양식_실행단가_2003년실행(싸릿재)_거제신현터널현장실행_원덕실행분할" xfId="3485" xr:uid="{00000000-0005-0000-0000-000045050000}"/>
    <cellStyle name="_인원계획표 _실행내역2001년1월변경_2002년 현장운영계획양식_실행단가_2003년실행(싸릿재)_신현실행단가산출서" xfId="3486" xr:uid="{00000000-0005-0000-0000-000046050000}"/>
    <cellStyle name="_인원계획표 _실행내역2001년1월변경_2002년 현장운영계획양식_실행단가_2003년실행(싸릿재)_신현실행단가산출서_원덕실행분할" xfId="3487" xr:uid="{00000000-0005-0000-0000-000047050000}"/>
    <cellStyle name="_인원계획표 _실행내역2001년1월변경_2002년 현장운영계획양식_실행단가_2003년실행(싸릿재)_원덕실행분할" xfId="3488" xr:uid="{00000000-0005-0000-0000-000048050000}"/>
    <cellStyle name="_인원계획표 _실행내역2001년1월변경_2002년 현장운영계획양식_실행단가_원덕실행분할" xfId="3489" xr:uid="{00000000-0005-0000-0000-000049050000}"/>
    <cellStyle name="_인원계획표 _실행내역2001년1월변경_2002년 현장운영계획양식_원덕실행분할" xfId="3490" xr:uid="{00000000-0005-0000-0000-00004A050000}"/>
    <cellStyle name="_인원계획표 _실행내역2001년1월변경_2003년 실행(장성-담양)" xfId="3491" xr:uid="{00000000-0005-0000-0000-00004B050000}"/>
    <cellStyle name="_인원계획표 _실행내역2001년1월변경_2003년 실행(장성-담양)_원덕실행분할" xfId="3492" xr:uid="{00000000-0005-0000-0000-00004C050000}"/>
    <cellStyle name="_인원계획표 _실행내역2001년1월변경_2003년실행양식" xfId="3493" xr:uid="{00000000-0005-0000-0000-00004D050000}"/>
    <cellStyle name="_인원계획표 _실행내역2001년1월변경_2003년실행양식_2003년실행(싸릿재)" xfId="3494" xr:uid="{00000000-0005-0000-0000-00004E050000}"/>
    <cellStyle name="_인원계획표 _실행내역2001년1월변경_2003년실행양식_2003년실행(싸릿재)_거제신현터널현장실행" xfId="3495" xr:uid="{00000000-0005-0000-0000-00004F050000}"/>
    <cellStyle name="_인원계획표 _실행내역2001년1월변경_2003년실행양식_2003년실행(싸릿재)_거제신현터널현장실행_원덕실행분할" xfId="3496" xr:uid="{00000000-0005-0000-0000-000050050000}"/>
    <cellStyle name="_인원계획표 _실행내역2001년1월변경_2003년실행양식_2003년실행(싸릿재)_신현실행단가산출서" xfId="3497" xr:uid="{00000000-0005-0000-0000-000051050000}"/>
    <cellStyle name="_인원계획표 _실행내역2001년1월변경_2003년실행양식_2003년실행(싸릿재)_신현실행단가산출서_원덕실행분할" xfId="3498" xr:uid="{00000000-0005-0000-0000-000052050000}"/>
    <cellStyle name="_인원계획표 _실행내역2001년1월변경_2003년실행양식_2003년실행(싸릿재)_원덕실행분할" xfId="3499" xr:uid="{00000000-0005-0000-0000-000053050000}"/>
    <cellStyle name="_인원계획표 _실행내역2001년1월변경_2003년실행양식_원덕실행분할" xfId="3500" xr:uid="{00000000-0005-0000-0000-000054050000}"/>
    <cellStyle name="_인원계획표 _실행내역2001년1월변경_2003웁스" xfId="3501" xr:uid="{00000000-0005-0000-0000-000055050000}"/>
    <cellStyle name="_인원계획표 _실행내역2001년1월변경_2003웁스_2003년실행(싸릿재)" xfId="3502" xr:uid="{00000000-0005-0000-0000-000056050000}"/>
    <cellStyle name="_인원계획표 _실행내역2001년1월변경_2003웁스_2003년실행(싸릿재)_거제신현터널현장실행" xfId="3503" xr:uid="{00000000-0005-0000-0000-000057050000}"/>
    <cellStyle name="_인원계획표 _실행내역2001년1월변경_2003웁스_2003년실행(싸릿재)_거제신현터널현장실행_원덕실행분할" xfId="3504" xr:uid="{00000000-0005-0000-0000-000058050000}"/>
    <cellStyle name="_인원계획표 _실행내역2001년1월변경_2003웁스_2003년실행(싸릿재)_신현실행단가산출서" xfId="3505" xr:uid="{00000000-0005-0000-0000-000059050000}"/>
    <cellStyle name="_인원계획표 _실행내역2001년1월변경_2003웁스_2003년실행(싸릿재)_신현실행단가산출서_원덕실행분할" xfId="3506" xr:uid="{00000000-0005-0000-0000-00005A050000}"/>
    <cellStyle name="_인원계획표 _실행내역2001년1월변경_2003웁스_2003년실행(싸릿재)_원덕실행분할" xfId="3507" xr:uid="{00000000-0005-0000-0000-00005B050000}"/>
    <cellStyle name="_인원계획표 _실행내역2001년1월변경_2003웁스_원덕실행분할" xfId="3508" xr:uid="{00000000-0005-0000-0000-00005C050000}"/>
    <cellStyle name="_인원계획표 _실행내역2001년1월변경_Book3" xfId="3509" xr:uid="{00000000-0005-0000-0000-00005D050000}"/>
    <cellStyle name="_인원계획표 _실행내역2001년1월변경_Book3_2003년실행(싸릿재)" xfId="3510" xr:uid="{00000000-0005-0000-0000-00005E050000}"/>
    <cellStyle name="_인원계획표 _실행내역2001년1월변경_Book3_2003년실행(싸릿재)_거제신현터널현장실행" xfId="3511" xr:uid="{00000000-0005-0000-0000-00005F050000}"/>
    <cellStyle name="_인원계획표 _실행내역2001년1월변경_Book3_2003년실행(싸릿재)_거제신현터널현장실행_원덕실행분할" xfId="3512" xr:uid="{00000000-0005-0000-0000-000060050000}"/>
    <cellStyle name="_인원계획표 _실행내역2001년1월변경_Book3_2003년실행(싸릿재)_신현실행단가산출서" xfId="3513" xr:uid="{00000000-0005-0000-0000-000061050000}"/>
    <cellStyle name="_인원계획표 _실행내역2001년1월변경_Book3_2003년실행(싸릿재)_신현실행단가산출서_원덕실행분할" xfId="3514" xr:uid="{00000000-0005-0000-0000-000062050000}"/>
    <cellStyle name="_인원계획표 _실행내역2001년1월변경_Book3_2003년실행(싸릿재)_원덕실행분할" xfId="3515" xr:uid="{00000000-0005-0000-0000-000063050000}"/>
    <cellStyle name="_인원계획표 _실행내역2001년1월변경_Book3_원덕실행분할" xfId="3516" xr:uid="{00000000-0005-0000-0000-000064050000}"/>
    <cellStyle name="_인원계획표 _실행내역2001년1월변경_거제신현터널현장실행" xfId="3517" xr:uid="{00000000-0005-0000-0000-000065050000}"/>
    <cellStyle name="_인원계획표 _실행내역2001년1월변경_거제신현터널현장실행_원덕실행분할" xfId="3518" xr:uid="{00000000-0005-0000-0000-000066050000}"/>
    <cellStyle name="_인원계획표 _실행내역2001년1월변경_번영교2001년사업보고" xfId="3519" xr:uid="{00000000-0005-0000-0000-000067050000}"/>
    <cellStyle name="_인원계획표 _실행내역2001년1월변경_번영교2001년사업보고_원덕실행분할" xfId="3520" xr:uid="{00000000-0005-0000-0000-000068050000}"/>
    <cellStyle name="_인원계획표 _실행내역2001년1월변경_신현실행단가산출서" xfId="3521" xr:uid="{00000000-0005-0000-0000-000069050000}"/>
    <cellStyle name="_인원계획표 _실행내역2001년1월변경_신현실행단가산출서_원덕실행분할" xfId="3522" xr:uid="{00000000-0005-0000-0000-00006A050000}"/>
    <cellStyle name="_인원계획표 _실행내역2001년1월변경_싸릿재실행-2(직영)" xfId="3523" xr:uid="{00000000-0005-0000-0000-00006B050000}"/>
    <cellStyle name="_인원계획표 _실행내역2001년1월변경_싸릿재실행-2(직영)_2003년실행(싸릿재)" xfId="3524" xr:uid="{00000000-0005-0000-0000-00006C050000}"/>
    <cellStyle name="_인원계획표 _실행내역2001년1월변경_싸릿재실행-2(직영)_2003년실행(싸릿재)_거제신현터널현장실행" xfId="3525" xr:uid="{00000000-0005-0000-0000-00006D050000}"/>
    <cellStyle name="_인원계획표 _실행내역2001년1월변경_싸릿재실행-2(직영)_2003년실행(싸릿재)_거제신현터널현장실행_원덕실행분할" xfId="3526" xr:uid="{00000000-0005-0000-0000-00006E050000}"/>
    <cellStyle name="_인원계획표 _실행내역2001년1월변경_싸릿재실행-2(직영)_2003년실행(싸릿재)_신현실행단가산출서" xfId="3527" xr:uid="{00000000-0005-0000-0000-00006F050000}"/>
    <cellStyle name="_인원계획표 _실행내역2001년1월변경_싸릿재실행-2(직영)_2003년실행(싸릿재)_신현실행단가산출서_원덕실행분할" xfId="3528" xr:uid="{00000000-0005-0000-0000-000070050000}"/>
    <cellStyle name="_인원계획표 _실행내역2001년1월변경_싸릿재실행-2(직영)_2003년실행(싸릿재)_원덕실행분할" xfId="3529" xr:uid="{00000000-0005-0000-0000-000071050000}"/>
    <cellStyle name="_인원계획표 _실행내역2001년1월변경_싸릿재실행-2(직영)_원덕실행분할" xfId="3530" xr:uid="{00000000-0005-0000-0000-000072050000}"/>
    <cellStyle name="_인원계획표 _실행내역2001년1월변경_원덕실행분할" xfId="3531" xr:uid="{00000000-0005-0000-0000-000073050000}"/>
    <cellStyle name="_인원계획표 _실행내역2001년1월변경_잔여실행예산" xfId="3532" xr:uid="{00000000-0005-0000-0000-000074050000}"/>
    <cellStyle name="_인원계획표 _실행내역2001년1월변경_잔여실행예산_2003년실행(싸릿재)" xfId="3533" xr:uid="{00000000-0005-0000-0000-000075050000}"/>
    <cellStyle name="_인원계획표 _실행내역2001년1월변경_잔여실행예산_2003년실행(싸릿재)_거제신현터널현장실행" xfId="3534" xr:uid="{00000000-0005-0000-0000-000076050000}"/>
    <cellStyle name="_인원계획표 _실행내역2001년1월변경_잔여실행예산_2003년실행(싸릿재)_거제신현터널현장실행_원덕실행분할" xfId="3535" xr:uid="{00000000-0005-0000-0000-000077050000}"/>
    <cellStyle name="_인원계획표 _실행내역2001년1월변경_잔여실행예산_2003년실행(싸릿재)_신현실행단가산출서" xfId="3536" xr:uid="{00000000-0005-0000-0000-000078050000}"/>
    <cellStyle name="_인원계획표 _실행내역2001년1월변경_잔여실행예산_2003년실행(싸릿재)_신현실행단가산출서_원덕실행분할" xfId="3537" xr:uid="{00000000-0005-0000-0000-000079050000}"/>
    <cellStyle name="_인원계획표 _실행내역2001년1월변경_잔여실행예산_2003년실행(싸릿재)_원덕실행분할" xfId="3538" xr:uid="{00000000-0005-0000-0000-00007A050000}"/>
    <cellStyle name="_인원계획표 _실행내역2001년1월변경_잔여실행예산_원덕실행분할" xfId="3539" xr:uid="{00000000-0005-0000-0000-00007B050000}"/>
    <cellStyle name="_인원계획표 _실행내역2001년1월변경_장비자재노무양식1" xfId="3540" xr:uid="{00000000-0005-0000-0000-00007C050000}"/>
    <cellStyle name="_인원계획표 _실행내역2001년1월변경_장비자재노무양식1_원덕실행분할" xfId="3541" xr:uid="{00000000-0005-0000-0000-00007D050000}"/>
    <cellStyle name="_인원계획표 _실행내역2001년1월변경_장성담양개설회의" xfId="3542" xr:uid="{00000000-0005-0000-0000-00007E050000}"/>
    <cellStyle name="_인원계획표 _실행내역2001년1월변경_장성담양개설회의_원덕실행분할" xfId="3543" xr:uid="{00000000-0005-0000-0000-00007F050000}"/>
    <cellStyle name="_인원계획표 _실행내역2001년1월변경_현장실행" xfId="3544" xr:uid="{00000000-0005-0000-0000-000080050000}"/>
    <cellStyle name="_인원계획표 _실행내역2001년1월변경_현장실행_원덕실행분할" xfId="3545" xr:uid="{00000000-0005-0000-0000-000081050000}"/>
    <cellStyle name="_인원계획표 _실행내역2001년1월변경_현장운영계획" xfId="3546" xr:uid="{00000000-0005-0000-0000-000082050000}"/>
    <cellStyle name="_인원계획표 _실행내역2001년1월변경_현장운영계획(2001.2.6)" xfId="3547" xr:uid="{00000000-0005-0000-0000-000083050000}"/>
    <cellStyle name="_인원계획표 _실행내역2001년1월변경_현장운영계획(2001.2.6)_원덕실행분할" xfId="3548" xr:uid="{00000000-0005-0000-0000-000084050000}"/>
    <cellStyle name="_인원계획표 _실행내역2001년1월변경_현장운영계획_원덕실행분할" xfId="3549" xr:uid="{00000000-0005-0000-0000-000085050000}"/>
    <cellStyle name="_인원계획표 _실행예산서(문산IC)" xfId="3550" xr:uid="{00000000-0005-0000-0000-000086050000}"/>
    <cellStyle name="_인원계획표 _싸릿재실행-2(직영)" xfId="3551" xr:uid="{00000000-0005-0000-0000-000087050000}"/>
    <cellStyle name="_인원계획표 _싸릿재실행-2(직영)_2003년실행(싸릿재)" xfId="3552" xr:uid="{00000000-0005-0000-0000-000088050000}"/>
    <cellStyle name="_인원계획표 _싸릿재실행-2(직영)_2003년실행(싸릿재)_거제신현터널현장실행" xfId="3553" xr:uid="{00000000-0005-0000-0000-000089050000}"/>
    <cellStyle name="_인원계획표 _싸릿재실행-2(직영)_2003년실행(싸릿재)_거제신현터널현장실행_원덕실행분할" xfId="3554" xr:uid="{00000000-0005-0000-0000-00008A050000}"/>
    <cellStyle name="_인원계획표 _싸릿재실행-2(직영)_2003년실행(싸릿재)_신현실행단가산출서" xfId="3555" xr:uid="{00000000-0005-0000-0000-00008B050000}"/>
    <cellStyle name="_인원계획표 _싸릿재실행-2(직영)_2003년실행(싸릿재)_신현실행단가산출서_원덕실행분할" xfId="3556" xr:uid="{00000000-0005-0000-0000-00008C050000}"/>
    <cellStyle name="_인원계획표 _싸릿재실행-2(직영)_2003년실행(싸릿재)_원덕실행분할" xfId="3557" xr:uid="{00000000-0005-0000-0000-00008D050000}"/>
    <cellStyle name="_인원계획표 _싸릿재실행-2(직영)_원덕실행분할" xfId="3558" xr:uid="{00000000-0005-0000-0000-00008E050000}"/>
    <cellStyle name="_인원계획표 _원덕실행분할" xfId="3559" xr:uid="{00000000-0005-0000-0000-00008F050000}"/>
    <cellStyle name="_인원계획표 _원덕실행분할_원덕실행분할" xfId="3560" xr:uid="{00000000-0005-0000-0000-000090050000}"/>
    <cellStyle name="_인원계획표 _월기성(경남)" xfId="3561" xr:uid="{00000000-0005-0000-0000-000091050000}"/>
    <cellStyle name="_인원계획표 _월기성(경남)_원덕실행분할" xfId="3562" xr:uid="{00000000-0005-0000-0000-000092050000}"/>
    <cellStyle name="_인원계획표 _월말기성" xfId="3563" xr:uid="{00000000-0005-0000-0000-000093050000}"/>
    <cellStyle name="_인원계획표 _월말기성_원덕실행분할" xfId="3564" xr:uid="{00000000-0005-0000-0000-000094050000}"/>
    <cellStyle name="_인원계획표 _이화학당예산(1122)" xfId="3565" xr:uid="{00000000-0005-0000-0000-000095050000}"/>
    <cellStyle name="_인원계획표 _잔여실행예산" xfId="3566" xr:uid="{00000000-0005-0000-0000-000096050000}"/>
    <cellStyle name="_인원계획표 _잔여실행예산_2003년실행(싸릿재)" xfId="3567" xr:uid="{00000000-0005-0000-0000-000097050000}"/>
    <cellStyle name="_인원계획표 _잔여실행예산_2003년실행(싸릿재)_거제신현터널현장실행" xfId="3568" xr:uid="{00000000-0005-0000-0000-000098050000}"/>
    <cellStyle name="_인원계획표 _잔여실행예산_2003년실행(싸릿재)_거제신현터널현장실행_원덕실행분할" xfId="3569" xr:uid="{00000000-0005-0000-0000-000099050000}"/>
    <cellStyle name="_인원계획표 _잔여실행예산_2003년실행(싸릿재)_신현실행단가산출서" xfId="3570" xr:uid="{00000000-0005-0000-0000-00009A050000}"/>
    <cellStyle name="_인원계획표 _잔여실행예산_2003년실행(싸릿재)_신현실행단가산출서_원덕실행분할" xfId="3571" xr:uid="{00000000-0005-0000-0000-00009B050000}"/>
    <cellStyle name="_인원계획표 _잔여실행예산_2003년실행(싸릿재)_원덕실행분할" xfId="3572" xr:uid="{00000000-0005-0000-0000-00009C050000}"/>
    <cellStyle name="_인원계획표 _잔여실행예산_원덕실행분할" xfId="3573" xr:uid="{00000000-0005-0000-0000-00009D050000}"/>
    <cellStyle name="_인원계획표 _장비자재노무양식1" xfId="3574" xr:uid="{00000000-0005-0000-0000-00009E050000}"/>
    <cellStyle name="_인원계획표 _장비자재노무양식1_원덕실행분할" xfId="3575" xr:uid="{00000000-0005-0000-0000-00009F050000}"/>
    <cellStyle name="_인원계획표 _장성담양개설회의" xfId="3576" xr:uid="{00000000-0005-0000-0000-0000A0050000}"/>
    <cellStyle name="_인원계획표 _장성담양개설회의_원덕실행분할" xfId="3577" xr:uid="{00000000-0005-0000-0000-0000A1050000}"/>
    <cellStyle name="_인원계획표 _장호터널" xfId="3578" xr:uid="{00000000-0005-0000-0000-0000A2050000}"/>
    <cellStyle name="_인원계획표 _장호터널_원덕실행분할" xfId="3579" xr:uid="{00000000-0005-0000-0000-0000A3050000}"/>
    <cellStyle name="_인원계획표 _적격 " xfId="3580" xr:uid="{00000000-0005-0000-0000-0000A4050000}"/>
    <cellStyle name="_인원계획표 _적격 _1차 - 서초동오피스텔내역서" xfId="3581" xr:uid="{00000000-0005-0000-0000-0000A5050000}"/>
    <cellStyle name="_인원계획표 _적격 _1차 - 서초동오피스텔내역서_1차 - 서교동353-5 내역서" xfId="3582" xr:uid="{00000000-0005-0000-0000-0000A6050000}"/>
    <cellStyle name="_인원계획표 _적격 _1차 - 서초동오피스텔내역서_1차 - 서교동353-5 내역서_1차 삼성동 내역서" xfId="3583" xr:uid="{00000000-0005-0000-0000-0000A7050000}"/>
    <cellStyle name="_인원계획표 _적격 _1차 - 서초동오피스텔내역서_1차 - 서교동353-5 내역서_1차 알파베타 내역서" xfId="3584" xr:uid="{00000000-0005-0000-0000-0000A8050000}"/>
    <cellStyle name="_인원계획표 _적격 _1차 - 서초동오피스텔내역서_1차 - 서교동353-5 내역서_1차 알파베타 내역서_4차 알파베타 내역서" xfId="3585" xr:uid="{00000000-0005-0000-0000-0000A9050000}"/>
    <cellStyle name="_인원계획표 _적격 _1차 - 서초동오피스텔내역서_1차 - 서교동353-5 내역서_1차 알파베타 내역서_4차 알파베타 내역서_1차 삼성동 내역서" xfId="3586" xr:uid="{00000000-0005-0000-0000-0000AA050000}"/>
    <cellStyle name="_인원계획표 _적격 _1차 - 서초동오피스텔내역서_1차 삼성동 내역서" xfId="3587" xr:uid="{00000000-0005-0000-0000-0000AB050000}"/>
    <cellStyle name="_인원계획표 _적격 _1차 - 서초동오피스텔내역서_1차 알파베타 내역서" xfId="3588" xr:uid="{00000000-0005-0000-0000-0000AC050000}"/>
    <cellStyle name="_인원계획표 _적격 _1차 - 서초동오피스텔내역서_1차 알파베타 내역서_4차 알파베타 내역서" xfId="3589" xr:uid="{00000000-0005-0000-0000-0000AD050000}"/>
    <cellStyle name="_인원계획표 _적격 _1차 - 서초동오피스텔내역서_1차 알파베타 내역서_4차 알파베타 내역서_1차 삼성동 내역서" xfId="3590" xr:uid="{00000000-0005-0000-0000-0000AE050000}"/>
    <cellStyle name="_인원계획표 _적격 _1차 - 서초동오피스텔내역서_단가" xfId="3591" xr:uid="{00000000-0005-0000-0000-0000AF050000}"/>
    <cellStyle name="_인원계획표 _적격 _1차 - 서초동오피스텔내역서_단가_1차 삼성동 내역서" xfId="3592" xr:uid="{00000000-0005-0000-0000-0000B0050000}"/>
    <cellStyle name="_인원계획표 _적격 _1차 - 서초동오피스텔내역서_단가_1차 알파베타 내역서" xfId="3593" xr:uid="{00000000-0005-0000-0000-0000B1050000}"/>
    <cellStyle name="_인원계획표 _적격 _1차 - 서초동오피스텔내역서_단가_1차 알파베타 내역서_4차 알파베타 내역서" xfId="3594" xr:uid="{00000000-0005-0000-0000-0000B2050000}"/>
    <cellStyle name="_인원계획표 _적격 _1차 - 서초동오피스텔내역서_단가_1차 알파베타 내역서_4차 알파베타 내역서_1차 삼성동 내역서" xfId="3595" xr:uid="{00000000-0005-0000-0000-0000B3050000}"/>
    <cellStyle name="_인원계획표 _적격 _1차 - 서초동오피스텔내역서_서교동(종만)" xfId="3596" xr:uid="{00000000-0005-0000-0000-0000B4050000}"/>
    <cellStyle name="_인원계획표 _적격 _1차 - 서초동오피스텔내역서_서교동(종만)_1차 삼성동 내역서" xfId="3597" xr:uid="{00000000-0005-0000-0000-0000B5050000}"/>
    <cellStyle name="_인원계획표 _적격 _1차 - 서초동오피스텔내역서_서교동(종만)_1차 알파베타 내역서" xfId="3598" xr:uid="{00000000-0005-0000-0000-0000B6050000}"/>
    <cellStyle name="_인원계획표 _적격 _1차 - 서초동오피스텔내역서_서교동(종만)_1차 알파베타 내역서_4차 알파베타 내역서" xfId="3599" xr:uid="{00000000-0005-0000-0000-0000B7050000}"/>
    <cellStyle name="_인원계획표 _적격 _1차 - 서초동오피스텔내역서_서교동(종만)_1차 알파베타 내역서_4차 알파베타 내역서_1차 삼성동 내역서" xfId="3600" xr:uid="{00000000-0005-0000-0000-0000B8050000}"/>
    <cellStyle name="_인원계획표 _적격 _2002년 현장운영계획양식" xfId="3601" xr:uid="{00000000-0005-0000-0000-0000B9050000}"/>
    <cellStyle name="_인원계획표 _적격 _2002년 현장운영계획양식_2003년실행(싸릿재)" xfId="3602" xr:uid="{00000000-0005-0000-0000-0000BA050000}"/>
    <cellStyle name="_인원계획표 _적격 _2002년 현장운영계획양식_2003년실행(싸릿재)_거제신현터널현장실행" xfId="3603" xr:uid="{00000000-0005-0000-0000-0000BB050000}"/>
    <cellStyle name="_인원계획표 _적격 _2002년 현장운영계획양식_2003년실행(싸릿재)_거제신현터널현장실행_원덕실행분할" xfId="3604" xr:uid="{00000000-0005-0000-0000-0000BC050000}"/>
    <cellStyle name="_인원계획표 _적격 _2002년 현장운영계획양식_2003년실행(싸릿재)_신현실행단가산출서" xfId="3605" xr:uid="{00000000-0005-0000-0000-0000BD050000}"/>
    <cellStyle name="_인원계획표 _적격 _2002년 현장운영계획양식_2003년실행(싸릿재)_신현실행단가산출서_원덕실행분할" xfId="3606" xr:uid="{00000000-0005-0000-0000-0000BE050000}"/>
    <cellStyle name="_인원계획표 _적격 _2002년 현장운영계획양식_2003년실행(싸릿재)_원덕실행분할" xfId="3607" xr:uid="{00000000-0005-0000-0000-0000BF050000}"/>
    <cellStyle name="_인원계획표 _적격 _2002년 현장운영계획양식_실행단가" xfId="3608" xr:uid="{00000000-0005-0000-0000-0000C0050000}"/>
    <cellStyle name="_인원계획표 _적격 _2002년 현장운영계획양식_실행단가_2003년실행(싸릿재)" xfId="3609" xr:uid="{00000000-0005-0000-0000-0000C1050000}"/>
    <cellStyle name="_인원계획표 _적격 _2002년 현장운영계획양식_실행단가_2003년실행(싸릿재)_거제신현터널현장실행" xfId="3610" xr:uid="{00000000-0005-0000-0000-0000C2050000}"/>
    <cellStyle name="_인원계획표 _적격 _2002년 현장운영계획양식_실행단가_2003년실행(싸릿재)_거제신현터널현장실행_원덕실행분할" xfId="3611" xr:uid="{00000000-0005-0000-0000-0000C3050000}"/>
    <cellStyle name="_인원계획표 _적격 _2002년 현장운영계획양식_실행단가_2003년실행(싸릿재)_신현실행단가산출서" xfId="3612" xr:uid="{00000000-0005-0000-0000-0000C4050000}"/>
    <cellStyle name="_인원계획표 _적격 _2002년 현장운영계획양식_실행단가_2003년실행(싸릿재)_신현실행단가산출서_원덕실행분할" xfId="3613" xr:uid="{00000000-0005-0000-0000-0000C5050000}"/>
    <cellStyle name="_인원계획표 _적격 _2002년 현장운영계획양식_실행단가_2003년실행(싸릿재)_원덕실행분할" xfId="3614" xr:uid="{00000000-0005-0000-0000-0000C6050000}"/>
    <cellStyle name="_인원계획표 _적격 _2002년 현장운영계획양식_실행단가_원덕실행분할" xfId="3615" xr:uid="{00000000-0005-0000-0000-0000C7050000}"/>
    <cellStyle name="_인원계획표 _적격 _2002년 현장운영계획양식_원덕실행분할" xfId="3616" xr:uid="{00000000-0005-0000-0000-0000C8050000}"/>
    <cellStyle name="_인원계획표 _적격 _2003년 실행(장성-담양)" xfId="3617" xr:uid="{00000000-0005-0000-0000-0000C9050000}"/>
    <cellStyle name="_인원계획표 _적격 _2003년 실행(장성-담양)_원덕실행분할" xfId="3618" xr:uid="{00000000-0005-0000-0000-0000CA050000}"/>
    <cellStyle name="_인원계획표 _적격 _2003년실행양식" xfId="3619" xr:uid="{00000000-0005-0000-0000-0000CB050000}"/>
    <cellStyle name="_인원계획표 _적격 _2003년실행양식_2003년실행(싸릿재)" xfId="3620" xr:uid="{00000000-0005-0000-0000-0000CC050000}"/>
    <cellStyle name="_인원계획표 _적격 _2003년실행양식_2003년실행(싸릿재)_거제신현터널현장실행" xfId="3621" xr:uid="{00000000-0005-0000-0000-0000CD050000}"/>
    <cellStyle name="_인원계획표 _적격 _2003년실행양식_2003년실행(싸릿재)_거제신현터널현장실행_원덕실행분할" xfId="3622" xr:uid="{00000000-0005-0000-0000-0000CE050000}"/>
    <cellStyle name="_인원계획표 _적격 _2003년실행양식_2003년실행(싸릿재)_신현실행단가산출서" xfId="3623" xr:uid="{00000000-0005-0000-0000-0000CF050000}"/>
    <cellStyle name="_인원계획표 _적격 _2003년실행양식_2003년실행(싸릿재)_신현실행단가산출서_원덕실행분할" xfId="3624" xr:uid="{00000000-0005-0000-0000-0000D0050000}"/>
    <cellStyle name="_인원계획표 _적격 _2003년실행양식_2003년실행(싸릿재)_원덕실행분할" xfId="3625" xr:uid="{00000000-0005-0000-0000-0000D1050000}"/>
    <cellStyle name="_인원계획표 _적격 _2003년실행양식_원덕실행분할" xfId="3626" xr:uid="{00000000-0005-0000-0000-0000D2050000}"/>
    <cellStyle name="_인원계획표 _적격 _2003웁스" xfId="3627" xr:uid="{00000000-0005-0000-0000-0000D3050000}"/>
    <cellStyle name="_인원계획표 _적격 _2003웁스_2003년실행(싸릿재)" xfId="3628" xr:uid="{00000000-0005-0000-0000-0000D4050000}"/>
    <cellStyle name="_인원계획표 _적격 _2003웁스_2003년실행(싸릿재)_거제신현터널현장실행" xfId="3629" xr:uid="{00000000-0005-0000-0000-0000D5050000}"/>
    <cellStyle name="_인원계획표 _적격 _2003웁스_2003년실행(싸릿재)_거제신현터널현장실행_원덕실행분할" xfId="3630" xr:uid="{00000000-0005-0000-0000-0000D6050000}"/>
    <cellStyle name="_인원계획표 _적격 _2003웁스_2003년실행(싸릿재)_신현실행단가산출서" xfId="3631" xr:uid="{00000000-0005-0000-0000-0000D7050000}"/>
    <cellStyle name="_인원계획표 _적격 _2003웁스_2003년실행(싸릿재)_신현실행단가산출서_원덕실행분할" xfId="3632" xr:uid="{00000000-0005-0000-0000-0000D8050000}"/>
    <cellStyle name="_인원계획표 _적격 _2003웁스_2003년실행(싸릿재)_원덕실행분할" xfId="3633" xr:uid="{00000000-0005-0000-0000-0000D9050000}"/>
    <cellStyle name="_인원계획표 _적격 _2003웁스_원덕실행분할" xfId="3634" xr:uid="{00000000-0005-0000-0000-0000DA050000}"/>
    <cellStyle name="_인원계획표 _적격 _2차 - 서초동오피스텔내역서(실행연습)" xfId="3635" xr:uid="{00000000-0005-0000-0000-0000DB050000}"/>
    <cellStyle name="_인원계획표 _적격 _2차 - 서초동오피스텔내역서(실행연습)_1차 - 서교동353-5 내역서" xfId="3636" xr:uid="{00000000-0005-0000-0000-0000DC050000}"/>
    <cellStyle name="_인원계획표 _적격 _2차 - 서초동오피스텔내역서(실행연습)_1차 - 서교동353-5 내역서_1차 삼성동 내역서" xfId="3637" xr:uid="{00000000-0005-0000-0000-0000DD050000}"/>
    <cellStyle name="_인원계획표 _적격 _2차 - 서초동오피스텔내역서(실행연습)_1차 - 서교동353-5 내역서_1차 알파베타 내역서" xfId="3638" xr:uid="{00000000-0005-0000-0000-0000DE050000}"/>
    <cellStyle name="_인원계획표 _적격 _2차 - 서초동오피스텔내역서(실행연습)_1차 - 서교동353-5 내역서_1차 알파베타 내역서_4차 알파베타 내역서" xfId="3639" xr:uid="{00000000-0005-0000-0000-0000DF050000}"/>
    <cellStyle name="_인원계획표 _적격 _2차 - 서초동오피스텔내역서(실행연습)_1차 - 서교동353-5 내역서_1차 알파베타 내역서_4차 알파베타 내역서_1차 삼성동 내역서" xfId="3640" xr:uid="{00000000-0005-0000-0000-0000E0050000}"/>
    <cellStyle name="_인원계획표 _적격 _2차 - 서초동오피스텔내역서(실행연습)_1차 삼성동 내역서" xfId="3641" xr:uid="{00000000-0005-0000-0000-0000E1050000}"/>
    <cellStyle name="_인원계획표 _적격 _2차 - 서초동오피스텔내역서(실행연습)_1차 알파베타 내역서" xfId="3642" xr:uid="{00000000-0005-0000-0000-0000E2050000}"/>
    <cellStyle name="_인원계획표 _적격 _2차 - 서초동오피스텔내역서(실행연습)_1차 알파베타 내역서_4차 알파베타 내역서" xfId="3643" xr:uid="{00000000-0005-0000-0000-0000E3050000}"/>
    <cellStyle name="_인원계획표 _적격 _2차 - 서초동오피스텔내역서(실행연습)_1차 알파베타 내역서_4차 알파베타 내역서_1차 삼성동 내역서" xfId="3644" xr:uid="{00000000-0005-0000-0000-0000E4050000}"/>
    <cellStyle name="_인원계획표 _적격 _2차 - 서초동오피스텔내역서(실행연습)_단가" xfId="3645" xr:uid="{00000000-0005-0000-0000-0000E5050000}"/>
    <cellStyle name="_인원계획표 _적격 _2차 - 서초동오피스텔내역서(실행연습)_단가_1차 삼성동 내역서" xfId="3646" xr:uid="{00000000-0005-0000-0000-0000E6050000}"/>
    <cellStyle name="_인원계획표 _적격 _2차 - 서초동오피스텔내역서(실행연습)_단가_1차 알파베타 내역서" xfId="3647" xr:uid="{00000000-0005-0000-0000-0000E7050000}"/>
    <cellStyle name="_인원계획표 _적격 _2차 - 서초동오피스텔내역서(실행연습)_단가_1차 알파베타 내역서_4차 알파베타 내역서" xfId="3648" xr:uid="{00000000-0005-0000-0000-0000E8050000}"/>
    <cellStyle name="_인원계획표 _적격 _2차 - 서초동오피스텔내역서(실행연습)_단가_1차 알파베타 내역서_4차 알파베타 내역서_1차 삼성동 내역서" xfId="3649" xr:uid="{00000000-0005-0000-0000-0000E9050000}"/>
    <cellStyle name="_인원계획표 _적격 _2차 - 서초동오피스텔내역서(실행연습)_서교동(종만)" xfId="3650" xr:uid="{00000000-0005-0000-0000-0000EA050000}"/>
    <cellStyle name="_인원계획표 _적격 _2차 - 서초동오피스텔내역서(실행연습)_서교동(종만)_1차 삼성동 내역서" xfId="3651" xr:uid="{00000000-0005-0000-0000-0000EB050000}"/>
    <cellStyle name="_인원계획표 _적격 _2차 - 서초동오피스텔내역서(실행연습)_서교동(종만)_1차 알파베타 내역서" xfId="3652" xr:uid="{00000000-0005-0000-0000-0000EC050000}"/>
    <cellStyle name="_인원계획표 _적격 _2차 - 서초동오피스텔내역서(실행연습)_서교동(종만)_1차 알파베타 내역서_4차 알파베타 내역서" xfId="3653" xr:uid="{00000000-0005-0000-0000-0000ED050000}"/>
    <cellStyle name="_인원계획표 _적격 _2차 - 서초동오피스텔내역서(실행연습)_서교동(종만)_1차 알파베타 내역서_4차 알파베타 내역서_1차 삼성동 내역서" xfId="3654" xr:uid="{00000000-0005-0000-0000-0000EE050000}"/>
    <cellStyle name="_인원계획표 _적격 _3차 - 서교동353-5 내역서(단가변경)" xfId="3655" xr:uid="{00000000-0005-0000-0000-0000EF050000}"/>
    <cellStyle name="_인원계획표 _적격 _3차 - 서교동353-5 내역서(단가변경)_1차 삼성동 내역서" xfId="3656" xr:uid="{00000000-0005-0000-0000-0000F0050000}"/>
    <cellStyle name="_인원계획표 _적격 _3차 - 서교동353-5 내역서(단가변경)_1차 알파베타 내역서" xfId="3657" xr:uid="{00000000-0005-0000-0000-0000F1050000}"/>
    <cellStyle name="_인원계획표 _적격 _3차 - 서교동353-5 내역서(단가변경)_1차 알파베타 내역서_4차 알파베타 내역서" xfId="3658" xr:uid="{00000000-0005-0000-0000-0000F2050000}"/>
    <cellStyle name="_인원계획표 _적격 _3차 - 서교동353-5 내역서(단가변경)_1차 알파베타 내역서_4차 알파베타 내역서_1차 삼성동 내역서" xfId="3659" xr:uid="{00000000-0005-0000-0000-0000F3050000}"/>
    <cellStyle name="_인원계획표 _적격 _4차 - 서교동53-5 내역서(단가변경)" xfId="3660" xr:uid="{00000000-0005-0000-0000-0000F4050000}"/>
    <cellStyle name="_인원계획표 _적격 _4차 - 서교동53-5 내역서(단가변경)_1차 삼성동 내역서" xfId="3661" xr:uid="{00000000-0005-0000-0000-0000F5050000}"/>
    <cellStyle name="_인원계획표 _적격 _4차 - 서교동53-5 내역서(단가변경)_1차 알파베타 내역서" xfId="3662" xr:uid="{00000000-0005-0000-0000-0000F6050000}"/>
    <cellStyle name="_인원계획표 _적격 _4차 - 서교동53-5 내역서(단가변경)_1차 알파베타 내역서_4차 알파베타 내역서" xfId="3663" xr:uid="{00000000-0005-0000-0000-0000F7050000}"/>
    <cellStyle name="_인원계획표 _적격 _4차 - 서교동53-5 내역서(단가변경)_1차 알파베타 내역서_4차 알파베타 내역서_1차 삼성동 내역서" xfId="3664" xr:uid="{00000000-0005-0000-0000-0000F8050000}"/>
    <cellStyle name="_인원계획표 _적격 _4차 알파베타 내역서" xfId="3665" xr:uid="{00000000-0005-0000-0000-0000F9050000}"/>
    <cellStyle name="_인원계획표 _적격 _4차 알파베타 내역서_1차 삼성동 내역서" xfId="3666" xr:uid="{00000000-0005-0000-0000-0000FA050000}"/>
    <cellStyle name="_인원계획표 _적격 _Book3" xfId="3667" xr:uid="{00000000-0005-0000-0000-0000FB050000}"/>
    <cellStyle name="_인원계획표 _적격 _Book3_2003년실행(싸릿재)" xfId="3668" xr:uid="{00000000-0005-0000-0000-0000FC050000}"/>
    <cellStyle name="_인원계획표 _적격 _Book3_2003년실행(싸릿재)_거제신현터널현장실행" xfId="3669" xr:uid="{00000000-0005-0000-0000-0000FD050000}"/>
    <cellStyle name="_인원계획표 _적격 _Book3_2003년실행(싸릿재)_거제신현터널현장실행_원덕실행분할" xfId="3670" xr:uid="{00000000-0005-0000-0000-0000FE050000}"/>
    <cellStyle name="_인원계획표 _적격 _Book3_2003년실행(싸릿재)_신현실행단가산출서" xfId="3671" xr:uid="{00000000-0005-0000-0000-0000FF050000}"/>
    <cellStyle name="_인원계획표 _적격 _Book3_2003년실행(싸릿재)_신현실행단가산출서_원덕실행분할" xfId="3672" xr:uid="{00000000-0005-0000-0000-000000060000}"/>
    <cellStyle name="_인원계획표 _적격 _Book3_2003년실행(싸릿재)_원덕실행분할" xfId="3673" xr:uid="{00000000-0005-0000-0000-000001060000}"/>
    <cellStyle name="_인원계획표 _적격 _Book3_원덕실행분할" xfId="3674" xr:uid="{00000000-0005-0000-0000-000002060000}"/>
    <cellStyle name="_인원계획표 _적격 _거제신현터널현장실행" xfId="3675" xr:uid="{00000000-0005-0000-0000-000003060000}"/>
    <cellStyle name="_인원계획표 _적격 _거제신현터널현장실행_원덕실행분할" xfId="3676" xr:uid="{00000000-0005-0000-0000-000004060000}"/>
    <cellStyle name="_인원계획표 _적격 _경복궁매점내역서(계약내역서)-설계변경최종" xfId="3677" xr:uid="{00000000-0005-0000-0000-000005060000}"/>
    <cellStyle name="_인원계획표 _적격 _기성보고" xfId="3678" xr:uid="{00000000-0005-0000-0000-000006060000}"/>
    <cellStyle name="_인원계획표 _적격 _기성보고_원덕실행분할" xfId="3679" xr:uid="{00000000-0005-0000-0000-000007060000}"/>
    <cellStyle name="_인원계획표 _적격 _기성보고01월" xfId="3680" xr:uid="{00000000-0005-0000-0000-000008060000}"/>
    <cellStyle name="_인원계획표 _적격 _기성보고01월_원덕실행분할" xfId="3681" xr:uid="{00000000-0005-0000-0000-000009060000}"/>
    <cellStyle name="_인원계획표 _적격 _기성보고12월" xfId="3682" xr:uid="{00000000-0005-0000-0000-00000A060000}"/>
    <cellStyle name="_인원계획표 _적격 _기성보고12월_원덕실행분할" xfId="3683" xr:uid="{00000000-0005-0000-0000-00000B060000}"/>
    <cellStyle name="_인원계획표 _적격 _내역서 표지" xfId="3684" xr:uid="{00000000-0005-0000-0000-00000C060000}"/>
    <cellStyle name="_인원계획표 _적격 _대산가실행(shi)" xfId="3685" xr:uid="{00000000-0005-0000-0000-00000D060000}"/>
    <cellStyle name="_인원계획표 _적격 _대산가실행(물산)" xfId="3686" xr:uid="{00000000-0005-0000-0000-00000E060000}"/>
    <cellStyle name="_인원계획표 _적격 _번영교2001년사업보고" xfId="3687" xr:uid="{00000000-0005-0000-0000-00000F060000}"/>
    <cellStyle name="_인원계획표 _적격 _번영교2001년사업보고_원덕실행분할" xfId="3688" xr:uid="{00000000-0005-0000-0000-000010060000}"/>
    <cellStyle name="_인원계획표 _적격 _번영교실단가작업(현장)" xfId="3689" xr:uid="{00000000-0005-0000-0000-000011060000}"/>
    <cellStyle name="_인원계획표 _적격 _번영교실단가작업(현장)_원덕실행분할" xfId="3690" xr:uid="{00000000-0005-0000-0000-000012060000}"/>
    <cellStyle name="_인원계획표 _적격 _삼성동 00내역서" xfId="3691" xr:uid="{00000000-0005-0000-0000-000013060000}"/>
    <cellStyle name="_인원계획표 _적격 _서교동(종만)" xfId="3692" xr:uid="{00000000-0005-0000-0000-000014060000}"/>
    <cellStyle name="_인원계획표 _적격 _서교동(종만)_1차 삼성동 내역서" xfId="3693" xr:uid="{00000000-0005-0000-0000-000015060000}"/>
    <cellStyle name="_인원계획표 _적격 _서교동(종만)_1차 알파베타 내역서" xfId="3694" xr:uid="{00000000-0005-0000-0000-000016060000}"/>
    <cellStyle name="_인원계획표 _적격 _서교동(종만)_1차 알파베타 내역서_4차 알파베타 내역서" xfId="3695" xr:uid="{00000000-0005-0000-0000-000017060000}"/>
    <cellStyle name="_인원계획표 _적격 _서교동(종만)_1차 알파베타 내역서_4차 알파베타 내역서_1차 삼성동 내역서" xfId="3696" xr:uid="{00000000-0005-0000-0000-000018060000}"/>
    <cellStyle name="_인원계획표 _적격 _서교동353-5 내역서" xfId="3697" xr:uid="{00000000-0005-0000-0000-000019060000}"/>
    <cellStyle name="_인원계획표 _적격 _서교동353-5 내역서_1차 삼성동 내역서" xfId="3698" xr:uid="{00000000-0005-0000-0000-00001A060000}"/>
    <cellStyle name="_인원계획표 _적격 _서초동오피스텔(OX)형주" xfId="3699" xr:uid="{00000000-0005-0000-0000-00001B060000}"/>
    <cellStyle name="_인원계획표 _적격 _서초동오피스텔(OX)형주_1차 - 서교동353-5 내역서" xfId="3700" xr:uid="{00000000-0005-0000-0000-00001C060000}"/>
    <cellStyle name="_인원계획표 _적격 _서초동오피스텔(OX)형주_1차 - 서교동353-5 내역서_1차 삼성동 내역서" xfId="3701" xr:uid="{00000000-0005-0000-0000-00001D060000}"/>
    <cellStyle name="_인원계획표 _적격 _서초동오피스텔(OX)형주_1차 - 서교동353-5 내역서_1차 알파베타 내역서" xfId="3702" xr:uid="{00000000-0005-0000-0000-00001E060000}"/>
    <cellStyle name="_인원계획표 _적격 _서초동오피스텔(OX)형주_1차 - 서교동353-5 내역서_1차 알파베타 내역서_4차 알파베타 내역서" xfId="3703" xr:uid="{00000000-0005-0000-0000-00001F060000}"/>
    <cellStyle name="_인원계획표 _적격 _서초동오피스텔(OX)형주_1차 - 서교동353-5 내역서_1차 알파베타 내역서_4차 알파베타 내역서_1차 삼성동 내역서" xfId="3704" xr:uid="{00000000-0005-0000-0000-000020060000}"/>
    <cellStyle name="_인원계획표 _적격 _서초동오피스텔(OX)형주_1차 삼성동 내역서" xfId="3705" xr:uid="{00000000-0005-0000-0000-000021060000}"/>
    <cellStyle name="_인원계획표 _적격 _서초동오피스텔(OX)형주_1차 알파베타 내역서" xfId="3706" xr:uid="{00000000-0005-0000-0000-000022060000}"/>
    <cellStyle name="_인원계획표 _적격 _서초동오피스텔(OX)형주_1차 알파베타 내역서_4차 알파베타 내역서" xfId="3707" xr:uid="{00000000-0005-0000-0000-000023060000}"/>
    <cellStyle name="_인원계획표 _적격 _서초동오피스텔(OX)형주_1차 알파베타 내역서_4차 알파베타 내역서_1차 삼성동 내역서" xfId="3708" xr:uid="{00000000-0005-0000-0000-000024060000}"/>
    <cellStyle name="_인원계획표 _적격 _서초동오피스텔(OX)형주_단가" xfId="3709" xr:uid="{00000000-0005-0000-0000-000025060000}"/>
    <cellStyle name="_인원계획표 _적격 _서초동오피스텔(OX)형주_단가_1차 삼성동 내역서" xfId="3710" xr:uid="{00000000-0005-0000-0000-000026060000}"/>
    <cellStyle name="_인원계획표 _적격 _서초동오피스텔(OX)형주_단가_1차 알파베타 내역서" xfId="3711" xr:uid="{00000000-0005-0000-0000-000027060000}"/>
    <cellStyle name="_인원계획표 _적격 _서초동오피스텔(OX)형주_단가_1차 알파베타 내역서_4차 알파베타 내역서" xfId="3712" xr:uid="{00000000-0005-0000-0000-000028060000}"/>
    <cellStyle name="_인원계획표 _적격 _서초동오피스텔(OX)형주_단가_1차 알파베타 내역서_4차 알파베타 내역서_1차 삼성동 내역서" xfId="3713" xr:uid="{00000000-0005-0000-0000-000029060000}"/>
    <cellStyle name="_인원계획표 _적격 _서초동오피스텔(OX)형주_서교동(종만)" xfId="3714" xr:uid="{00000000-0005-0000-0000-00002A060000}"/>
    <cellStyle name="_인원계획표 _적격 _서초동오피스텔(OX)형주_서교동(종만)_1차 삼성동 내역서" xfId="3715" xr:uid="{00000000-0005-0000-0000-00002B060000}"/>
    <cellStyle name="_인원계획표 _적격 _서초동오피스텔(OX)형주_서교동(종만)_1차 알파베타 내역서" xfId="3716" xr:uid="{00000000-0005-0000-0000-00002C060000}"/>
    <cellStyle name="_인원계획표 _적격 _서초동오피스텔(OX)형주_서교동(종만)_1차 알파베타 내역서_4차 알파베타 내역서" xfId="3717" xr:uid="{00000000-0005-0000-0000-00002D060000}"/>
    <cellStyle name="_인원계획표 _적격 _서초동오피스텔(OX)형주_서교동(종만)_1차 알파베타 내역서_4차 알파베타 내역서_1차 삼성동 내역서" xfId="3718" xr:uid="{00000000-0005-0000-0000-00002E060000}"/>
    <cellStyle name="_인원계획표 _적격 _신현실행단가산출서" xfId="3719" xr:uid="{00000000-0005-0000-0000-00002F060000}"/>
    <cellStyle name="_인원계획표 _적격 _신현실행단가산출서_원덕실행분할" xfId="3720" xr:uid="{00000000-0005-0000-0000-000030060000}"/>
    <cellStyle name="_인원계획표 _적격 _실행내역2001년1월변경" xfId="3721" xr:uid="{00000000-0005-0000-0000-000031060000}"/>
    <cellStyle name="_인원계획표 _적격 _실행내역2001년1월변경_2002년 현장운영계획양식" xfId="3722" xr:uid="{00000000-0005-0000-0000-000032060000}"/>
    <cellStyle name="_인원계획표 _적격 _실행내역2001년1월변경_2002년 현장운영계획양식_2003년실행(싸릿재)" xfId="3723" xr:uid="{00000000-0005-0000-0000-000033060000}"/>
    <cellStyle name="_인원계획표 _적격 _실행내역2001년1월변경_2002년 현장운영계획양식_2003년실행(싸릿재)_거제신현터널현장실행" xfId="3724" xr:uid="{00000000-0005-0000-0000-000034060000}"/>
    <cellStyle name="_인원계획표 _적격 _실행내역2001년1월변경_2002년 현장운영계획양식_2003년실행(싸릿재)_거제신현터널현장실행_원덕실행분할" xfId="3725" xr:uid="{00000000-0005-0000-0000-000035060000}"/>
    <cellStyle name="_인원계획표 _적격 _실행내역2001년1월변경_2002년 현장운영계획양식_2003년실행(싸릿재)_신현실행단가산출서" xfId="3726" xr:uid="{00000000-0005-0000-0000-000036060000}"/>
    <cellStyle name="_인원계획표 _적격 _실행내역2001년1월변경_2002년 현장운영계획양식_2003년실행(싸릿재)_신현실행단가산출서_원덕실행분할" xfId="3727" xr:uid="{00000000-0005-0000-0000-000037060000}"/>
    <cellStyle name="_인원계획표 _적격 _실행내역2001년1월변경_2002년 현장운영계획양식_2003년실행(싸릿재)_원덕실행분할" xfId="3728" xr:uid="{00000000-0005-0000-0000-000038060000}"/>
    <cellStyle name="_인원계획표 _적격 _실행내역2001년1월변경_2002년 현장운영계획양식_실행단가" xfId="3729" xr:uid="{00000000-0005-0000-0000-000039060000}"/>
    <cellStyle name="_인원계획표 _적격 _실행내역2001년1월변경_2002년 현장운영계획양식_실행단가_2003년실행(싸릿재)" xfId="3730" xr:uid="{00000000-0005-0000-0000-00003A060000}"/>
    <cellStyle name="_인원계획표 _적격 _실행내역2001년1월변경_2002년 현장운영계획양식_실행단가_2003년실행(싸릿재)_거제신현터널현장실행" xfId="3731" xr:uid="{00000000-0005-0000-0000-00003B060000}"/>
    <cellStyle name="_인원계획표 _적격 _실행내역2001년1월변경_2002년 현장운영계획양식_실행단가_2003년실행(싸릿재)_거제신현터널현장실행_원덕실행분할" xfId="3732" xr:uid="{00000000-0005-0000-0000-00003C060000}"/>
    <cellStyle name="_인원계획표 _적격 _실행내역2001년1월변경_2002년 현장운영계획양식_실행단가_2003년실행(싸릿재)_신현실행단가산출서" xfId="3733" xr:uid="{00000000-0005-0000-0000-00003D060000}"/>
    <cellStyle name="_인원계획표 _적격 _실행내역2001년1월변경_2002년 현장운영계획양식_실행단가_2003년실행(싸릿재)_신현실행단가산출서_원덕실행분할" xfId="3734" xr:uid="{00000000-0005-0000-0000-00003E060000}"/>
    <cellStyle name="_인원계획표 _적격 _실행내역2001년1월변경_2002년 현장운영계획양식_실행단가_2003년실행(싸릿재)_원덕실행분할" xfId="3735" xr:uid="{00000000-0005-0000-0000-00003F060000}"/>
    <cellStyle name="_인원계획표 _적격 _실행내역2001년1월변경_2002년 현장운영계획양식_실행단가_원덕실행분할" xfId="3736" xr:uid="{00000000-0005-0000-0000-000040060000}"/>
    <cellStyle name="_인원계획표 _적격 _실행내역2001년1월변경_2002년 현장운영계획양식_원덕실행분할" xfId="3737" xr:uid="{00000000-0005-0000-0000-000041060000}"/>
    <cellStyle name="_인원계획표 _적격 _실행내역2001년1월변경_2003년 실행(장성-담양)" xfId="3738" xr:uid="{00000000-0005-0000-0000-000042060000}"/>
    <cellStyle name="_인원계획표 _적격 _실행내역2001년1월변경_2003년 실행(장성-담양)_원덕실행분할" xfId="3739" xr:uid="{00000000-0005-0000-0000-000043060000}"/>
    <cellStyle name="_인원계획표 _적격 _실행내역2001년1월변경_2003년실행양식" xfId="3740" xr:uid="{00000000-0005-0000-0000-000044060000}"/>
    <cellStyle name="_인원계획표 _적격 _실행내역2001년1월변경_2003년실행양식_2003년실행(싸릿재)" xfId="3741" xr:uid="{00000000-0005-0000-0000-000045060000}"/>
    <cellStyle name="_인원계획표 _적격 _실행내역2001년1월변경_2003년실행양식_2003년실행(싸릿재)_거제신현터널현장실행" xfId="3742" xr:uid="{00000000-0005-0000-0000-000046060000}"/>
    <cellStyle name="_인원계획표 _적격 _실행내역2001년1월변경_2003년실행양식_2003년실행(싸릿재)_거제신현터널현장실행_원덕실행분할" xfId="3743" xr:uid="{00000000-0005-0000-0000-000047060000}"/>
    <cellStyle name="_인원계획표 _적격 _실행내역2001년1월변경_2003년실행양식_2003년실행(싸릿재)_신현실행단가산출서" xfId="3744" xr:uid="{00000000-0005-0000-0000-000048060000}"/>
    <cellStyle name="_인원계획표 _적격 _실행내역2001년1월변경_2003년실행양식_2003년실행(싸릿재)_신현실행단가산출서_원덕실행분할" xfId="3745" xr:uid="{00000000-0005-0000-0000-000049060000}"/>
    <cellStyle name="_인원계획표 _적격 _실행내역2001년1월변경_2003년실행양식_2003년실행(싸릿재)_원덕실행분할" xfId="3746" xr:uid="{00000000-0005-0000-0000-00004A060000}"/>
    <cellStyle name="_인원계획표 _적격 _실행내역2001년1월변경_2003년실행양식_원덕실행분할" xfId="3747" xr:uid="{00000000-0005-0000-0000-00004B060000}"/>
    <cellStyle name="_인원계획표 _적격 _실행내역2001년1월변경_2003웁스" xfId="3748" xr:uid="{00000000-0005-0000-0000-00004C060000}"/>
    <cellStyle name="_인원계획표 _적격 _실행내역2001년1월변경_2003웁스_2003년실행(싸릿재)" xfId="3749" xr:uid="{00000000-0005-0000-0000-00004D060000}"/>
    <cellStyle name="_인원계획표 _적격 _실행내역2001년1월변경_2003웁스_2003년실행(싸릿재)_거제신현터널현장실행" xfId="3750" xr:uid="{00000000-0005-0000-0000-00004E060000}"/>
    <cellStyle name="_인원계획표 _적격 _실행내역2001년1월변경_2003웁스_2003년실행(싸릿재)_거제신현터널현장실행_원덕실행분할" xfId="3751" xr:uid="{00000000-0005-0000-0000-00004F060000}"/>
    <cellStyle name="_인원계획표 _적격 _실행내역2001년1월변경_2003웁스_2003년실행(싸릿재)_신현실행단가산출서" xfId="3752" xr:uid="{00000000-0005-0000-0000-000050060000}"/>
    <cellStyle name="_인원계획표 _적격 _실행내역2001년1월변경_2003웁스_2003년실행(싸릿재)_신현실행단가산출서_원덕실행분할" xfId="3753" xr:uid="{00000000-0005-0000-0000-000051060000}"/>
    <cellStyle name="_인원계획표 _적격 _실행내역2001년1월변경_2003웁스_2003년실행(싸릿재)_원덕실행분할" xfId="3754" xr:uid="{00000000-0005-0000-0000-000052060000}"/>
    <cellStyle name="_인원계획표 _적격 _실행내역2001년1월변경_2003웁스_원덕실행분할" xfId="3755" xr:uid="{00000000-0005-0000-0000-000053060000}"/>
    <cellStyle name="_인원계획표 _적격 _실행내역2001년1월변경_Book3" xfId="3756" xr:uid="{00000000-0005-0000-0000-000054060000}"/>
    <cellStyle name="_인원계획표 _적격 _실행내역2001년1월변경_Book3_2003년실행(싸릿재)" xfId="3757" xr:uid="{00000000-0005-0000-0000-000055060000}"/>
    <cellStyle name="_인원계획표 _적격 _실행내역2001년1월변경_Book3_2003년실행(싸릿재)_거제신현터널현장실행" xfId="3758" xr:uid="{00000000-0005-0000-0000-000056060000}"/>
    <cellStyle name="_인원계획표 _적격 _실행내역2001년1월변경_Book3_2003년실행(싸릿재)_거제신현터널현장실행_원덕실행분할" xfId="3759" xr:uid="{00000000-0005-0000-0000-000057060000}"/>
    <cellStyle name="_인원계획표 _적격 _실행내역2001년1월변경_Book3_2003년실행(싸릿재)_신현실행단가산출서" xfId="3760" xr:uid="{00000000-0005-0000-0000-000058060000}"/>
    <cellStyle name="_인원계획표 _적격 _실행내역2001년1월변경_Book3_2003년실행(싸릿재)_신현실행단가산출서_원덕실행분할" xfId="3761" xr:uid="{00000000-0005-0000-0000-000059060000}"/>
    <cellStyle name="_인원계획표 _적격 _실행내역2001년1월변경_Book3_2003년실행(싸릿재)_원덕실행분할" xfId="3762" xr:uid="{00000000-0005-0000-0000-00005A060000}"/>
    <cellStyle name="_인원계획표 _적격 _실행내역2001년1월변경_Book3_원덕실행분할" xfId="3763" xr:uid="{00000000-0005-0000-0000-00005B060000}"/>
    <cellStyle name="_인원계획표 _적격 _실행내역2001년1월변경_거제신현터널현장실행" xfId="3764" xr:uid="{00000000-0005-0000-0000-00005C060000}"/>
    <cellStyle name="_인원계획표 _적격 _실행내역2001년1월변경_거제신현터널현장실행_원덕실행분할" xfId="3765" xr:uid="{00000000-0005-0000-0000-00005D060000}"/>
    <cellStyle name="_인원계획표 _적격 _실행내역2001년1월변경_번영교2001년사업보고" xfId="3766" xr:uid="{00000000-0005-0000-0000-00005E060000}"/>
    <cellStyle name="_인원계획표 _적격 _실행내역2001년1월변경_번영교2001년사업보고_원덕실행분할" xfId="3767" xr:uid="{00000000-0005-0000-0000-00005F060000}"/>
    <cellStyle name="_인원계획표 _적격 _실행내역2001년1월변경_신현실행단가산출서" xfId="3768" xr:uid="{00000000-0005-0000-0000-000060060000}"/>
    <cellStyle name="_인원계획표 _적격 _실행내역2001년1월변경_신현실행단가산출서_원덕실행분할" xfId="3769" xr:uid="{00000000-0005-0000-0000-000061060000}"/>
    <cellStyle name="_인원계획표 _적격 _실행내역2001년1월변경_싸릿재실행-2(직영)" xfId="3770" xr:uid="{00000000-0005-0000-0000-000062060000}"/>
    <cellStyle name="_인원계획표 _적격 _실행내역2001년1월변경_싸릿재실행-2(직영)_2003년실행(싸릿재)" xfId="3771" xr:uid="{00000000-0005-0000-0000-000063060000}"/>
    <cellStyle name="_인원계획표 _적격 _실행내역2001년1월변경_싸릿재실행-2(직영)_2003년실행(싸릿재)_거제신현터널현장실행" xfId="3772" xr:uid="{00000000-0005-0000-0000-000064060000}"/>
    <cellStyle name="_인원계획표 _적격 _실행내역2001년1월변경_싸릿재실행-2(직영)_2003년실행(싸릿재)_거제신현터널현장실행_원덕실행분할" xfId="3773" xr:uid="{00000000-0005-0000-0000-000065060000}"/>
    <cellStyle name="_인원계획표 _적격 _실행내역2001년1월변경_싸릿재실행-2(직영)_2003년실행(싸릿재)_신현실행단가산출서" xfId="3774" xr:uid="{00000000-0005-0000-0000-000066060000}"/>
    <cellStyle name="_인원계획표 _적격 _실행내역2001년1월변경_싸릿재실행-2(직영)_2003년실행(싸릿재)_신현실행단가산출서_원덕실행분할" xfId="3775" xr:uid="{00000000-0005-0000-0000-000067060000}"/>
    <cellStyle name="_인원계획표 _적격 _실행내역2001년1월변경_싸릿재실행-2(직영)_2003년실행(싸릿재)_원덕실행분할" xfId="3776" xr:uid="{00000000-0005-0000-0000-000068060000}"/>
    <cellStyle name="_인원계획표 _적격 _실행내역2001년1월변경_싸릿재실행-2(직영)_원덕실행분할" xfId="3777" xr:uid="{00000000-0005-0000-0000-000069060000}"/>
    <cellStyle name="_인원계획표 _적격 _실행내역2001년1월변경_원덕실행분할" xfId="3778" xr:uid="{00000000-0005-0000-0000-00006A060000}"/>
    <cellStyle name="_인원계획표 _적격 _실행내역2001년1월변경_잔여실행예산" xfId="3779" xr:uid="{00000000-0005-0000-0000-00006B060000}"/>
    <cellStyle name="_인원계획표 _적격 _실행내역2001년1월변경_잔여실행예산_2003년실행(싸릿재)" xfId="3780" xr:uid="{00000000-0005-0000-0000-00006C060000}"/>
    <cellStyle name="_인원계획표 _적격 _실행내역2001년1월변경_잔여실행예산_2003년실행(싸릿재)_거제신현터널현장실행" xfId="3781" xr:uid="{00000000-0005-0000-0000-00006D060000}"/>
    <cellStyle name="_인원계획표 _적격 _실행내역2001년1월변경_잔여실행예산_2003년실행(싸릿재)_거제신현터널현장실행_원덕실행분할" xfId="3782" xr:uid="{00000000-0005-0000-0000-00006E060000}"/>
    <cellStyle name="_인원계획표 _적격 _실행내역2001년1월변경_잔여실행예산_2003년실행(싸릿재)_신현실행단가산출서" xfId="3783" xr:uid="{00000000-0005-0000-0000-00006F060000}"/>
    <cellStyle name="_인원계획표 _적격 _실행내역2001년1월변경_잔여실행예산_2003년실행(싸릿재)_신현실행단가산출서_원덕실행분할" xfId="3784" xr:uid="{00000000-0005-0000-0000-000070060000}"/>
    <cellStyle name="_인원계획표 _적격 _실행내역2001년1월변경_잔여실행예산_2003년실행(싸릿재)_원덕실행분할" xfId="3785" xr:uid="{00000000-0005-0000-0000-000071060000}"/>
    <cellStyle name="_인원계획표 _적격 _실행내역2001년1월변경_잔여실행예산_원덕실행분할" xfId="3786" xr:uid="{00000000-0005-0000-0000-000072060000}"/>
    <cellStyle name="_인원계획표 _적격 _실행내역2001년1월변경_장비자재노무양식1" xfId="3787" xr:uid="{00000000-0005-0000-0000-000073060000}"/>
    <cellStyle name="_인원계획표 _적격 _실행내역2001년1월변경_장비자재노무양식1_원덕실행분할" xfId="3788" xr:uid="{00000000-0005-0000-0000-000074060000}"/>
    <cellStyle name="_인원계획표 _적격 _실행내역2001년1월변경_장성담양개설회의" xfId="3789" xr:uid="{00000000-0005-0000-0000-000075060000}"/>
    <cellStyle name="_인원계획표 _적격 _실행내역2001년1월변경_장성담양개설회의_원덕실행분할" xfId="3790" xr:uid="{00000000-0005-0000-0000-000076060000}"/>
    <cellStyle name="_인원계획표 _적격 _실행내역2001년1월변경_현장실행" xfId="3791" xr:uid="{00000000-0005-0000-0000-000077060000}"/>
    <cellStyle name="_인원계획표 _적격 _실행내역2001년1월변경_현장실행_원덕실행분할" xfId="3792" xr:uid="{00000000-0005-0000-0000-000078060000}"/>
    <cellStyle name="_인원계획표 _적격 _실행내역2001년1월변경_현장운영계획" xfId="3793" xr:uid="{00000000-0005-0000-0000-000079060000}"/>
    <cellStyle name="_인원계획표 _적격 _실행내역2001년1월변경_현장운영계획(2001.2.6)" xfId="3794" xr:uid="{00000000-0005-0000-0000-00007A060000}"/>
    <cellStyle name="_인원계획표 _적격 _실행내역2001년1월변경_현장운영계획(2001.2.6)_원덕실행분할" xfId="3795" xr:uid="{00000000-0005-0000-0000-00007B060000}"/>
    <cellStyle name="_인원계획표 _적격 _실행내역2001년1월변경_현장운영계획_원덕실행분할" xfId="3796" xr:uid="{00000000-0005-0000-0000-00007C060000}"/>
    <cellStyle name="_인원계획표 _적격 _실행예산서(문산IC)" xfId="3797" xr:uid="{00000000-0005-0000-0000-00007D060000}"/>
    <cellStyle name="_인원계획표 _적격 _싸릿재실행-2(직영)" xfId="3798" xr:uid="{00000000-0005-0000-0000-00007E060000}"/>
    <cellStyle name="_인원계획표 _적격 _싸릿재실행-2(직영)_2003년실행(싸릿재)" xfId="3799" xr:uid="{00000000-0005-0000-0000-00007F060000}"/>
    <cellStyle name="_인원계획표 _적격 _싸릿재실행-2(직영)_2003년실행(싸릿재)_거제신현터널현장실행" xfId="3800" xr:uid="{00000000-0005-0000-0000-000080060000}"/>
    <cellStyle name="_인원계획표 _적격 _싸릿재실행-2(직영)_2003년실행(싸릿재)_거제신현터널현장실행_원덕실행분할" xfId="3801" xr:uid="{00000000-0005-0000-0000-000081060000}"/>
    <cellStyle name="_인원계획표 _적격 _싸릿재실행-2(직영)_2003년실행(싸릿재)_신현실행단가산출서" xfId="3802" xr:uid="{00000000-0005-0000-0000-000082060000}"/>
    <cellStyle name="_인원계획표 _적격 _싸릿재실행-2(직영)_2003년실행(싸릿재)_신현실행단가산출서_원덕실행분할" xfId="3803" xr:uid="{00000000-0005-0000-0000-000083060000}"/>
    <cellStyle name="_인원계획표 _적격 _싸릿재실행-2(직영)_2003년실행(싸릿재)_원덕실행분할" xfId="3804" xr:uid="{00000000-0005-0000-0000-000084060000}"/>
    <cellStyle name="_인원계획표 _적격 _싸릿재실행-2(직영)_원덕실행분할" xfId="3805" xr:uid="{00000000-0005-0000-0000-000085060000}"/>
    <cellStyle name="_인원계획표 _적격 _원덕실행분할" xfId="3806" xr:uid="{00000000-0005-0000-0000-000086060000}"/>
    <cellStyle name="_인원계획표 _적격 _월기성(경남)" xfId="3807" xr:uid="{00000000-0005-0000-0000-000087060000}"/>
    <cellStyle name="_인원계획표 _적격 _월기성(경남)_원덕실행분할" xfId="3808" xr:uid="{00000000-0005-0000-0000-000088060000}"/>
    <cellStyle name="_인원계획표 _적격 _월말기성" xfId="3809" xr:uid="{00000000-0005-0000-0000-000089060000}"/>
    <cellStyle name="_인원계획표 _적격 _월말기성_원덕실행분할" xfId="3810" xr:uid="{00000000-0005-0000-0000-00008A060000}"/>
    <cellStyle name="_인원계획표 _적격 _이화학당예산(1122)" xfId="3811" xr:uid="{00000000-0005-0000-0000-00008B060000}"/>
    <cellStyle name="_인원계획표 _적격 _잔여실행예산" xfId="3812" xr:uid="{00000000-0005-0000-0000-00008C060000}"/>
    <cellStyle name="_인원계획표 _적격 _잔여실행예산_2003년실행(싸릿재)" xfId="3813" xr:uid="{00000000-0005-0000-0000-00008D060000}"/>
    <cellStyle name="_인원계획표 _적격 _잔여실행예산_2003년실행(싸릿재)_거제신현터널현장실행" xfId="3814" xr:uid="{00000000-0005-0000-0000-00008E060000}"/>
    <cellStyle name="_인원계획표 _적격 _잔여실행예산_2003년실행(싸릿재)_거제신현터널현장실행_원덕실행분할" xfId="3815" xr:uid="{00000000-0005-0000-0000-00008F060000}"/>
    <cellStyle name="_인원계획표 _적격 _잔여실행예산_2003년실행(싸릿재)_신현실행단가산출서" xfId="3816" xr:uid="{00000000-0005-0000-0000-000090060000}"/>
    <cellStyle name="_인원계획표 _적격 _잔여실행예산_2003년실행(싸릿재)_신현실행단가산출서_원덕실행분할" xfId="3817" xr:uid="{00000000-0005-0000-0000-000091060000}"/>
    <cellStyle name="_인원계획표 _적격 _잔여실행예산_2003년실행(싸릿재)_원덕실행분할" xfId="3818" xr:uid="{00000000-0005-0000-0000-000092060000}"/>
    <cellStyle name="_인원계획표 _적격 _잔여실행예산_원덕실행분할" xfId="3819" xr:uid="{00000000-0005-0000-0000-000093060000}"/>
    <cellStyle name="_인원계획표 _적격 _장비자재노무양식1" xfId="3820" xr:uid="{00000000-0005-0000-0000-000094060000}"/>
    <cellStyle name="_인원계획표 _적격 _장비자재노무양식1_원덕실행분할" xfId="3821" xr:uid="{00000000-0005-0000-0000-000095060000}"/>
    <cellStyle name="_인원계획표 _적격 _장성담양개설회의" xfId="3822" xr:uid="{00000000-0005-0000-0000-000096060000}"/>
    <cellStyle name="_인원계획표 _적격 _장성담양개설회의_원덕실행분할" xfId="3823" xr:uid="{00000000-0005-0000-0000-000097060000}"/>
    <cellStyle name="_인원계획표 _적격 _전광10공구_설계_견적" xfId="3824" xr:uid="{00000000-0005-0000-0000-000098060000}"/>
    <cellStyle name="_인원계획표 _적격 _전대-마성" xfId="3825" xr:uid="{00000000-0005-0000-0000-000099060000}"/>
    <cellStyle name="_인원계획표 _적격 _전통국악공연장-전통건축 실행예산(당초)" xfId="3826" xr:uid="{00000000-0005-0000-0000-00009A060000}"/>
    <cellStyle name="_인원계획표 _적격 _조0203(1000억이상)" xfId="3827" xr:uid="{00000000-0005-0000-0000-00009B060000}"/>
    <cellStyle name="_인원계획표 _적격 _현장실행" xfId="3828" xr:uid="{00000000-0005-0000-0000-00009C060000}"/>
    <cellStyle name="_인원계획표 _적격 _현장실행_원덕실행분할" xfId="3829" xr:uid="{00000000-0005-0000-0000-00009D060000}"/>
    <cellStyle name="_인원계획표 _적격 _현장운영계획" xfId="3830" xr:uid="{00000000-0005-0000-0000-00009E060000}"/>
    <cellStyle name="_인원계획표 _적격 _현장운영계획(2001.2.6)" xfId="3831" xr:uid="{00000000-0005-0000-0000-00009F060000}"/>
    <cellStyle name="_인원계획표 _적격 _현장운영계획(2001.2.6)_원덕실행분할" xfId="3832" xr:uid="{00000000-0005-0000-0000-0000A0060000}"/>
    <cellStyle name="_인원계획표 _적격 _현장운영계획_원덕실행분할" xfId="3833" xr:uid="{00000000-0005-0000-0000-0000A1060000}"/>
    <cellStyle name="_인원계획표 _적격 _흥산-구룡" xfId="3834" xr:uid="{00000000-0005-0000-0000-0000A2060000}"/>
    <cellStyle name="_인원계획표 _전광10공구_설계_견적" xfId="3835" xr:uid="{00000000-0005-0000-0000-0000A3060000}"/>
    <cellStyle name="_인원계획표 _전대-마성" xfId="3836" xr:uid="{00000000-0005-0000-0000-0000A4060000}"/>
    <cellStyle name="_인원계획표 _전통국악공연장-전통건축 실행예산(당초)" xfId="3837" xr:uid="{00000000-0005-0000-0000-0000A5060000}"/>
    <cellStyle name="_인원계획표 _조0203(1000억이상)" xfId="3838" xr:uid="{00000000-0005-0000-0000-0000A6060000}"/>
    <cellStyle name="_인원계획표 _현장실행" xfId="3839" xr:uid="{00000000-0005-0000-0000-0000A7060000}"/>
    <cellStyle name="_인원계획표 _현장실행_원덕실행분할" xfId="3840" xr:uid="{00000000-0005-0000-0000-0000A8060000}"/>
    <cellStyle name="_인원계획표 _현장운영계획" xfId="3841" xr:uid="{00000000-0005-0000-0000-0000A9060000}"/>
    <cellStyle name="_인원계획표 _현장운영계획(2001.2.6)" xfId="3842" xr:uid="{00000000-0005-0000-0000-0000AA060000}"/>
    <cellStyle name="_인원계획표 _현장운영계획(2001.2.6)_원덕실행분할" xfId="3843" xr:uid="{00000000-0005-0000-0000-0000AB060000}"/>
    <cellStyle name="_인원계획표 _현장운영계획_원덕실행분할" xfId="3844" xr:uid="{00000000-0005-0000-0000-0000AC060000}"/>
    <cellStyle name="_인원계획표 _흥산-구룡" xfId="3845" xr:uid="{00000000-0005-0000-0000-0000AD060000}"/>
    <cellStyle name="_인증견적자료" xfId="211" xr:uid="{00000000-0005-0000-0000-0000AE060000}"/>
    <cellStyle name="_인천공항-0801-음향영상최종" xfId="3846" xr:uid="{00000000-0005-0000-0000-0000AF060000}"/>
    <cellStyle name="_인천시 지하시설물통합정보시스템 구축사업 설계내역서_0514(FP)" xfId="212" xr:uid="{00000000-0005-0000-0000-0000B0060000}"/>
    <cellStyle name="_인천준설" xfId="3847" xr:uid="{00000000-0005-0000-0000-0000B1060000}"/>
    <cellStyle name="_인트라넷개발내역" xfId="213" xr:uid="{00000000-0005-0000-0000-0000B2060000}"/>
    <cellStyle name="_일위대가" xfId="3848" xr:uid="{00000000-0005-0000-0000-0000B3060000}"/>
    <cellStyle name="_일위대가_1" xfId="3849" xr:uid="{00000000-0005-0000-0000-0000B4060000}"/>
    <cellStyle name="_일위대가_2" xfId="3850" xr:uid="{00000000-0005-0000-0000-0000B5060000}"/>
    <cellStyle name="_입찰표지 " xfId="3851" xr:uid="{00000000-0005-0000-0000-0000B6060000}"/>
    <cellStyle name="_입찰표지 _1차 - 서초동오피스텔내역서" xfId="3852" xr:uid="{00000000-0005-0000-0000-0000B7060000}"/>
    <cellStyle name="_입찰표지 _1차 - 서초동오피스텔내역서_1차 - 서교동353-5 내역서" xfId="3853" xr:uid="{00000000-0005-0000-0000-0000B8060000}"/>
    <cellStyle name="_입찰표지 _1차 - 서초동오피스텔내역서_1차 - 서교동353-5 내역서_1차 삼성동 내역서" xfId="3854" xr:uid="{00000000-0005-0000-0000-0000B9060000}"/>
    <cellStyle name="_입찰표지 _1차 - 서초동오피스텔내역서_1차 - 서교동353-5 내역서_1차 알파베타 내역서" xfId="3855" xr:uid="{00000000-0005-0000-0000-0000BA060000}"/>
    <cellStyle name="_입찰표지 _1차 - 서초동오피스텔내역서_1차 - 서교동353-5 내역서_1차 알파베타 내역서_4차 알파베타 내역서" xfId="3856" xr:uid="{00000000-0005-0000-0000-0000BB060000}"/>
    <cellStyle name="_입찰표지 _1차 - 서초동오피스텔내역서_1차 - 서교동353-5 내역서_1차 알파베타 내역서_4차 알파베타 내역서_1차 삼성동 내역서" xfId="3857" xr:uid="{00000000-0005-0000-0000-0000BC060000}"/>
    <cellStyle name="_입찰표지 _1차 - 서초동오피스텔내역서_1차 삼성동 내역서" xfId="3858" xr:uid="{00000000-0005-0000-0000-0000BD060000}"/>
    <cellStyle name="_입찰표지 _1차 - 서초동오피스텔내역서_1차 알파베타 내역서" xfId="3859" xr:uid="{00000000-0005-0000-0000-0000BE060000}"/>
    <cellStyle name="_입찰표지 _1차 - 서초동오피스텔내역서_1차 알파베타 내역서_4차 알파베타 내역서" xfId="3860" xr:uid="{00000000-0005-0000-0000-0000BF060000}"/>
    <cellStyle name="_입찰표지 _1차 - 서초동오피스텔내역서_1차 알파베타 내역서_4차 알파베타 내역서_1차 삼성동 내역서" xfId="3861" xr:uid="{00000000-0005-0000-0000-0000C0060000}"/>
    <cellStyle name="_입찰표지 _1차 - 서초동오피스텔내역서_단가" xfId="3862" xr:uid="{00000000-0005-0000-0000-0000C1060000}"/>
    <cellStyle name="_입찰표지 _1차 - 서초동오피스텔내역서_단가_1차 삼성동 내역서" xfId="3863" xr:uid="{00000000-0005-0000-0000-0000C2060000}"/>
    <cellStyle name="_입찰표지 _1차 - 서초동오피스텔내역서_단가_1차 알파베타 내역서" xfId="3864" xr:uid="{00000000-0005-0000-0000-0000C3060000}"/>
    <cellStyle name="_입찰표지 _1차 - 서초동오피스텔내역서_단가_1차 알파베타 내역서_4차 알파베타 내역서" xfId="3865" xr:uid="{00000000-0005-0000-0000-0000C4060000}"/>
    <cellStyle name="_입찰표지 _1차 - 서초동오피스텔내역서_단가_1차 알파베타 내역서_4차 알파베타 내역서_1차 삼성동 내역서" xfId="3866" xr:uid="{00000000-0005-0000-0000-0000C5060000}"/>
    <cellStyle name="_입찰표지 _1차 - 서초동오피스텔내역서_서교동(종만)" xfId="3867" xr:uid="{00000000-0005-0000-0000-0000C6060000}"/>
    <cellStyle name="_입찰표지 _1차 - 서초동오피스텔내역서_서교동(종만)_1차 삼성동 내역서" xfId="3868" xr:uid="{00000000-0005-0000-0000-0000C7060000}"/>
    <cellStyle name="_입찰표지 _1차 - 서초동오피스텔내역서_서교동(종만)_1차 알파베타 내역서" xfId="3869" xr:uid="{00000000-0005-0000-0000-0000C8060000}"/>
    <cellStyle name="_입찰표지 _1차 - 서초동오피스텔내역서_서교동(종만)_1차 알파베타 내역서_4차 알파베타 내역서" xfId="3870" xr:uid="{00000000-0005-0000-0000-0000C9060000}"/>
    <cellStyle name="_입찰표지 _1차 - 서초동오피스텔내역서_서교동(종만)_1차 알파베타 내역서_4차 알파베타 내역서_1차 삼성동 내역서" xfId="3871" xr:uid="{00000000-0005-0000-0000-0000CA060000}"/>
    <cellStyle name="_입찰표지 _2002년 현장운영계획양식" xfId="3872" xr:uid="{00000000-0005-0000-0000-0000CB060000}"/>
    <cellStyle name="_입찰표지 _2002년 현장운영계획양식_2003년실행(싸릿재)" xfId="3873" xr:uid="{00000000-0005-0000-0000-0000CC060000}"/>
    <cellStyle name="_입찰표지 _2002년 현장운영계획양식_2003년실행(싸릿재)_거제신현터널현장실행" xfId="3874" xr:uid="{00000000-0005-0000-0000-0000CD060000}"/>
    <cellStyle name="_입찰표지 _2002년 현장운영계획양식_2003년실행(싸릿재)_거제신현터널현장실행_원덕실행분할" xfId="3875" xr:uid="{00000000-0005-0000-0000-0000CE060000}"/>
    <cellStyle name="_입찰표지 _2002년 현장운영계획양식_2003년실행(싸릿재)_신현실행단가산출서" xfId="3876" xr:uid="{00000000-0005-0000-0000-0000CF060000}"/>
    <cellStyle name="_입찰표지 _2002년 현장운영계획양식_2003년실행(싸릿재)_신현실행단가산출서_원덕실행분할" xfId="3877" xr:uid="{00000000-0005-0000-0000-0000D0060000}"/>
    <cellStyle name="_입찰표지 _2002년 현장운영계획양식_2003년실행(싸릿재)_원덕실행분할" xfId="3878" xr:uid="{00000000-0005-0000-0000-0000D1060000}"/>
    <cellStyle name="_입찰표지 _2002년 현장운영계획양식_실행단가" xfId="3879" xr:uid="{00000000-0005-0000-0000-0000D2060000}"/>
    <cellStyle name="_입찰표지 _2002년 현장운영계획양식_실행단가_2003년실행(싸릿재)" xfId="3880" xr:uid="{00000000-0005-0000-0000-0000D3060000}"/>
    <cellStyle name="_입찰표지 _2002년 현장운영계획양식_실행단가_2003년실행(싸릿재)_거제신현터널현장실행" xfId="3881" xr:uid="{00000000-0005-0000-0000-0000D4060000}"/>
    <cellStyle name="_입찰표지 _2002년 현장운영계획양식_실행단가_2003년실행(싸릿재)_거제신현터널현장실행_원덕실행분할" xfId="3882" xr:uid="{00000000-0005-0000-0000-0000D5060000}"/>
    <cellStyle name="_입찰표지 _2002년 현장운영계획양식_실행단가_2003년실행(싸릿재)_신현실행단가산출서" xfId="3883" xr:uid="{00000000-0005-0000-0000-0000D6060000}"/>
    <cellStyle name="_입찰표지 _2002년 현장운영계획양식_실행단가_2003년실행(싸릿재)_신현실행단가산출서_원덕실행분할" xfId="3884" xr:uid="{00000000-0005-0000-0000-0000D7060000}"/>
    <cellStyle name="_입찰표지 _2002년 현장운영계획양식_실행단가_2003년실행(싸릿재)_원덕실행분할" xfId="3885" xr:uid="{00000000-0005-0000-0000-0000D8060000}"/>
    <cellStyle name="_입찰표지 _2002년 현장운영계획양식_실행단가_원덕실행분할" xfId="3886" xr:uid="{00000000-0005-0000-0000-0000D9060000}"/>
    <cellStyle name="_입찰표지 _2002년 현장운영계획양식_원덕실행분할" xfId="3887" xr:uid="{00000000-0005-0000-0000-0000DA060000}"/>
    <cellStyle name="_입찰표지 _2003년 실행(장성-담양)" xfId="3888" xr:uid="{00000000-0005-0000-0000-0000DB060000}"/>
    <cellStyle name="_입찰표지 _2003년 실행(장성-담양)_원덕실행분할" xfId="3889" xr:uid="{00000000-0005-0000-0000-0000DC060000}"/>
    <cellStyle name="_입찰표지 _2003년실행양식" xfId="3890" xr:uid="{00000000-0005-0000-0000-0000DD060000}"/>
    <cellStyle name="_입찰표지 _2003년실행양식_2003년실행(싸릿재)" xfId="3891" xr:uid="{00000000-0005-0000-0000-0000DE060000}"/>
    <cellStyle name="_입찰표지 _2003년실행양식_2003년실행(싸릿재)_거제신현터널현장실행" xfId="3892" xr:uid="{00000000-0005-0000-0000-0000DF060000}"/>
    <cellStyle name="_입찰표지 _2003년실행양식_2003년실행(싸릿재)_거제신현터널현장실행_원덕실행분할" xfId="3893" xr:uid="{00000000-0005-0000-0000-0000E0060000}"/>
    <cellStyle name="_입찰표지 _2003년실행양식_2003년실행(싸릿재)_신현실행단가산출서" xfId="3894" xr:uid="{00000000-0005-0000-0000-0000E1060000}"/>
    <cellStyle name="_입찰표지 _2003년실행양식_2003년실행(싸릿재)_신현실행단가산출서_원덕실행분할" xfId="3895" xr:uid="{00000000-0005-0000-0000-0000E2060000}"/>
    <cellStyle name="_입찰표지 _2003년실행양식_2003년실행(싸릿재)_원덕실행분할" xfId="3896" xr:uid="{00000000-0005-0000-0000-0000E3060000}"/>
    <cellStyle name="_입찰표지 _2003년실행양식_원덕실행분할" xfId="3897" xr:uid="{00000000-0005-0000-0000-0000E4060000}"/>
    <cellStyle name="_입찰표지 _2003웁스" xfId="3898" xr:uid="{00000000-0005-0000-0000-0000E5060000}"/>
    <cellStyle name="_입찰표지 _2003웁스_2003년실행(싸릿재)" xfId="3899" xr:uid="{00000000-0005-0000-0000-0000E6060000}"/>
    <cellStyle name="_입찰표지 _2003웁스_2003년실행(싸릿재)_거제신현터널현장실행" xfId="3900" xr:uid="{00000000-0005-0000-0000-0000E7060000}"/>
    <cellStyle name="_입찰표지 _2003웁스_2003년실행(싸릿재)_거제신현터널현장실행_원덕실행분할" xfId="3901" xr:uid="{00000000-0005-0000-0000-0000E8060000}"/>
    <cellStyle name="_입찰표지 _2003웁스_2003년실행(싸릿재)_신현실행단가산출서" xfId="3902" xr:uid="{00000000-0005-0000-0000-0000E9060000}"/>
    <cellStyle name="_입찰표지 _2003웁스_2003년실행(싸릿재)_신현실행단가산출서_원덕실행분할" xfId="3903" xr:uid="{00000000-0005-0000-0000-0000EA060000}"/>
    <cellStyle name="_입찰표지 _2003웁스_2003년실행(싸릿재)_원덕실행분할" xfId="3904" xr:uid="{00000000-0005-0000-0000-0000EB060000}"/>
    <cellStyle name="_입찰표지 _2003웁스_원덕실행분할" xfId="3905" xr:uid="{00000000-0005-0000-0000-0000EC060000}"/>
    <cellStyle name="_입찰표지 _2차 - 서초동오피스텔내역서(실행연습)" xfId="3906" xr:uid="{00000000-0005-0000-0000-0000ED060000}"/>
    <cellStyle name="_입찰표지 _2차 - 서초동오피스텔내역서(실행연습)_1차 - 서교동353-5 내역서" xfId="3907" xr:uid="{00000000-0005-0000-0000-0000EE060000}"/>
    <cellStyle name="_입찰표지 _2차 - 서초동오피스텔내역서(실행연습)_1차 - 서교동353-5 내역서_1차 삼성동 내역서" xfId="3908" xr:uid="{00000000-0005-0000-0000-0000EF060000}"/>
    <cellStyle name="_입찰표지 _2차 - 서초동오피스텔내역서(실행연습)_1차 - 서교동353-5 내역서_1차 알파베타 내역서" xfId="3909" xr:uid="{00000000-0005-0000-0000-0000F0060000}"/>
    <cellStyle name="_입찰표지 _2차 - 서초동오피스텔내역서(실행연습)_1차 - 서교동353-5 내역서_1차 알파베타 내역서_4차 알파베타 내역서" xfId="3910" xr:uid="{00000000-0005-0000-0000-0000F1060000}"/>
    <cellStyle name="_입찰표지 _2차 - 서초동오피스텔내역서(실행연습)_1차 - 서교동353-5 내역서_1차 알파베타 내역서_4차 알파베타 내역서_1차 삼성동 내역서" xfId="3911" xr:uid="{00000000-0005-0000-0000-0000F2060000}"/>
    <cellStyle name="_입찰표지 _2차 - 서초동오피스텔내역서(실행연습)_1차 삼성동 내역서" xfId="3912" xr:uid="{00000000-0005-0000-0000-0000F3060000}"/>
    <cellStyle name="_입찰표지 _2차 - 서초동오피스텔내역서(실행연습)_1차 알파베타 내역서" xfId="3913" xr:uid="{00000000-0005-0000-0000-0000F4060000}"/>
    <cellStyle name="_입찰표지 _2차 - 서초동오피스텔내역서(실행연습)_1차 알파베타 내역서_4차 알파베타 내역서" xfId="3914" xr:uid="{00000000-0005-0000-0000-0000F5060000}"/>
    <cellStyle name="_입찰표지 _2차 - 서초동오피스텔내역서(실행연습)_1차 알파베타 내역서_4차 알파베타 내역서_1차 삼성동 내역서" xfId="3915" xr:uid="{00000000-0005-0000-0000-0000F6060000}"/>
    <cellStyle name="_입찰표지 _2차 - 서초동오피스텔내역서(실행연습)_단가" xfId="3916" xr:uid="{00000000-0005-0000-0000-0000F7060000}"/>
    <cellStyle name="_입찰표지 _2차 - 서초동오피스텔내역서(실행연습)_단가_1차 삼성동 내역서" xfId="3917" xr:uid="{00000000-0005-0000-0000-0000F8060000}"/>
    <cellStyle name="_입찰표지 _2차 - 서초동오피스텔내역서(실행연습)_단가_1차 알파베타 내역서" xfId="3918" xr:uid="{00000000-0005-0000-0000-0000F9060000}"/>
    <cellStyle name="_입찰표지 _2차 - 서초동오피스텔내역서(실행연습)_단가_1차 알파베타 내역서_4차 알파베타 내역서" xfId="3919" xr:uid="{00000000-0005-0000-0000-0000FA060000}"/>
    <cellStyle name="_입찰표지 _2차 - 서초동오피스텔내역서(실행연습)_단가_1차 알파베타 내역서_4차 알파베타 내역서_1차 삼성동 내역서" xfId="3920" xr:uid="{00000000-0005-0000-0000-0000FB060000}"/>
    <cellStyle name="_입찰표지 _2차 - 서초동오피스텔내역서(실행연습)_서교동(종만)" xfId="3921" xr:uid="{00000000-0005-0000-0000-0000FC060000}"/>
    <cellStyle name="_입찰표지 _2차 - 서초동오피스텔내역서(실행연습)_서교동(종만)_1차 삼성동 내역서" xfId="3922" xr:uid="{00000000-0005-0000-0000-0000FD060000}"/>
    <cellStyle name="_입찰표지 _2차 - 서초동오피스텔내역서(실행연습)_서교동(종만)_1차 알파베타 내역서" xfId="3923" xr:uid="{00000000-0005-0000-0000-0000FE060000}"/>
    <cellStyle name="_입찰표지 _2차 - 서초동오피스텔내역서(실행연습)_서교동(종만)_1차 알파베타 내역서_4차 알파베타 내역서" xfId="3924" xr:uid="{00000000-0005-0000-0000-0000FF060000}"/>
    <cellStyle name="_입찰표지 _2차 - 서초동오피스텔내역서(실행연습)_서교동(종만)_1차 알파베타 내역서_4차 알파베타 내역서_1차 삼성동 내역서" xfId="3925" xr:uid="{00000000-0005-0000-0000-000000070000}"/>
    <cellStyle name="_입찰표지 _3차 - 서교동353-5 내역서(단가변경)" xfId="3926" xr:uid="{00000000-0005-0000-0000-000001070000}"/>
    <cellStyle name="_입찰표지 _3차 - 서교동353-5 내역서(단가변경)_1차 삼성동 내역서" xfId="3927" xr:uid="{00000000-0005-0000-0000-000002070000}"/>
    <cellStyle name="_입찰표지 _3차 - 서교동353-5 내역서(단가변경)_1차 알파베타 내역서" xfId="3928" xr:uid="{00000000-0005-0000-0000-000003070000}"/>
    <cellStyle name="_입찰표지 _3차 - 서교동353-5 내역서(단가변경)_1차 알파베타 내역서_4차 알파베타 내역서" xfId="3929" xr:uid="{00000000-0005-0000-0000-000004070000}"/>
    <cellStyle name="_입찰표지 _3차 - 서교동353-5 내역서(단가변경)_1차 알파베타 내역서_4차 알파베타 내역서_1차 삼성동 내역서" xfId="3930" xr:uid="{00000000-0005-0000-0000-000005070000}"/>
    <cellStyle name="_입찰표지 _4차 - 서교동53-5 내역서(단가변경)" xfId="3931" xr:uid="{00000000-0005-0000-0000-000006070000}"/>
    <cellStyle name="_입찰표지 _4차 - 서교동53-5 내역서(단가변경)_1차 삼성동 내역서" xfId="3932" xr:uid="{00000000-0005-0000-0000-000007070000}"/>
    <cellStyle name="_입찰표지 _4차 - 서교동53-5 내역서(단가변경)_1차 알파베타 내역서" xfId="3933" xr:uid="{00000000-0005-0000-0000-000008070000}"/>
    <cellStyle name="_입찰표지 _4차 - 서교동53-5 내역서(단가변경)_1차 알파베타 내역서_4차 알파베타 내역서" xfId="3934" xr:uid="{00000000-0005-0000-0000-000009070000}"/>
    <cellStyle name="_입찰표지 _4차 - 서교동53-5 내역서(단가변경)_1차 알파베타 내역서_4차 알파베타 내역서_1차 삼성동 내역서" xfId="3935" xr:uid="{00000000-0005-0000-0000-00000A070000}"/>
    <cellStyle name="_입찰표지 _4차 알파베타 내역서" xfId="3936" xr:uid="{00000000-0005-0000-0000-00000B070000}"/>
    <cellStyle name="_입찰표지 _4차 알파베타 내역서_1차 삼성동 내역서" xfId="3937" xr:uid="{00000000-0005-0000-0000-00000C070000}"/>
    <cellStyle name="_입찰표지 _Book3" xfId="3938" xr:uid="{00000000-0005-0000-0000-00000D070000}"/>
    <cellStyle name="_입찰표지 _Book3_2003년실행(싸릿재)" xfId="3939" xr:uid="{00000000-0005-0000-0000-00000E070000}"/>
    <cellStyle name="_입찰표지 _Book3_2003년실행(싸릿재)_거제신현터널현장실행" xfId="3940" xr:uid="{00000000-0005-0000-0000-00000F070000}"/>
    <cellStyle name="_입찰표지 _Book3_2003년실행(싸릿재)_거제신현터널현장실행_원덕실행분할" xfId="3941" xr:uid="{00000000-0005-0000-0000-000010070000}"/>
    <cellStyle name="_입찰표지 _Book3_2003년실행(싸릿재)_신현실행단가산출서" xfId="3942" xr:uid="{00000000-0005-0000-0000-000011070000}"/>
    <cellStyle name="_입찰표지 _Book3_2003년실행(싸릿재)_신현실행단가산출서_원덕실행분할" xfId="3943" xr:uid="{00000000-0005-0000-0000-000012070000}"/>
    <cellStyle name="_입찰표지 _Book3_2003년실행(싸릿재)_원덕실행분할" xfId="3944" xr:uid="{00000000-0005-0000-0000-000013070000}"/>
    <cellStyle name="_입찰표지 _Book3_원덕실행분할" xfId="3945" xr:uid="{00000000-0005-0000-0000-000014070000}"/>
    <cellStyle name="_입찰표지 _거제신현터널현장실행" xfId="3946" xr:uid="{00000000-0005-0000-0000-000015070000}"/>
    <cellStyle name="_입찰표지 _거제신현터널현장실행_원덕실행분할" xfId="3947" xr:uid="{00000000-0005-0000-0000-000016070000}"/>
    <cellStyle name="_입찰표지 _경복궁매점내역서(계약내역서)-설계변경최종" xfId="3948" xr:uid="{00000000-0005-0000-0000-000017070000}"/>
    <cellStyle name="_입찰표지 _기성보고" xfId="3949" xr:uid="{00000000-0005-0000-0000-000018070000}"/>
    <cellStyle name="_입찰표지 _기성보고_원덕실행분할" xfId="3950" xr:uid="{00000000-0005-0000-0000-000019070000}"/>
    <cellStyle name="_입찰표지 _기성보고01월" xfId="3951" xr:uid="{00000000-0005-0000-0000-00001A070000}"/>
    <cellStyle name="_입찰표지 _기성보고01월_원덕실행분할" xfId="3952" xr:uid="{00000000-0005-0000-0000-00001B070000}"/>
    <cellStyle name="_입찰표지 _기성보고12월" xfId="3953" xr:uid="{00000000-0005-0000-0000-00001C070000}"/>
    <cellStyle name="_입찰표지 _기성보고12월_원덕실행분할" xfId="3954" xr:uid="{00000000-0005-0000-0000-00001D070000}"/>
    <cellStyle name="_입찰표지 _김해교투찰" xfId="3955" xr:uid="{00000000-0005-0000-0000-00001E070000}"/>
    <cellStyle name="_입찰표지 _김해교투찰(1)" xfId="3956" xr:uid="{00000000-0005-0000-0000-00001F070000}"/>
    <cellStyle name="_입찰표지 _김해교투찰(1)_원덕실행분할" xfId="3957" xr:uid="{00000000-0005-0000-0000-000020070000}"/>
    <cellStyle name="_입찰표지 _김해교투찰(1)_원덕실행분할_원덕실행분할" xfId="3958" xr:uid="{00000000-0005-0000-0000-000021070000}"/>
    <cellStyle name="_입찰표지 _김해교투찰(김해시)" xfId="3959" xr:uid="{00000000-0005-0000-0000-000022070000}"/>
    <cellStyle name="_입찰표지 _김해교투찰(김해시)_원덕실행분할" xfId="3960" xr:uid="{00000000-0005-0000-0000-000023070000}"/>
    <cellStyle name="_입찰표지 _김해교투찰(김해시)_원덕실행분할_원덕실행분할" xfId="3961" xr:uid="{00000000-0005-0000-0000-000024070000}"/>
    <cellStyle name="_입찰표지 _김해교투찰_원덕실행분할" xfId="3962" xr:uid="{00000000-0005-0000-0000-000025070000}"/>
    <cellStyle name="_입찰표지 _김해교투찰_원덕실행분할_원덕실행분할" xfId="3963" xr:uid="{00000000-0005-0000-0000-000026070000}"/>
    <cellStyle name="_입찰표지 _내역서 표지" xfId="3964" xr:uid="{00000000-0005-0000-0000-000027070000}"/>
    <cellStyle name="_입찰표지 _대산가실행(shi)" xfId="3965" xr:uid="{00000000-0005-0000-0000-000028070000}"/>
    <cellStyle name="_입찰표지 _대산가실행(물산)" xfId="3966" xr:uid="{00000000-0005-0000-0000-000029070000}"/>
    <cellStyle name="_입찰표지 _번영교2001년사업보고" xfId="3967" xr:uid="{00000000-0005-0000-0000-00002A070000}"/>
    <cellStyle name="_입찰표지 _번영교2001년사업보고_원덕실행분할" xfId="3968" xr:uid="{00000000-0005-0000-0000-00002B070000}"/>
    <cellStyle name="_입찰표지 _번영교실단가작업(현장)" xfId="3969" xr:uid="{00000000-0005-0000-0000-00002C070000}"/>
    <cellStyle name="_입찰표지 _번영교실단가작업(현장)_원덕실행분할" xfId="3970" xr:uid="{00000000-0005-0000-0000-00002D070000}"/>
    <cellStyle name="_입찰표지 _삼성동 00내역서" xfId="3971" xr:uid="{00000000-0005-0000-0000-00002E070000}"/>
    <cellStyle name="_입찰표지 _서교동(종만)" xfId="3972" xr:uid="{00000000-0005-0000-0000-00002F070000}"/>
    <cellStyle name="_입찰표지 _서교동(종만)_1차 삼성동 내역서" xfId="3973" xr:uid="{00000000-0005-0000-0000-000030070000}"/>
    <cellStyle name="_입찰표지 _서교동(종만)_1차 알파베타 내역서" xfId="3974" xr:uid="{00000000-0005-0000-0000-000031070000}"/>
    <cellStyle name="_입찰표지 _서교동(종만)_1차 알파베타 내역서_4차 알파베타 내역서" xfId="3975" xr:uid="{00000000-0005-0000-0000-000032070000}"/>
    <cellStyle name="_입찰표지 _서교동(종만)_1차 알파베타 내역서_4차 알파베타 내역서_1차 삼성동 내역서" xfId="3976" xr:uid="{00000000-0005-0000-0000-000033070000}"/>
    <cellStyle name="_입찰표지 _서교동353-5 내역서" xfId="3977" xr:uid="{00000000-0005-0000-0000-000034070000}"/>
    <cellStyle name="_입찰표지 _서교동353-5 내역서_1차 삼성동 내역서" xfId="3978" xr:uid="{00000000-0005-0000-0000-000035070000}"/>
    <cellStyle name="_입찰표지 _서초동오피스텔(OX)형주" xfId="3979" xr:uid="{00000000-0005-0000-0000-000036070000}"/>
    <cellStyle name="_입찰표지 _서초동오피스텔(OX)형주_1차 - 서교동353-5 내역서" xfId="3980" xr:uid="{00000000-0005-0000-0000-000037070000}"/>
    <cellStyle name="_입찰표지 _서초동오피스텔(OX)형주_1차 - 서교동353-5 내역서_1차 삼성동 내역서" xfId="3981" xr:uid="{00000000-0005-0000-0000-000038070000}"/>
    <cellStyle name="_입찰표지 _서초동오피스텔(OX)형주_1차 - 서교동353-5 내역서_1차 알파베타 내역서" xfId="3982" xr:uid="{00000000-0005-0000-0000-000039070000}"/>
    <cellStyle name="_입찰표지 _서초동오피스텔(OX)형주_1차 - 서교동353-5 내역서_1차 알파베타 내역서_4차 알파베타 내역서" xfId="3983" xr:uid="{00000000-0005-0000-0000-00003A070000}"/>
    <cellStyle name="_입찰표지 _서초동오피스텔(OX)형주_1차 - 서교동353-5 내역서_1차 알파베타 내역서_4차 알파베타 내역서_1차 삼성동 내역서" xfId="3984" xr:uid="{00000000-0005-0000-0000-00003B070000}"/>
    <cellStyle name="_입찰표지 _서초동오피스텔(OX)형주_1차 삼성동 내역서" xfId="3985" xr:uid="{00000000-0005-0000-0000-00003C070000}"/>
    <cellStyle name="_입찰표지 _서초동오피스텔(OX)형주_1차 알파베타 내역서" xfId="3986" xr:uid="{00000000-0005-0000-0000-00003D070000}"/>
    <cellStyle name="_입찰표지 _서초동오피스텔(OX)형주_1차 알파베타 내역서_4차 알파베타 내역서" xfId="3987" xr:uid="{00000000-0005-0000-0000-00003E070000}"/>
    <cellStyle name="_입찰표지 _서초동오피스텔(OX)형주_1차 알파베타 내역서_4차 알파베타 내역서_1차 삼성동 내역서" xfId="3988" xr:uid="{00000000-0005-0000-0000-00003F070000}"/>
    <cellStyle name="_입찰표지 _서초동오피스텔(OX)형주_단가" xfId="3989" xr:uid="{00000000-0005-0000-0000-000040070000}"/>
    <cellStyle name="_입찰표지 _서초동오피스텔(OX)형주_단가_1차 삼성동 내역서" xfId="3990" xr:uid="{00000000-0005-0000-0000-000041070000}"/>
    <cellStyle name="_입찰표지 _서초동오피스텔(OX)형주_단가_1차 알파베타 내역서" xfId="3991" xr:uid="{00000000-0005-0000-0000-000042070000}"/>
    <cellStyle name="_입찰표지 _서초동오피스텔(OX)형주_단가_1차 알파베타 내역서_4차 알파베타 내역서" xfId="3992" xr:uid="{00000000-0005-0000-0000-000043070000}"/>
    <cellStyle name="_입찰표지 _서초동오피스텔(OX)형주_단가_1차 알파베타 내역서_4차 알파베타 내역서_1차 삼성동 내역서" xfId="3993" xr:uid="{00000000-0005-0000-0000-000044070000}"/>
    <cellStyle name="_입찰표지 _서초동오피스텔(OX)형주_서교동(종만)" xfId="3994" xr:uid="{00000000-0005-0000-0000-000045070000}"/>
    <cellStyle name="_입찰표지 _서초동오피스텔(OX)형주_서교동(종만)_1차 삼성동 내역서" xfId="3995" xr:uid="{00000000-0005-0000-0000-000046070000}"/>
    <cellStyle name="_입찰표지 _서초동오피스텔(OX)형주_서교동(종만)_1차 알파베타 내역서" xfId="3996" xr:uid="{00000000-0005-0000-0000-000047070000}"/>
    <cellStyle name="_입찰표지 _서초동오피스텔(OX)형주_서교동(종만)_1차 알파베타 내역서_4차 알파베타 내역서" xfId="3997" xr:uid="{00000000-0005-0000-0000-000048070000}"/>
    <cellStyle name="_입찰표지 _서초동오피스텔(OX)형주_서교동(종만)_1차 알파베타 내역서_4차 알파베타 내역서_1차 삼성동 내역서" xfId="3998" xr:uid="{00000000-0005-0000-0000-000049070000}"/>
    <cellStyle name="_입찰표지 _신현실행단가산출서" xfId="3999" xr:uid="{00000000-0005-0000-0000-00004A070000}"/>
    <cellStyle name="_입찰표지 _신현실행단가산출서_원덕실행분할" xfId="4000" xr:uid="{00000000-0005-0000-0000-00004B070000}"/>
    <cellStyle name="_입찰표지 _실행내역2001년1월변경" xfId="4001" xr:uid="{00000000-0005-0000-0000-00004C070000}"/>
    <cellStyle name="_입찰표지 _실행내역2001년1월변경_2002년 현장운영계획양식" xfId="4002" xr:uid="{00000000-0005-0000-0000-00004D070000}"/>
    <cellStyle name="_입찰표지 _실행내역2001년1월변경_2002년 현장운영계획양식_2003년실행(싸릿재)" xfId="4003" xr:uid="{00000000-0005-0000-0000-00004E070000}"/>
    <cellStyle name="_입찰표지 _실행내역2001년1월변경_2002년 현장운영계획양식_2003년실행(싸릿재)_거제신현터널현장실행" xfId="4004" xr:uid="{00000000-0005-0000-0000-00004F070000}"/>
    <cellStyle name="_입찰표지 _실행내역2001년1월변경_2002년 현장운영계획양식_2003년실행(싸릿재)_거제신현터널현장실행_원덕실행분할" xfId="4005" xr:uid="{00000000-0005-0000-0000-000050070000}"/>
    <cellStyle name="_입찰표지 _실행내역2001년1월변경_2002년 현장운영계획양식_2003년실행(싸릿재)_신현실행단가산출서" xfId="4006" xr:uid="{00000000-0005-0000-0000-000051070000}"/>
    <cellStyle name="_입찰표지 _실행내역2001년1월변경_2002년 현장운영계획양식_2003년실행(싸릿재)_신현실행단가산출서_원덕실행분할" xfId="4007" xr:uid="{00000000-0005-0000-0000-000052070000}"/>
    <cellStyle name="_입찰표지 _실행내역2001년1월변경_2002년 현장운영계획양식_2003년실행(싸릿재)_원덕실행분할" xfId="4008" xr:uid="{00000000-0005-0000-0000-000053070000}"/>
    <cellStyle name="_입찰표지 _실행내역2001년1월변경_2002년 현장운영계획양식_실행단가" xfId="4009" xr:uid="{00000000-0005-0000-0000-000054070000}"/>
    <cellStyle name="_입찰표지 _실행내역2001년1월변경_2002년 현장운영계획양식_실행단가_2003년실행(싸릿재)" xfId="4010" xr:uid="{00000000-0005-0000-0000-000055070000}"/>
    <cellStyle name="_입찰표지 _실행내역2001년1월변경_2002년 현장운영계획양식_실행단가_2003년실행(싸릿재)_거제신현터널현장실행" xfId="4011" xr:uid="{00000000-0005-0000-0000-000056070000}"/>
    <cellStyle name="_입찰표지 _실행내역2001년1월변경_2002년 현장운영계획양식_실행단가_2003년실행(싸릿재)_거제신현터널현장실행_원덕실행분할" xfId="4012" xr:uid="{00000000-0005-0000-0000-000057070000}"/>
    <cellStyle name="_입찰표지 _실행내역2001년1월변경_2002년 현장운영계획양식_실행단가_2003년실행(싸릿재)_신현실행단가산출서" xfId="4013" xr:uid="{00000000-0005-0000-0000-000058070000}"/>
    <cellStyle name="_입찰표지 _실행내역2001년1월변경_2002년 현장운영계획양식_실행단가_2003년실행(싸릿재)_신현실행단가산출서_원덕실행분할" xfId="4014" xr:uid="{00000000-0005-0000-0000-000059070000}"/>
    <cellStyle name="_입찰표지 _실행내역2001년1월변경_2002년 현장운영계획양식_실행단가_2003년실행(싸릿재)_원덕실행분할" xfId="4015" xr:uid="{00000000-0005-0000-0000-00005A070000}"/>
    <cellStyle name="_입찰표지 _실행내역2001년1월변경_2002년 현장운영계획양식_실행단가_원덕실행분할" xfId="4016" xr:uid="{00000000-0005-0000-0000-00005B070000}"/>
    <cellStyle name="_입찰표지 _실행내역2001년1월변경_2002년 현장운영계획양식_원덕실행분할" xfId="4017" xr:uid="{00000000-0005-0000-0000-00005C070000}"/>
    <cellStyle name="_입찰표지 _실행내역2001년1월변경_2003년 실행(장성-담양)" xfId="4018" xr:uid="{00000000-0005-0000-0000-00005D070000}"/>
    <cellStyle name="_입찰표지 _실행내역2001년1월변경_2003년 실행(장성-담양)_원덕실행분할" xfId="4019" xr:uid="{00000000-0005-0000-0000-00005E070000}"/>
    <cellStyle name="_입찰표지 _실행내역2001년1월변경_2003년실행양식" xfId="4020" xr:uid="{00000000-0005-0000-0000-00005F070000}"/>
    <cellStyle name="_입찰표지 _실행내역2001년1월변경_2003년실행양식_2003년실행(싸릿재)" xfId="4021" xr:uid="{00000000-0005-0000-0000-000060070000}"/>
    <cellStyle name="_입찰표지 _실행내역2001년1월변경_2003년실행양식_2003년실행(싸릿재)_거제신현터널현장실행" xfId="4022" xr:uid="{00000000-0005-0000-0000-000061070000}"/>
    <cellStyle name="_입찰표지 _실행내역2001년1월변경_2003년실행양식_2003년실행(싸릿재)_거제신현터널현장실행_원덕실행분할" xfId="4023" xr:uid="{00000000-0005-0000-0000-000062070000}"/>
    <cellStyle name="_입찰표지 _실행내역2001년1월변경_2003년실행양식_2003년실행(싸릿재)_신현실행단가산출서" xfId="4024" xr:uid="{00000000-0005-0000-0000-000063070000}"/>
    <cellStyle name="_입찰표지 _실행내역2001년1월변경_2003년실행양식_2003년실행(싸릿재)_신현실행단가산출서_원덕실행분할" xfId="4025" xr:uid="{00000000-0005-0000-0000-000064070000}"/>
    <cellStyle name="_입찰표지 _실행내역2001년1월변경_2003년실행양식_2003년실행(싸릿재)_원덕실행분할" xfId="4026" xr:uid="{00000000-0005-0000-0000-000065070000}"/>
    <cellStyle name="_입찰표지 _실행내역2001년1월변경_2003년실행양식_원덕실행분할" xfId="4027" xr:uid="{00000000-0005-0000-0000-000066070000}"/>
    <cellStyle name="_입찰표지 _실행내역2001년1월변경_2003웁스" xfId="4028" xr:uid="{00000000-0005-0000-0000-000067070000}"/>
    <cellStyle name="_입찰표지 _실행내역2001년1월변경_2003웁스_2003년실행(싸릿재)" xfId="4029" xr:uid="{00000000-0005-0000-0000-000068070000}"/>
    <cellStyle name="_입찰표지 _실행내역2001년1월변경_2003웁스_2003년실행(싸릿재)_거제신현터널현장실행" xfId="4030" xr:uid="{00000000-0005-0000-0000-000069070000}"/>
    <cellStyle name="_입찰표지 _실행내역2001년1월변경_2003웁스_2003년실행(싸릿재)_거제신현터널현장실행_원덕실행분할" xfId="4031" xr:uid="{00000000-0005-0000-0000-00006A070000}"/>
    <cellStyle name="_입찰표지 _실행내역2001년1월변경_2003웁스_2003년실행(싸릿재)_신현실행단가산출서" xfId="4032" xr:uid="{00000000-0005-0000-0000-00006B070000}"/>
    <cellStyle name="_입찰표지 _실행내역2001년1월변경_2003웁스_2003년실행(싸릿재)_신현실행단가산출서_원덕실행분할" xfId="4033" xr:uid="{00000000-0005-0000-0000-00006C070000}"/>
    <cellStyle name="_입찰표지 _실행내역2001년1월변경_2003웁스_2003년실행(싸릿재)_원덕실행분할" xfId="4034" xr:uid="{00000000-0005-0000-0000-00006D070000}"/>
    <cellStyle name="_입찰표지 _실행내역2001년1월변경_2003웁스_원덕실행분할" xfId="4035" xr:uid="{00000000-0005-0000-0000-00006E070000}"/>
    <cellStyle name="_입찰표지 _실행내역2001년1월변경_Book3" xfId="4036" xr:uid="{00000000-0005-0000-0000-00006F070000}"/>
    <cellStyle name="_입찰표지 _실행내역2001년1월변경_Book3_2003년실행(싸릿재)" xfId="4037" xr:uid="{00000000-0005-0000-0000-000070070000}"/>
    <cellStyle name="_입찰표지 _실행내역2001년1월변경_Book3_2003년실행(싸릿재)_거제신현터널현장실행" xfId="4038" xr:uid="{00000000-0005-0000-0000-000071070000}"/>
    <cellStyle name="_입찰표지 _실행내역2001년1월변경_Book3_2003년실행(싸릿재)_거제신현터널현장실행_원덕실행분할" xfId="4039" xr:uid="{00000000-0005-0000-0000-000072070000}"/>
    <cellStyle name="_입찰표지 _실행내역2001년1월변경_Book3_2003년실행(싸릿재)_신현실행단가산출서" xfId="4040" xr:uid="{00000000-0005-0000-0000-000073070000}"/>
    <cellStyle name="_입찰표지 _실행내역2001년1월변경_Book3_2003년실행(싸릿재)_신현실행단가산출서_원덕실행분할" xfId="4041" xr:uid="{00000000-0005-0000-0000-000074070000}"/>
    <cellStyle name="_입찰표지 _실행내역2001년1월변경_Book3_2003년실행(싸릿재)_원덕실행분할" xfId="4042" xr:uid="{00000000-0005-0000-0000-000075070000}"/>
    <cellStyle name="_입찰표지 _실행내역2001년1월변경_Book3_원덕실행분할" xfId="4043" xr:uid="{00000000-0005-0000-0000-000076070000}"/>
    <cellStyle name="_입찰표지 _실행내역2001년1월변경_거제신현터널현장실행" xfId="4044" xr:uid="{00000000-0005-0000-0000-000077070000}"/>
    <cellStyle name="_입찰표지 _실행내역2001년1월변경_거제신현터널현장실행_원덕실행분할" xfId="4045" xr:uid="{00000000-0005-0000-0000-000078070000}"/>
    <cellStyle name="_입찰표지 _실행내역2001년1월변경_번영교2001년사업보고" xfId="4046" xr:uid="{00000000-0005-0000-0000-000079070000}"/>
    <cellStyle name="_입찰표지 _실행내역2001년1월변경_번영교2001년사업보고_원덕실행분할" xfId="4047" xr:uid="{00000000-0005-0000-0000-00007A070000}"/>
    <cellStyle name="_입찰표지 _실행내역2001년1월변경_신현실행단가산출서" xfId="4048" xr:uid="{00000000-0005-0000-0000-00007B070000}"/>
    <cellStyle name="_입찰표지 _실행내역2001년1월변경_신현실행단가산출서_원덕실행분할" xfId="4049" xr:uid="{00000000-0005-0000-0000-00007C070000}"/>
    <cellStyle name="_입찰표지 _실행내역2001년1월변경_싸릿재실행-2(직영)" xfId="4050" xr:uid="{00000000-0005-0000-0000-00007D070000}"/>
    <cellStyle name="_입찰표지 _실행내역2001년1월변경_싸릿재실행-2(직영)_2003년실행(싸릿재)" xfId="4051" xr:uid="{00000000-0005-0000-0000-00007E070000}"/>
    <cellStyle name="_입찰표지 _실행내역2001년1월변경_싸릿재실행-2(직영)_2003년실행(싸릿재)_거제신현터널현장실행" xfId="4052" xr:uid="{00000000-0005-0000-0000-00007F070000}"/>
    <cellStyle name="_입찰표지 _실행내역2001년1월변경_싸릿재실행-2(직영)_2003년실행(싸릿재)_거제신현터널현장실행_원덕실행분할" xfId="4053" xr:uid="{00000000-0005-0000-0000-000080070000}"/>
    <cellStyle name="_입찰표지 _실행내역2001년1월변경_싸릿재실행-2(직영)_2003년실행(싸릿재)_신현실행단가산출서" xfId="4054" xr:uid="{00000000-0005-0000-0000-000081070000}"/>
    <cellStyle name="_입찰표지 _실행내역2001년1월변경_싸릿재실행-2(직영)_2003년실행(싸릿재)_신현실행단가산출서_원덕실행분할" xfId="4055" xr:uid="{00000000-0005-0000-0000-000082070000}"/>
    <cellStyle name="_입찰표지 _실행내역2001년1월변경_싸릿재실행-2(직영)_2003년실행(싸릿재)_원덕실행분할" xfId="4056" xr:uid="{00000000-0005-0000-0000-000083070000}"/>
    <cellStyle name="_입찰표지 _실행내역2001년1월변경_싸릿재실행-2(직영)_원덕실행분할" xfId="4057" xr:uid="{00000000-0005-0000-0000-000084070000}"/>
    <cellStyle name="_입찰표지 _실행내역2001년1월변경_원덕실행분할" xfId="4058" xr:uid="{00000000-0005-0000-0000-000085070000}"/>
    <cellStyle name="_입찰표지 _실행내역2001년1월변경_잔여실행예산" xfId="4059" xr:uid="{00000000-0005-0000-0000-000086070000}"/>
    <cellStyle name="_입찰표지 _실행내역2001년1월변경_잔여실행예산_2003년실행(싸릿재)" xfId="4060" xr:uid="{00000000-0005-0000-0000-000087070000}"/>
    <cellStyle name="_입찰표지 _실행내역2001년1월변경_잔여실행예산_2003년실행(싸릿재)_거제신현터널현장실행" xfId="4061" xr:uid="{00000000-0005-0000-0000-000088070000}"/>
    <cellStyle name="_입찰표지 _실행내역2001년1월변경_잔여실행예산_2003년실행(싸릿재)_거제신현터널현장실행_원덕실행분할" xfId="4062" xr:uid="{00000000-0005-0000-0000-000089070000}"/>
    <cellStyle name="_입찰표지 _실행내역2001년1월변경_잔여실행예산_2003년실행(싸릿재)_신현실행단가산출서" xfId="4063" xr:uid="{00000000-0005-0000-0000-00008A070000}"/>
    <cellStyle name="_입찰표지 _실행내역2001년1월변경_잔여실행예산_2003년실행(싸릿재)_신현실행단가산출서_원덕실행분할" xfId="4064" xr:uid="{00000000-0005-0000-0000-00008B070000}"/>
    <cellStyle name="_입찰표지 _실행내역2001년1월변경_잔여실행예산_2003년실행(싸릿재)_원덕실행분할" xfId="4065" xr:uid="{00000000-0005-0000-0000-00008C070000}"/>
    <cellStyle name="_입찰표지 _실행내역2001년1월변경_잔여실행예산_원덕실행분할" xfId="4066" xr:uid="{00000000-0005-0000-0000-00008D070000}"/>
    <cellStyle name="_입찰표지 _실행내역2001년1월변경_장비자재노무양식1" xfId="4067" xr:uid="{00000000-0005-0000-0000-00008E070000}"/>
    <cellStyle name="_입찰표지 _실행내역2001년1월변경_장비자재노무양식1_원덕실행분할" xfId="4068" xr:uid="{00000000-0005-0000-0000-00008F070000}"/>
    <cellStyle name="_입찰표지 _실행내역2001년1월변경_장성담양개설회의" xfId="4069" xr:uid="{00000000-0005-0000-0000-000090070000}"/>
    <cellStyle name="_입찰표지 _실행내역2001년1월변경_장성담양개설회의_원덕실행분할" xfId="4070" xr:uid="{00000000-0005-0000-0000-000091070000}"/>
    <cellStyle name="_입찰표지 _실행내역2001년1월변경_현장실행" xfId="4071" xr:uid="{00000000-0005-0000-0000-000092070000}"/>
    <cellStyle name="_입찰표지 _실행내역2001년1월변경_현장실행_원덕실행분할" xfId="4072" xr:uid="{00000000-0005-0000-0000-000093070000}"/>
    <cellStyle name="_입찰표지 _실행내역2001년1월변경_현장운영계획" xfId="4073" xr:uid="{00000000-0005-0000-0000-000094070000}"/>
    <cellStyle name="_입찰표지 _실행내역2001년1월변경_현장운영계획(2001.2.6)" xfId="4074" xr:uid="{00000000-0005-0000-0000-000095070000}"/>
    <cellStyle name="_입찰표지 _실행내역2001년1월변경_현장운영계획(2001.2.6)_원덕실행분할" xfId="4075" xr:uid="{00000000-0005-0000-0000-000096070000}"/>
    <cellStyle name="_입찰표지 _실행내역2001년1월변경_현장운영계획_원덕실행분할" xfId="4076" xr:uid="{00000000-0005-0000-0000-000097070000}"/>
    <cellStyle name="_입찰표지 _실행예산서(문산IC)" xfId="4077" xr:uid="{00000000-0005-0000-0000-000098070000}"/>
    <cellStyle name="_입찰표지 _싸릿재실행-2(직영)" xfId="4078" xr:uid="{00000000-0005-0000-0000-000099070000}"/>
    <cellStyle name="_입찰표지 _싸릿재실행-2(직영)_2003년실행(싸릿재)" xfId="4079" xr:uid="{00000000-0005-0000-0000-00009A070000}"/>
    <cellStyle name="_입찰표지 _싸릿재실행-2(직영)_2003년실행(싸릿재)_거제신현터널현장실행" xfId="4080" xr:uid="{00000000-0005-0000-0000-00009B070000}"/>
    <cellStyle name="_입찰표지 _싸릿재실행-2(직영)_2003년실행(싸릿재)_거제신현터널현장실행_원덕실행분할" xfId="4081" xr:uid="{00000000-0005-0000-0000-00009C070000}"/>
    <cellStyle name="_입찰표지 _싸릿재실행-2(직영)_2003년실행(싸릿재)_신현실행단가산출서" xfId="4082" xr:uid="{00000000-0005-0000-0000-00009D070000}"/>
    <cellStyle name="_입찰표지 _싸릿재실행-2(직영)_2003년실행(싸릿재)_신현실행단가산출서_원덕실행분할" xfId="4083" xr:uid="{00000000-0005-0000-0000-00009E070000}"/>
    <cellStyle name="_입찰표지 _싸릿재실행-2(직영)_2003년실행(싸릿재)_원덕실행분할" xfId="4084" xr:uid="{00000000-0005-0000-0000-00009F070000}"/>
    <cellStyle name="_입찰표지 _싸릿재실행-2(직영)_원덕실행분할" xfId="4085" xr:uid="{00000000-0005-0000-0000-0000A0070000}"/>
    <cellStyle name="_입찰표지 _원덕실행분할" xfId="4086" xr:uid="{00000000-0005-0000-0000-0000A1070000}"/>
    <cellStyle name="_입찰표지 _원덕실행분할_원덕실행분할" xfId="4087" xr:uid="{00000000-0005-0000-0000-0000A2070000}"/>
    <cellStyle name="_입찰표지 _월기성(경남)" xfId="4088" xr:uid="{00000000-0005-0000-0000-0000A3070000}"/>
    <cellStyle name="_입찰표지 _월기성(경남)_원덕실행분할" xfId="4089" xr:uid="{00000000-0005-0000-0000-0000A4070000}"/>
    <cellStyle name="_입찰표지 _월말기성" xfId="4090" xr:uid="{00000000-0005-0000-0000-0000A5070000}"/>
    <cellStyle name="_입찰표지 _월말기성_원덕실행분할" xfId="4091" xr:uid="{00000000-0005-0000-0000-0000A6070000}"/>
    <cellStyle name="_입찰표지 _이화학당예산(1122)" xfId="4092" xr:uid="{00000000-0005-0000-0000-0000A7070000}"/>
    <cellStyle name="_입찰표지 _잔여실행예산" xfId="4093" xr:uid="{00000000-0005-0000-0000-0000A8070000}"/>
    <cellStyle name="_입찰표지 _잔여실행예산_2003년실행(싸릿재)" xfId="4094" xr:uid="{00000000-0005-0000-0000-0000A9070000}"/>
    <cellStyle name="_입찰표지 _잔여실행예산_2003년실행(싸릿재)_거제신현터널현장실행" xfId="4095" xr:uid="{00000000-0005-0000-0000-0000AA070000}"/>
    <cellStyle name="_입찰표지 _잔여실행예산_2003년실행(싸릿재)_거제신현터널현장실행_원덕실행분할" xfId="4096" xr:uid="{00000000-0005-0000-0000-0000AB070000}"/>
    <cellStyle name="_입찰표지 _잔여실행예산_2003년실행(싸릿재)_신현실행단가산출서" xfId="4097" xr:uid="{00000000-0005-0000-0000-0000AC070000}"/>
    <cellStyle name="_입찰표지 _잔여실행예산_2003년실행(싸릿재)_신현실행단가산출서_원덕실행분할" xfId="4098" xr:uid="{00000000-0005-0000-0000-0000AD070000}"/>
    <cellStyle name="_입찰표지 _잔여실행예산_2003년실행(싸릿재)_원덕실행분할" xfId="4099" xr:uid="{00000000-0005-0000-0000-0000AE070000}"/>
    <cellStyle name="_입찰표지 _잔여실행예산_원덕실행분할" xfId="4100" xr:uid="{00000000-0005-0000-0000-0000AF070000}"/>
    <cellStyle name="_입찰표지 _장비자재노무양식1" xfId="4101" xr:uid="{00000000-0005-0000-0000-0000B0070000}"/>
    <cellStyle name="_입찰표지 _장비자재노무양식1_원덕실행분할" xfId="4102" xr:uid="{00000000-0005-0000-0000-0000B1070000}"/>
    <cellStyle name="_입찰표지 _장성담양개설회의" xfId="4103" xr:uid="{00000000-0005-0000-0000-0000B2070000}"/>
    <cellStyle name="_입찰표지 _장성담양개설회의_원덕실행분할" xfId="4104" xr:uid="{00000000-0005-0000-0000-0000B3070000}"/>
    <cellStyle name="_입찰표지 _장호터널" xfId="4105" xr:uid="{00000000-0005-0000-0000-0000B4070000}"/>
    <cellStyle name="_입찰표지 _장호터널_원덕실행분할" xfId="4106" xr:uid="{00000000-0005-0000-0000-0000B5070000}"/>
    <cellStyle name="_입찰표지 _전광10공구_설계_견적" xfId="4107" xr:uid="{00000000-0005-0000-0000-0000B6070000}"/>
    <cellStyle name="_입찰표지 _전대-마성" xfId="4108" xr:uid="{00000000-0005-0000-0000-0000B7070000}"/>
    <cellStyle name="_입찰표지 _전통국악공연장-전통건축 실행예산(당초)" xfId="4109" xr:uid="{00000000-0005-0000-0000-0000B8070000}"/>
    <cellStyle name="_입찰표지 _조0203(1000억이상)" xfId="4110" xr:uid="{00000000-0005-0000-0000-0000B9070000}"/>
    <cellStyle name="_입찰표지 _현장실행" xfId="4111" xr:uid="{00000000-0005-0000-0000-0000BA070000}"/>
    <cellStyle name="_입찰표지 _현장실행_원덕실행분할" xfId="4112" xr:uid="{00000000-0005-0000-0000-0000BB070000}"/>
    <cellStyle name="_입찰표지 _현장운영계획" xfId="4113" xr:uid="{00000000-0005-0000-0000-0000BC070000}"/>
    <cellStyle name="_입찰표지 _현장운영계획(2001.2.6)" xfId="4114" xr:uid="{00000000-0005-0000-0000-0000BD070000}"/>
    <cellStyle name="_입찰표지 _현장운영계획(2001.2.6)_원덕실행분할" xfId="4115" xr:uid="{00000000-0005-0000-0000-0000BE070000}"/>
    <cellStyle name="_입찰표지 _현장운영계획_원덕실행분할" xfId="4116" xr:uid="{00000000-0005-0000-0000-0000BF070000}"/>
    <cellStyle name="_입찰표지 _흥산-구룡" xfId="4117" xr:uid="{00000000-0005-0000-0000-0000C0070000}"/>
    <cellStyle name="_자동차TM0126_PA.(내부)" xfId="214" xr:uid="{00000000-0005-0000-0000-0000C1070000}"/>
    <cellStyle name="_자이링크" xfId="880" xr:uid="{00000000-0005-0000-0000-0000C2070000}"/>
    <cellStyle name="_자이링크(1)" xfId="881" xr:uid="{00000000-0005-0000-0000-0000C3070000}"/>
    <cellStyle name="_잔여실행예산" xfId="4118" xr:uid="{00000000-0005-0000-0000-0000C4070000}"/>
    <cellStyle name="_잔여실행예산_2003년실행(싸릿재)" xfId="4119" xr:uid="{00000000-0005-0000-0000-0000C5070000}"/>
    <cellStyle name="_잔여실행예산_2003년실행(싸릿재)_거제신현터널현장실행" xfId="4120" xr:uid="{00000000-0005-0000-0000-0000C6070000}"/>
    <cellStyle name="_잔여실행예산_2003년실행(싸릿재)_거제신현터널현장실행_원덕실행분할" xfId="4121" xr:uid="{00000000-0005-0000-0000-0000C7070000}"/>
    <cellStyle name="_잔여실행예산_2003년실행(싸릿재)_신현실행단가산출서" xfId="4122" xr:uid="{00000000-0005-0000-0000-0000C8070000}"/>
    <cellStyle name="_잔여실행예산_2003년실행(싸릿재)_신현실행단가산출서_원덕실행분할" xfId="4123" xr:uid="{00000000-0005-0000-0000-0000C9070000}"/>
    <cellStyle name="_잔여실행예산_2003년실행(싸릿재)_원덕실행분할" xfId="4124" xr:uid="{00000000-0005-0000-0000-0000CA070000}"/>
    <cellStyle name="_잔여실행예산_원덕실행분할" xfId="4125" xr:uid="{00000000-0005-0000-0000-0000CB070000}"/>
    <cellStyle name="_장비견적분석" xfId="215" xr:uid="{00000000-0005-0000-0000-0000CC070000}"/>
    <cellStyle name="_장비자재노무양식1" xfId="4126" xr:uid="{00000000-0005-0000-0000-0000CD070000}"/>
    <cellStyle name="_장비자재노무양식1_원덕실행분할" xfId="4127" xr:uid="{00000000-0005-0000-0000-0000CE070000}"/>
    <cellStyle name="_장성담양개설회의" xfId="4128" xr:uid="{00000000-0005-0000-0000-0000CF070000}"/>
    <cellStyle name="_장성담양개설회의_원덕실행분할" xfId="4129" xr:uid="{00000000-0005-0000-0000-0000D0070000}"/>
    <cellStyle name="_장호터널" xfId="4130" xr:uid="{00000000-0005-0000-0000-0000D1070000}"/>
    <cellStyle name="_장호터널_원덕실행분할" xfId="4131" xr:uid="{00000000-0005-0000-0000-0000D2070000}"/>
    <cellStyle name="_재난관리 고도화_FP산정_간이법_20060701_범정부재난" xfId="216" xr:uid="{00000000-0005-0000-0000-0000D3070000}"/>
    <cellStyle name="_재료비" xfId="4132" xr:uid="{00000000-0005-0000-0000-0000D4070000}"/>
    <cellStyle name="_적격 " xfId="4133" xr:uid="{00000000-0005-0000-0000-0000D5070000}"/>
    <cellStyle name="_적격 _1차 - 서초동오피스텔내역서" xfId="4134" xr:uid="{00000000-0005-0000-0000-0000D6070000}"/>
    <cellStyle name="_적격 _1차 - 서초동오피스텔내역서_1차 - 서교동353-5 내역서" xfId="4135" xr:uid="{00000000-0005-0000-0000-0000D7070000}"/>
    <cellStyle name="_적격 _1차 - 서초동오피스텔내역서_1차 - 서교동353-5 내역서_1차 삼성동 내역서" xfId="4136" xr:uid="{00000000-0005-0000-0000-0000D8070000}"/>
    <cellStyle name="_적격 _1차 - 서초동오피스텔내역서_1차 - 서교동353-5 내역서_1차 알파베타 내역서" xfId="4137" xr:uid="{00000000-0005-0000-0000-0000D9070000}"/>
    <cellStyle name="_적격 _1차 - 서초동오피스텔내역서_1차 - 서교동353-5 내역서_1차 알파베타 내역서_4차 알파베타 내역서" xfId="4138" xr:uid="{00000000-0005-0000-0000-0000DA070000}"/>
    <cellStyle name="_적격 _1차 - 서초동오피스텔내역서_1차 - 서교동353-5 내역서_1차 알파베타 내역서_4차 알파베타 내역서_1차 삼성동 내역서" xfId="4139" xr:uid="{00000000-0005-0000-0000-0000DB070000}"/>
    <cellStyle name="_적격 _1차 - 서초동오피스텔내역서_1차 삼성동 내역서" xfId="4140" xr:uid="{00000000-0005-0000-0000-0000DC070000}"/>
    <cellStyle name="_적격 _1차 - 서초동오피스텔내역서_1차 알파베타 내역서" xfId="4141" xr:uid="{00000000-0005-0000-0000-0000DD070000}"/>
    <cellStyle name="_적격 _1차 - 서초동오피스텔내역서_1차 알파베타 내역서_4차 알파베타 내역서" xfId="4142" xr:uid="{00000000-0005-0000-0000-0000DE070000}"/>
    <cellStyle name="_적격 _1차 - 서초동오피스텔내역서_1차 알파베타 내역서_4차 알파베타 내역서_1차 삼성동 내역서" xfId="4143" xr:uid="{00000000-0005-0000-0000-0000DF070000}"/>
    <cellStyle name="_적격 _1차 - 서초동오피스텔내역서_단가" xfId="4144" xr:uid="{00000000-0005-0000-0000-0000E0070000}"/>
    <cellStyle name="_적격 _1차 - 서초동오피스텔내역서_단가_1차 삼성동 내역서" xfId="4145" xr:uid="{00000000-0005-0000-0000-0000E1070000}"/>
    <cellStyle name="_적격 _1차 - 서초동오피스텔내역서_단가_1차 알파베타 내역서" xfId="4146" xr:uid="{00000000-0005-0000-0000-0000E2070000}"/>
    <cellStyle name="_적격 _1차 - 서초동오피스텔내역서_단가_1차 알파베타 내역서_4차 알파베타 내역서" xfId="4147" xr:uid="{00000000-0005-0000-0000-0000E3070000}"/>
    <cellStyle name="_적격 _1차 - 서초동오피스텔내역서_단가_1차 알파베타 내역서_4차 알파베타 내역서_1차 삼성동 내역서" xfId="4148" xr:uid="{00000000-0005-0000-0000-0000E4070000}"/>
    <cellStyle name="_적격 _1차 - 서초동오피스텔내역서_서교동(종만)" xfId="4149" xr:uid="{00000000-0005-0000-0000-0000E5070000}"/>
    <cellStyle name="_적격 _1차 - 서초동오피스텔내역서_서교동(종만)_1차 삼성동 내역서" xfId="4150" xr:uid="{00000000-0005-0000-0000-0000E6070000}"/>
    <cellStyle name="_적격 _1차 - 서초동오피스텔내역서_서교동(종만)_1차 알파베타 내역서" xfId="4151" xr:uid="{00000000-0005-0000-0000-0000E7070000}"/>
    <cellStyle name="_적격 _1차 - 서초동오피스텔내역서_서교동(종만)_1차 알파베타 내역서_4차 알파베타 내역서" xfId="4152" xr:uid="{00000000-0005-0000-0000-0000E8070000}"/>
    <cellStyle name="_적격 _1차 - 서초동오피스텔내역서_서교동(종만)_1차 알파베타 내역서_4차 알파베타 내역서_1차 삼성동 내역서" xfId="4153" xr:uid="{00000000-0005-0000-0000-0000E9070000}"/>
    <cellStyle name="_적격 _2002년 현장운영계획양식" xfId="4154" xr:uid="{00000000-0005-0000-0000-0000EA070000}"/>
    <cellStyle name="_적격 _2002년 현장운영계획양식_2003년실행(싸릿재)" xfId="4155" xr:uid="{00000000-0005-0000-0000-0000EB070000}"/>
    <cellStyle name="_적격 _2002년 현장운영계획양식_2003년실행(싸릿재)_거제신현터널현장실행" xfId="4156" xr:uid="{00000000-0005-0000-0000-0000EC070000}"/>
    <cellStyle name="_적격 _2002년 현장운영계획양식_2003년실행(싸릿재)_거제신현터널현장실행_원덕실행분할" xfId="4157" xr:uid="{00000000-0005-0000-0000-0000ED070000}"/>
    <cellStyle name="_적격 _2002년 현장운영계획양식_2003년실행(싸릿재)_신현실행단가산출서" xfId="4158" xr:uid="{00000000-0005-0000-0000-0000EE070000}"/>
    <cellStyle name="_적격 _2002년 현장운영계획양식_2003년실행(싸릿재)_신현실행단가산출서_원덕실행분할" xfId="4159" xr:uid="{00000000-0005-0000-0000-0000EF070000}"/>
    <cellStyle name="_적격 _2002년 현장운영계획양식_2003년실행(싸릿재)_원덕실행분할" xfId="4160" xr:uid="{00000000-0005-0000-0000-0000F0070000}"/>
    <cellStyle name="_적격 _2002년 현장운영계획양식_실행단가" xfId="4161" xr:uid="{00000000-0005-0000-0000-0000F1070000}"/>
    <cellStyle name="_적격 _2002년 현장운영계획양식_실행단가_2003년실행(싸릿재)" xfId="4162" xr:uid="{00000000-0005-0000-0000-0000F2070000}"/>
    <cellStyle name="_적격 _2002년 현장운영계획양식_실행단가_2003년실행(싸릿재)_거제신현터널현장실행" xfId="4163" xr:uid="{00000000-0005-0000-0000-0000F3070000}"/>
    <cellStyle name="_적격 _2002년 현장운영계획양식_실행단가_2003년실행(싸릿재)_거제신현터널현장실행_원덕실행분할" xfId="4164" xr:uid="{00000000-0005-0000-0000-0000F4070000}"/>
    <cellStyle name="_적격 _2002년 현장운영계획양식_실행단가_2003년실행(싸릿재)_신현실행단가산출서" xfId="4165" xr:uid="{00000000-0005-0000-0000-0000F5070000}"/>
    <cellStyle name="_적격 _2002년 현장운영계획양식_실행단가_2003년실행(싸릿재)_신현실행단가산출서_원덕실행분할" xfId="4166" xr:uid="{00000000-0005-0000-0000-0000F6070000}"/>
    <cellStyle name="_적격 _2002년 현장운영계획양식_실행단가_2003년실행(싸릿재)_원덕실행분할" xfId="4167" xr:uid="{00000000-0005-0000-0000-0000F7070000}"/>
    <cellStyle name="_적격 _2002년 현장운영계획양식_실행단가_원덕실행분할" xfId="4168" xr:uid="{00000000-0005-0000-0000-0000F8070000}"/>
    <cellStyle name="_적격 _2002년 현장운영계획양식_원덕실행분할" xfId="4169" xr:uid="{00000000-0005-0000-0000-0000F9070000}"/>
    <cellStyle name="_적격 _2003년 실행(장성-담양)" xfId="4170" xr:uid="{00000000-0005-0000-0000-0000FA070000}"/>
    <cellStyle name="_적격 _2003년 실행(장성-담양)_원덕실행분할" xfId="4171" xr:uid="{00000000-0005-0000-0000-0000FB070000}"/>
    <cellStyle name="_적격 _2003년실행양식" xfId="4172" xr:uid="{00000000-0005-0000-0000-0000FC070000}"/>
    <cellStyle name="_적격 _2003년실행양식_2003년실행(싸릿재)" xfId="4173" xr:uid="{00000000-0005-0000-0000-0000FD070000}"/>
    <cellStyle name="_적격 _2003년실행양식_2003년실행(싸릿재)_거제신현터널현장실행" xfId="4174" xr:uid="{00000000-0005-0000-0000-0000FE070000}"/>
    <cellStyle name="_적격 _2003년실행양식_2003년실행(싸릿재)_거제신현터널현장실행_원덕실행분할" xfId="4175" xr:uid="{00000000-0005-0000-0000-0000FF070000}"/>
    <cellStyle name="_적격 _2003년실행양식_2003년실행(싸릿재)_신현실행단가산출서" xfId="4176" xr:uid="{00000000-0005-0000-0000-000000080000}"/>
    <cellStyle name="_적격 _2003년실행양식_2003년실행(싸릿재)_신현실행단가산출서_원덕실행분할" xfId="4177" xr:uid="{00000000-0005-0000-0000-000001080000}"/>
    <cellStyle name="_적격 _2003년실행양식_2003년실행(싸릿재)_원덕실행분할" xfId="4178" xr:uid="{00000000-0005-0000-0000-000002080000}"/>
    <cellStyle name="_적격 _2003년실행양식_원덕실행분할" xfId="4179" xr:uid="{00000000-0005-0000-0000-000003080000}"/>
    <cellStyle name="_적격 _2003웁스" xfId="4180" xr:uid="{00000000-0005-0000-0000-000004080000}"/>
    <cellStyle name="_적격 _2003웁스_2003년실행(싸릿재)" xfId="4181" xr:uid="{00000000-0005-0000-0000-000005080000}"/>
    <cellStyle name="_적격 _2003웁스_2003년실행(싸릿재)_거제신현터널현장실행" xfId="4182" xr:uid="{00000000-0005-0000-0000-000006080000}"/>
    <cellStyle name="_적격 _2003웁스_2003년실행(싸릿재)_거제신현터널현장실행_원덕실행분할" xfId="4183" xr:uid="{00000000-0005-0000-0000-000007080000}"/>
    <cellStyle name="_적격 _2003웁스_2003년실행(싸릿재)_신현실행단가산출서" xfId="4184" xr:uid="{00000000-0005-0000-0000-000008080000}"/>
    <cellStyle name="_적격 _2003웁스_2003년실행(싸릿재)_신현실행단가산출서_원덕실행분할" xfId="4185" xr:uid="{00000000-0005-0000-0000-000009080000}"/>
    <cellStyle name="_적격 _2003웁스_2003년실행(싸릿재)_원덕실행분할" xfId="4186" xr:uid="{00000000-0005-0000-0000-00000A080000}"/>
    <cellStyle name="_적격 _2003웁스_원덕실행분할" xfId="4187" xr:uid="{00000000-0005-0000-0000-00000B080000}"/>
    <cellStyle name="_적격 _2차 - 서초동오피스텔내역서(실행연습)" xfId="4188" xr:uid="{00000000-0005-0000-0000-00000C080000}"/>
    <cellStyle name="_적격 _2차 - 서초동오피스텔내역서(실행연습)_1차 - 서교동353-5 내역서" xfId="4189" xr:uid="{00000000-0005-0000-0000-00000D080000}"/>
    <cellStyle name="_적격 _2차 - 서초동오피스텔내역서(실행연습)_1차 - 서교동353-5 내역서_1차 삼성동 내역서" xfId="4190" xr:uid="{00000000-0005-0000-0000-00000E080000}"/>
    <cellStyle name="_적격 _2차 - 서초동오피스텔내역서(실행연습)_1차 - 서교동353-5 내역서_1차 알파베타 내역서" xfId="4191" xr:uid="{00000000-0005-0000-0000-00000F080000}"/>
    <cellStyle name="_적격 _2차 - 서초동오피스텔내역서(실행연습)_1차 - 서교동353-5 내역서_1차 알파베타 내역서_4차 알파베타 내역서" xfId="4192" xr:uid="{00000000-0005-0000-0000-000010080000}"/>
    <cellStyle name="_적격 _2차 - 서초동오피스텔내역서(실행연습)_1차 - 서교동353-5 내역서_1차 알파베타 내역서_4차 알파베타 내역서_1차 삼성동 내역서" xfId="4193" xr:uid="{00000000-0005-0000-0000-000011080000}"/>
    <cellStyle name="_적격 _2차 - 서초동오피스텔내역서(실행연습)_1차 삼성동 내역서" xfId="4194" xr:uid="{00000000-0005-0000-0000-000012080000}"/>
    <cellStyle name="_적격 _2차 - 서초동오피스텔내역서(실행연습)_1차 알파베타 내역서" xfId="4195" xr:uid="{00000000-0005-0000-0000-000013080000}"/>
    <cellStyle name="_적격 _2차 - 서초동오피스텔내역서(실행연습)_1차 알파베타 내역서_4차 알파베타 내역서" xfId="4196" xr:uid="{00000000-0005-0000-0000-000014080000}"/>
    <cellStyle name="_적격 _2차 - 서초동오피스텔내역서(실행연습)_1차 알파베타 내역서_4차 알파베타 내역서_1차 삼성동 내역서" xfId="4197" xr:uid="{00000000-0005-0000-0000-000015080000}"/>
    <cellStyle name="_적격 _2차 - 서초동오피스텔내역서(실행연습)_단가" xfId="4198" xr:uid="{00000000-0005-0000-0000-000016080000}"/>
    <cellStyle name="_적격 _2차 - 서초동오피스텔내역서(실행연습)_단가_1차 삼성동 내역서" xfId="4199" xr:uid="{00000000-0005-0000-0000-000017080000}"/>
    <cellStyle name="_적격 _2차 - 서초동오피스텔내역서(실행연습)_단가_1차 알파베타 내역서" xfId="4200" xr:uid="{00000000-0005-0000-0000-000018080000}"/>
    <cellStyle name="_적격 _2차 - 서초동오피스텔내역서(실행연습)_단가_1차 알파베타 내역서_4차 알파베타 내역서" xfId="4201" xr:uid="{00000000-0005-0000-0000-000019080000}"/>
    <cellStyle name="_적격 _2차 - 서초동오피스텔내역서(실행연습)_단가_1차 알파베타 내역서_4차 알파베타 내역서_1차 삼성동 내역서" xfId="4202" xr:uid="{00000000-0005-0000-0000-00001A080000}"/>
    <cellStyle name="_적격 _2차 - 서초동오피스텔내역서(실행연습)_서교동(종만)" xfId="4203" xr:uid="{00000000-0005-0000-0000-00001B080000}"/>
    <cellStyle name="_적격 _2차 - 서초동오피스텔내역서(실행연습)_서교동(종만)_1차 삼성동 내역서" xfId="4204" xr:uid="{00000000-0005-0000-0000-00001C080000}"/>
    <cellStyle name="_적격 _2차 - 서초동오피스텔내역서(실행연습)_서교동(종만)_1차 알파베타 내역서" xfId="4205" xr:uid="{00000000-0005-0000-0000-00001D080000}"/>
    <cellStyle name="_적격 _2차 - 서초동오피스텔내역서(실행연습)_서교동(종만)_1차 알파베타 내역서_4차 알파베타 내역서" xfId="4206" xr:uid="{00000000-0005-0000-0000-00001E080000}"/>
    <cellStyle name="_적격 _2차 - 서초동오피스텔내역서(실행연습)_서교동(종만)_1차 알파베타 내역서_4차 알파베타 내역서_1차 삼성동 내역서" xfId="4207" xr:uid="{00000000-0005-0000-0000-00001F080000}"/>
    <cellStyle name="_적격 _3차 - 서교동353-5 내역서(단가변경)" xfId="4208" xr:uid="{00000000-0005-0000-0000-000020080000}"/>
    <cellStyle name="_적격 _3차 - 서교동353-5 내역서(단가변경)_1차 삼성동 내역서" xfId="4209" xr:uid="{00000000-0005-0000-0000-000021080000}"/>
    <cellStyle name="_적격 _3차 - 서교동353-5 내역서(단가변경)_1차 알파베타 내역서" xfId="4210" xr:uid="{00000000-0005-0000-0000-000022080000}"/>
    <cellStyle name="_적격 _3차 - 서교동353-5 내역서(단가변경)_1차 알파베타 내역서_4차 알파베타 내역서" xfId="4211" xr:uid="{00000000-0005-0000-0000-000023080000}"/>
    <cellStyle name="_적격 _3차 - 서교동353-5 내역서(단가변경)_1차 알파베타 내역서_4차 알파베타 내역서_1차 삼성동 내역서" xfId="4212" xr:uid="{00000000-0005-0000-0000-000024080000}"/>
    <cellStyle name="_적격 _4차 - 서교동53-5 내역서(단가변경)" xfId="4213" xr:uid="{00000000-0005-0000-0000-000025080000}"/>
    <cellStyle name="_적격 _4차 - 서교동53-5 내역서(단가변경)_1차 삼성동 내역서" xfId="4214" xr:uid="{00000000-0005-0000-0000-000026080000}"/>
    <cellStyle name="_적격 _4차 - 서교동53-5 내역서(단가변경)_1차 알파베타 내역서" xfId="4215" xr:uid="{00000000-0005-0000-0000-000027080000}"/>
    <cellStyle name="_적격 _4차 - 서교동53-5 내역서(단가변경)_1차 알파베타 내역서_4차 알파베타 내역서" xfId="4216" xr:uid="{00000000-0005-0000-0000-000028080000}"/>
    <cellStyle name="_적격 _4차 - 서교동53-5 내역서(단가변경)_1차 알파베타 내역서_4차 알파베타 내역서_1차 삼성동 내역서" xfId="4217" xr:uid="{00000000-0005-0000-0000-000029080000}"/>
    <cellStyle name="_적격 _4차 알파베타 내역서" xfId="4218" xr:uid="{00000000-0005-0000-0000-00002A080000}"/>
    <cellStyle name="_적격 _4차 알파베타 내역서_1차 삼성동 내역서" xfId="4219" xr:uid="{00000000-0005-0000-0000-00002B080000}"/>
    <cellStyle name="_적격 _Book3" xfId="4220" xr:uid="{00000000-0005-0000-0000-00002C080000}"/>
    <cellStyle name="_적격 _Book3_2003년실행(싸릿재)" xfId="4221" xr:uid="{00000000-0005-0000-0000-00002D080000}"/>
    <cellStyle name="_적격 _Book3_2003년실행(싸릿재)_거제신현터널현장실행" xfId="4222" xr:uid="{00000000-0005-0000-0000-00002E080000}"/>
    <cellStyle name="_적격 _Book3_2003년실행(싸릿재)_거제신현터널현장실행_원덕실행분할" xfId="4223" xr:uid="{00000000-0005-0000-0000-00002F080000}"/>
    <cellStyle name="_적격 _Book3_2003년실행(싸릿재)_신현실행단가산출서" xfId="4224" xr:uid="{00000000-0005-0000-0000-000030080000}"/>
    <cellStyle name="_적격 _Book3_2003년실행(싸릿재)_신현실행단가산출서_원덕실행분할" xfId="4225" xr:uid="{00000000-0005-0000-0000-000031080000}"/>
    <cellStyle name="_적격 _Book3_2003년실행(싸릿재)_원덕실행분할" xfId="4226" xr:uid="{00000000-0005-0000-0000-000032080000}"/>
    <cellStyle name="_적격 _Book3_원덕실행분할" xfId="4227" xr:uid="{00000000-0005-0000-0000-000033080000}"/>
    <cellStyle name="_적격 _거제신현터널현장실행" xfId="4228" xr:uid="{00000000-0005-0000-0000-000034080000}"/>
    <cellStyle name="_적격 _거제신현터널현장실행_원덕실행분할" xfId="4229" xr:uid="{00000000-0005-0000-0000-000035080000}"/>
    <cellStyle name="_적격 _경복궁매점내역서(계약내역서)-설계변경최종" xfId="4230" xr:uid="{00000000-0005-0000-0000-000036080000}"/>
    <cellStyle name="_적격 _기성보고" xfId="4231" xr:uid="{00000000-0005-0000-0000-000037080000}"/>
    <cellStyle name="_적격 _기성보고_원덕실행분할" xfId="4232" xr:uid="{00000000-0005-0000-0000-000038080000}"/>
    <cellStyle name="_적격 _기성보고01월" xfId="4233" xr:uid="{00000000-0005-0000-0000-000039080000}"/>
    <cellStyle name="_적격 _기성보고01월_원덕실행분할" xfId="4234" xr:uid="{00000000-0005-0000-0000-00003A080000}"/>
    <cellStyle name="_적격 _기성보고12월" xfId="4235" xr:uid="{00000000-0005-0000-0000-00003B080000}"/>
    <cellStyle name="_적격 _기성보고12월_원덕실행분할" xfId="4236" xr:uid="{00000000-0005-0000-0000-00003C080000}"/>
    <cellStyle name="_적격 _내역서 표지" xfId="4237" xr:uid="{00000000-0005-0000-0000-00003D080000}"/>
    <cellStyle name="_적격 _대산가실행(shi)" xfId="4238" xr:uid="{00000000-0005-0000-0000-00003E080000}"/>
    <cellStyle name="_적격 _대산가실행(물산)" xfId="4239" xr:uid="{00000000-0005-0000-0000-00003F080000}"/>
    <cellStyle name="_적격 _번영교2001년사업보고" xfId="4240" xr:uid="{00000000-0005-0000-0000-000040080000}"/>
    <cellStyle name="_적격 _번영교2001년사업보고_원덕실행분할" xfId="4241" xr:uid="{00000000-0005-0000-0000-000041080000}"/>
    <cellStyle name="_적격 _번영교실단가작업(현장)" xfId="4242" xr:uid="{00000000-0005-0000-0000-000042080000}"/>
    <cellStyle name="_적격 _번영교실단가작업(현장)_원덕실행분할" xfId="4243" xr:uid="{00000000-0005-0000-0000-000043080000}"/>
    <cellStyle name="_적격 _삼성동 00내역서" xfId="4244" xr:uid="{00000000-0005-0000-0000-000044080000}"/>
    <cellStyle name="_적격 _서교동(종만)" xfId="4245" xr:uid="{00000000-0005-0000-0000-000045080000}"/>
    <cellStyle name="_적격 _서교동(종만)_1차 삼성동 내역서" xfId="4246" xr:uid="{00000000-0005-0000-0000-000046080000}"/>
    <cellStyle name="_적격 _서교동(종만)_1차 알파베타 내역서" xfId="4247" xr:uid="{00000000-0005-0000-0000-000047080000}"/>
    <cellStyle name="_적격 _서교동(종만)_1차 알파베타 내역서_4차 알파베타 내역서" xfId="4248" xr:uid="{00000000-0005-0000-0000-000048080000}"/>
    <cellStyle name="_적격 _서교동(종만)_1차 알파베타 내역서_4차 알파베타 내역서_1차 삼성동 내역서" xfId="4249" xr:uid="{00000000-0005-0000-0000-000049080000}"/>
    <cellStyle name="_적격 _서교동353-5 내역서" xfId="4250" xr:uid="{00000000-0005-0000-0000-00004A080000}"/>
    <cellStyle name="_적격 _서교동353-5 내역서_1차 삼성동 내역서" xfId="4251" xr:uid="{00000000-0005-0000-0000-00004B080000}"/>
    <cellStyle name="_적격 _서초동오피스텔(OX)형주" xfId="4252" xr:uid="{00000000-0005-0000-0000-00004C080000}"/>
    <cellStyle name="_적격 _서초동오피스텔(OX)형주_1차 - 서교동353-5 내역서" xfId="4253" xr:uid="{00000000-0005-0000-0000-00004D080000}"/>
    <cellStyle name="_적격 _서초동오피스텔(OX)형주_1차 - 서교동353-5 내역서_1차 삼성동 내역서" xfId="4254" xr:uid="{00000000-0005-0000-0000-00004E080000}"/>
    <cellStyle name="_적격 _서초동오피스텔(OX)형주_1차 - 서교동353-5 내역서_1차 알파베타 내역서" xfId="4255" xr:uid="{00000000-0005-0000-0000-00004F080000}"/>
    <cellStyle name="_적격 _서초동오피스텔(OX)형주_1차 - 서교동353-5 내역서_1차 알파베타 내역서_4차 알파베타 내역서" xfId="4256" xr:uid="{00000000-0005-0000-0000-000050080000}"/>
    <cellStyle name="_적격 _서초동오피스텔(OX)형주_1차 - 서교동353-5 내역서_1차 알파베타 내역서_4차 알파베타 내역서_1차 삼성동 내역서" xfId="4257" xr:uid="{00000000-0005-0000-0000-000051080000}"/>
    <cellStyle name="_적격 _서초동오피스텔(OX)형주_1차 삼성동 내역서" xfId="4258" xr:uid="{00000000-0005-0000-0000-000052080000}"/>
    <cellStyle name="_적격 _서초동오피스텔(OX)형주_1차 알파베타 내역서" xfId="4259" xr:uid="{00000000-0005-0000-0000-000053080000}"/>
    <cellStyle name="_적격 _서초동오피스텔(OX)형주_1차 알파베타 내역서_4차 알파베타 내역서" xfId="4260" xr:uid="{00000000-0005-0000-0000-000054080000}"/>
    <cellStyle name="_적격 _서초동오피스텔(OX)형주_1차 알파베타 내역서_4차 알파베타 내역서_1차 삼성동 내역서" xfId="4261" xr:uid="{00000000-0005-0000-0000-000055080000}"/>
    <cellStyle name="_적격 _서초동오피스텔(OX)형주_단가" xfId="4262" xr:uid="{00000000-0005-0000-0000-000056080000}"/>
    <cellStyle name="_적격 _서초동오피스텔(OX)형주_단가_1차 삼성동 내역서" xfId="4263" xr:uid="{00000000-0005-0000-0000-000057080000}"/>
    <cellStyle name="_적격 _서초동오피스텔(OX)형주_단가_1차 알파베타 내역서" xfId="4264" xr:uid="{00000000-0005-0000-0000-000058080000}"/>
    <cellStyle name="_적격 _서초동오피스텔(OX)형주_단가_1차 알파베타 내역서_4차 알파베타 내역서" xfId="4265" xr:uid="{00000000-0005-0000-0000-000059080000}"/>
    <cellStyle name="_적격 _서초동오피스텔(OX)형주_단가_1차 알파베타 내역서_4차 알파베타 내역서_1차 삼성동 내역서" xfId="4266" xr:uid="{00000000-0005-0000-0000-00005A080000}"/>
    <cellStyle name="_적격 _서초동오피스텔(OX)형주_서교동(종만)" xfId="4267" xr:uid="{00000000-0005-0000-0000-00005B080000}"/>
    <cellStyle name="_적격 _서초동오피스텔(OX)형주_서교동(종만)_1차 삼성동 내역서" xfId="4268" xr:uid="{00000000-0005-0000-0000-00005C080000}"/>
    <cellStyle name="_적격 _서초동오피스텔(OX)형주_서교동(종만)_1차 알파베타 내역서" xfId="4269" xr:uid="{00000000-0005-0000-0000-00005D080000}"/>
    <cellStyle name="_적격 _서초동오피스텔(OX)형주_서교동(종만)_1차 알파베타 내역서_4차 알파베타 내역서" xfId="4270" xr:uid="{00000000-0005-0000-0000-00005E080000}"/>
    <cellStyle name="_적격 _서초동오피스텔(OX)형주_서교동(종만)_1차 알파베타 내역서_4차 알파베타 내역서_1차 삼성동 내역서" xfId="4271" xr:uid="{00000000-0005-0000-0000-00005F080000}"/>
    <cellStyle name="_적격 _신현실행단가산출서" xfId="4272" xr:uid="{00000000-0005-0000-0000-000060080000}"/>
    <cellStyle name="_적격 _신현실행단가산출서_원덕실행분할" xfId="4273" xr:uid="{00000000-0005-0000-0000-000061080000}"/>
    <cellStyle name="_적격 _실행내역2001년1월변경" xfId="4274" xr:uid="{00000000-0005-0000-0000-000062080000}"/>
    <cellStyle name="_적격 _실행내역2001년1월변경_2002년 현장운영계획양식" xfId="4275" xr:uid="{00000000-0005-0000-0000-000063080000}"/>
    <cellStyle name="_적격 _실행내역2001년1월변경_2002년 현장운영계획양식_2003년실행(싸릿재)" xfId="4276" xr:uid="{00000000-0005-0000-0000-000064080000}"/>
    <cellStyle name="_적격 _실행내역2001년1월변경_2002년 현장운영계획양식_2003년실행(싸릿재)_거제신현터널현장실행" xfId="4277" xr:uid="{00000000-0005-0000-0000-000065080000}"/>
    <cellStyle name="_적격 _실행내역2001년1월변경_2002년 현장운영계획양식_2003년실행(싸릿재)_거제신현터널현장실행_원덕실행분할" xfId="4278" xr:uid="{00000000-0005-0000-0000-000066080000}"/>
    <cellStyle name="_적격 _실행내역2001년1월변경_2002년 현장운영계획양식_2003년실행(싸릿재)_신현실행단가산출서" xfId="4279" xr:uid="{00000000-0005-0000-0000-000067080000}"/>
    <cellStyle name="_적격 _실행내역2001년1월변경_2002년 현장운영계획양식_2003년실행(싸릿재)_신현실행단가산출서_원덕실행분할" xfId="4280" xr:uid="{00000000-0005-0000-0000-000068080000}"/>
    <cellStyle name="_적격 _실행내역2001년1월변경_2002년 현장운영계획양식_2003년실행(싸릿재)_원덕실행분할" xfId="4281" xr:uid="{00000000-0005-0000-0000-000069080000}"/>
    <cellStyle name="_적격 _실행내역2001년1월변경_2002년 현장운영계획양식_실행단가" xfId="4282" xr:uid="{00000000-0005-0000-0000-00006A080000}"/>
    <cellStyle name="_적격 _실행내역2001년1월변경_2002년 현장운영계획양식_실행단가_2003년실행(싸릿재)" xfId="4283" xr:uid="{00000000-0005-0000-0000-00006B080000}"/>
    <cellStyle name="_적격 _실행내역2001년1월변경_2002년 현장운영계획양식_실행단가_2003년실행(싸릿재)_거제신현터널현장실행" xfId="4284" xr:uid="{00000000-0005-0000-0000-00006C080000}"/>
    <cellStyle name="_적격 _실행내역2001년1월변경_2002년 현장운영계획양식_실행단가_2003년실행(싸릿재)_거제신현터널현장실행_원덕실행분할" xfId="4285" xr:uid="{00000000-0005-0000-0000-00006D080000}"/>
    <cellStyle name="_적격 _실행내역2001년1월변경_2002년 현장운영계획양식_실행단가_2003년실행(싸릿재)_신현실행단가산출서" xfId="4286" xr:uid="{00000000-0005-0000-0000-00006E080000}"/>
    <cellStyle name="_적격 _실행내역2001년1월변경_2002년 현장운영계획양식_실행단가_2003년실행(싸릿재)_신현실행단가산출서_원덕실행분할" xfId="4287" xr:uid="{00000000-0005-0000-0000-00006F080000}"/>
    <cellStyle name="_적격 _실행내역2001년1월변경_2002년 현장운영계획양식_실행단가_2003년실행(싸릿재)_원덕실행분할" xfId="4288" xr:uid="{00000000-0005-0000-0000-000070080000}"/>
    <cellStyle name="_적격 _실행내역2001년1월변경_2002년 현장운영계획양식_실행단가_원덕실행분할" xfId="4289" xr:uid="{00000000-0005-0000-0000-000071080000}"/>
    <cellStyle name="_적격 _실행내역2001년1월변경_2002년 현장운영계획양식_원덕실행분할" xfId="4290" xr:uid="{00000000-0005-0000-0000-000072080000}"/>
    <cellStyle name="_적격 _실행내역2001년1월변경_2003년 실행(장성-담양)" xfId="4291" xr:uid="{00000000-0005-0000-0000-000073080000}"/>
    <cellStyle name="_적격 _실행내역2001년1월변경_2003년 실행(장성-담양)_원덕실행분할" xfId="4292" xr:uid="{00000000-0005-0000-0000-000074080000}"/>
    <cellStyle name="_적격 _실행내역2001년1월변경_2003년실행양식" xfId="4293" xr:uid="{00000000-0005-0000-0000-000075080000}"/>
    <cellStyle name="_적격 _실행내역2001년1월변경_2003년실행양식_2003년실행(싸릿재)" xfId="4294" xr:uid="{00000000-0005-0000-0000-000076080000}"/>
    <cellStyle name="_적격 _실행내역2001년1월변경_2003년실행양식_2003년실행(싸릿재)_거제신현터널현장실행" xfId="4295" xr:uid="{00000000-0005-0000-0000-000077080000}"/>
    <cellStyle name="_적격 _실행내역2001년1월변경_2003년실행양식_2003년실행(싸릿재)_거제신현터널현장실행_원덕실행분할" xfId="4296" xr:uid="{00000000-0005-0000-0000-000078080000}"/>
    <cellStyle name="_적격 _실행내역2001년1월변경_2003년실행양식_2003년실행(싸릿재)_신현실행단가산출서" xfId="4297" xr:uid="{00000000-0005-0000-0000-000079080000}"/>
    <cellStyle name="_적격 _실행내역2001년1월변경_2003년실행양식_2003년실행(싸릿재)_신현실행단가산출서_원덕실행분할" xfId="4298" xr:uid="{00000000-0005-0000-0000-00007A080000}"/>
    <cellStyle name="_적격 _실행내역2001년1월변경_2003년실행양식_2003년실행(싸릿재)_원덕실행분할" xfId="4299" xr:uid="{00000000-0005-0000-0000-00007B080000}"/>
    <cellStyle name="_적격 _실행내역2001년1월변경_2003년실행양식_원덕실행분할" xfId="4300" xr:uid="{00000000-0005-0000-0000-00007C080000}"/>
    <cellStyle name="_적격 _실행내역2001년1월변경_2003웁스" xfId="4301" xr:uid="{00000000-0005-0000-0000-00007D080000}"/>
    <cellStyle name="_적격 _실행내역2001년1월변경_2003웁스_2003년실행(싸릿재)" xfId="4302" xr:uid="{00000000-0005-0000-0000-00007E080000}"/>
    <cellStyle name="_적격 _실행내역2001년1월변경_2003웁스_2003년실행(싸릿재)_거제신현터널현장실행" xfId="4303" xr:uid="{00000000-0005-0000-0000-00007F080000}"/>
    <cellStyle name="_적격 _실행내역2001년1월변경_2003웁스_2003년실행(싸릿재)_거제신현터널현장실행_원덕실행분할" xfId="4304" xr:uid="{00000000-0005-0000-0000-000080080000}"/>
    <cellStyle name="_적격 _실행내역2001년1월변경_2003웁스_2003년실행(싸릿재)_신현실행단가산출서" xfId="4305" xr:uid="{00000000-0005-0000-0000-000081080000}"/>
    <cellStyle name="_적격 _실행내역2001년1월변경_2003웁스_2003년실행(싸릿재)_신현실행단가산출서_원덕실행분할" xfId="4306" xr:uid="{00000000-0005-0000-0000-000082080000}"/>
    <cellStyle name="_적격 _실행내역2001년1월변경_2003웁스_2003년실행(싸릿재)_원덕실행분할" xfId="4307" xr:uid="{00000000-0005-0000-0000-000083080000}"/>
    <cellStyle name="_적격 _실행내역2001년1월변경_2003웁스_원덕실행분할" xfId="4308" xr:uid="{00000000-0005-0000-0000-000084080000}"/>
    <cellStyle name="_적격 _실행내역2001년1월변경_Book3" xfId="4309" xr:uid="{00000000-0005-0000-0000-000085080000}"/>
    <cellStyle name="_적격 _실행내역2001년1월변경_Book3_2003년실행(싸릿재)" xfId="4310" xr:uid="{00000000-0005-0000-0000-000086080000}"/>
    <cellStyle name="_적격 _실행내역2001년1월변경_Book3_2003년실행(싸릿재)_거제신현터널현장실행" xfId="4311" xr:uid="{00000000-0005-0000-0000-000087080000}"/>
    <cellStyle name="_적격 _실행내역2001년1월변경_Book3_2003년실행(싸릿재)_거제신현터널현장실행_원덕실행분할" xfId="4312" xr:uid="{00000000-0005-0000-0000-000088080000}"/>
    <cellStyle name="_적격 _실행내역2001년1월변경_Book3_2003년실행(싸릿재)_신현실행단가산출서" xfId="4313" xr:uid="{00000000-0005-0000-0000-000089080000}"/>
    <cellStyle name="_적격 _실행내역2001년1월변경_Book3_2003년실행(싸릿재)_신현실행단가산출서_원덕실행분할" xfId="4314" xr:uid="{00000000-0005-0000-0000-00008A080000}"/>
    <cellStyle name="_적격 _실행내역2001년1월변경_Book3_2003년실행(싸릿재)_원덕실행분할" xfId="4315" xr:uid="{00000000-0005-0000-0000-00008B080000}"/>
    <cellStyle name="_적격 _실행내역2001년1월변경_Book3_원덕실행분할" xfId="4316" xr:uid="{00000000-0005-0000-0000-00008C080000}"/>
    <cellStyle name="_적격 _실행내역2001년1월변경_거제신현터널현장실행" xfId="4317" xr:uid="{00000000-0005-0000-0000-00008D080000}"/>
    <cellStyle name="_적격 _실행내역2001년1월변경_거제신현터널현장실행_원덕실행분할" xfId="4318" xr:uid="{00000000-0005-0000-0000-00008E080000}"/>
    <cellStyle name="_적격 _실행내역2001년1월변경_번영교2001년사업보고" xfId="4319" xr:uid="{00000000-0005-0000-0000-00008F080000}"/>
    <cellStyle name="_적격 _실행내역2001년1월변경_번영교2001년사업보고_원덕실행분할" xfId="4320" xr:uid="{00000000-0005-0000-0000-000090080000}"/>
    <cellStyle name="_적격 _실행내역2001년1월변경_신현실행단가산출서" xfId="4321" xr:uid="{00000000-0005-0000-0000-000091080000}"/>
    <cellStyle name="_적격 _실행내역2001년1월변경_신현실행단가산출서_원덕실행분할" xfId="4322" xr:uid="{00000000-0005-0000-0000-000092080000}"/>
    <cellStyle name="_적격 _실행내역2001년1월변경_싸릿재실행-2(직영)" xfId="4323" xr:uid="{00000000-0005-0000-0000-000093080000}"/>
    <cellStyle name="_적격 _실행내역2001년1월변경_싸릿재실행-2(직영)_2003년실행(싸릿재)" xfId="4324" xr:uid="{00000000-0005-0000-0000-000094080000}"/>
    <cellStyle name="_적격 _실행내역2001년1월변경_싸릿재실행-2(직영)_2003년실행(싸릿재)_거제신현터널현장실행" xfId="4325" xr:uid="{00000000-0005-0000-0000-000095080000}"/>
    <cellStyle name="_적격 _실행내역2001년1월변경_싸릿재실행-2(직영)_2003년실행(싸릿재)_거제신현터널현장실행_원덕실행분할" xfId="4326" xr:uid="{00000000-0005-0000-0000-000096080000}"/>
    <cellStyle name="_적격 _실행내역2001년1월변경_싸릿재실행-2(직영)_2003년실행(싸릿재)_신현실행단가산출서" xfId="4327" xr:uid="{00000000-0005-0000-0000-000097080000}"/>
    <cellStyle name="_적격 _실행내역2001년1월변경_싸릿재실행-2(직영)_2003년실행(싸릿재)_신현실행단가산출서_원덕실행분할" xfId="4328" xr:uid="{00000000-0005-0000-0000-000098080000}"/>
    <cellStyle name="_적격 _실행내역2001년1월변경_싸릿재실행-2(직영)_2003년실행(싸릿재)_원덕실행분할" xfId="4329" xr:uid="{00000000-0005-0000-0000-000099080000}"/>
    <cellStyle name="_적격 _실행내역2001년1월변경_싸릿재실행-2(직영)_원덕실행분할" xfId="4330" xr:uid="{00000000-0005-0000-0000-00009A080000}"/>
    <cellStyle name="_적격 _실행내역2001년1월변경_원덕실행분할" xfId="4331" xr:uid="{00000000-0005-0000-0000-00009B080000}"/>
    <cellStyle name="_적격 _실행내역2001년1월변경_잔여실행예산" xfId="4332" xr:uid="{00000000-0005-0000-0000-00009C080000}"/>
    <cellStyle name="_적격 _실행내역2001년1월변경_잔여실행예산_2003년실행(싸릿재)" xfId="4333" xr:uid="{00000000-0005-0000-0000-00009D080000}"/>
    <cellStyle name="_적격 _실행내역2001년1월변경_잔여실행예산_2003년실행(싸릿재)_거제신현터널현장실행" xfId="4334" xr:uid="{00000000-0005-0000-0000-00009E080000}"/>
    <cellStyle name="_적격 _실행내역2001년1월변경_잔여실행예산_2003년실행(싸릿재)_거제신현터널현장실행_원덕실행분할" xfId="4335" xr:uid="{00000000-0005-0000-0000-00009F080000}"/>
    <cellStyle name="_적격 _실행내역2001년1월변경_잔여실행예산_2003년실행(싸릿재)_신현실행단가산출서" xfId="4336" xr:uid="{00000000-0005-0000-0000-0000A0080000}"/>
    <cellStyle name="_적격 _실행내역2001년1월변경_잔여실행예산_2003년실행(싸릿재)_신현실행단가산출서_원덕실행분할" xfId="4337" xr:uid="{00000000-0005-0000-0000-0000A1080000}"/>
    <cellStyle name="_적격 _실행내역2001년1월변경_잔여실행예산_2003년실행(싸릿재)_원덕실행분할" xfId="4338" xr:uid="{00000000-0005-0000-0000-0000A2080000}"/>
    <cellStyle name="_적격 _실행내역2001년1월변경_잔여실행예산_원덕실행분할" xfId="4339" xr:uid="{00000000-0005-0000-0000-0000A3080000}"/>
    <cellStyle name="_적격 _실행내역2001년1월변경_장비자재노무양식1" xfId="4340" xr:uid="{00000000-0005-0000-0000-0000A4080000}"/>
    <cellStyle name="_적격 _실행내역2001년1월변경_장비자재노무양식1_원덕실행분할" xfId="4341" xr:uid="{00000000-0005-0000-0000-0000A5080000}"/>
    <cellStyle name="_적격 _실행내역2001년1월변경_장성담양개설회의" xfId="4342" xr:uid="{00000000-0005-0000-0000-0000A6080000}"/>
    <cellStyle name="_적격 _실행내역2001년1월변경_장성담양개설회의_원덕실행분할" xfId="4343" xr:uid="{00000000-0005-0000-0000-0000A7080000}"/>
    <cellStyle name="_적격 _실행내역2001년1월변경_현장실행" xfId="4344" xr:uid="{00000000-0005-0000-0000-0000A8080000}"/>
    <cellStyle name="_적격 _실행내역2001년1월변경_현장실행_원덕실행분할" xfId="4345" xr:uid="{00000000-0005-0000-0000-0000A9080000}"/>
    <cellStyle name="_적격 _실행내역2001년1월변경_현장운영계획" xfId="4346" xr:uid="{00000000-0005-0000-0000-0000AA080000}"/>
    <cellStyle name="_적격 _실행내역2001년1월변경_현장운영계획(2001.2.6)" xfId="4347" xr:uid="{00000000-0005-0000-0000-0000AB080000}"/>
    <cellStyle name="_적격 _실행내역2001년1월변경_현장운영계획(2001.2.6)_원덕실행분할" xfId="4348" xr:uid="{00000000-0005-0000-0000-0000AC080000}"/>
    <cellStyle name="_적격 _실행내역2001년1월변경_현장운영계획_원덕실행분할" xfId="4349" xr:uid="{00000000-0005-0000-0000-0000AD080000}"/>
    <cellStyle name="_적격 _실행예산서(문산IC)" xfId="4350" xr:uid="{00000000-0005-0000-0000-0000AE080000}"/>
    <cellStyle name="_적격 _싸릿재실행-2(직영)" xfId="4351" xr:uid="{00000000-0005-0000-0000-0000AF080000}"/>
    <cellStyle name="_적격 _싸릿재실행-2(직영)_2003년실행(싸릿재)" xfId="4352" xr:uid="{00000000-0005-0000-0000-0000B0080000}"/>
    <cellStyle name="_적격 _싸릿재실행-2(직영)_2003년실행(싸릿재)_거제신현터널현장실행" xfId="4353" xr:uid="{00000000-0005-0000-0000-0000B1080000}"/>
    <cellStyle name="_적격 _싸릿재실행-2(직영)_2003년실행(싸릿재)_거제신현터널현장실행_원덕실행분할" xfId="4354" xr:uid="{00000000-0005-0000-0000-0000B2080000}"/>
    <cellStyle name="_적격 _싸릿재실행-2(직영)_2003년실행(싸릿재)_신현실행단가산출서" xfId="4355" xr:uid="{00000000-0005-0000-0000-0000B3080000}"/>
    <cellStyle name="_적격 _싸릿재실행-2(직영)_2003년실행(싸릿재)_신현실행단가산출서_원덕실행분할" xfId="4356" xr:uid="{00000000-0005-0000-0000-0000B4080000}"/>
    <cellStyle name="_적격 _싸릿재실행-2(직영)_2003년실행(싸릿재)_원덕실행분할" xfId="4357" xr:uid="{00000000-0005-0000-0000-0000B5080000}"/>
    <cellStyle name="_적격 _싸릿재실행-2(직영)_원덕실행분할" xfId="4358" xr:uid="{00000000-0005-0000-0000-0000B6080000}"/>
    <cellStyle name="_적격 _원덕실행분할" xfId="4359" xr:uid="{00000000-0005-0000-0000-0000B7080000}"/>
    <cellStyle name="_적격 _월기성(경남)" xfId="4360" xr:uid="{00000000-0005-0000-0000-0000B8080000}"/>
    <cellStyle name="_적격 _월기성(경남)_원덕실행분할" xfId="4361" xr:uid="{00000000-0005-0000-0000-0000B9080000}"/>
    <cellStyle name="_적격 _월말기성" xfId="4362" xr:uid="{00000000-0005-0000-0000-0000BA080000}"/>
    <cellStyle name="_적격 _월말기성_원덕실행분할" xfId="4363" xr:uid="{00000000-0005-0000-0000-0000BB080000}"/>
    <cellStyle name="_적격 _이화학당예산(1122)" xfId="4364" xr:uid="{00000000-0005-0000-0000-0000BC080000}"/>
    <cellStyle name="_적격 _잔여실행예산" xfId="4365" xr:uid="{00000000-0005-0000-0000-0000BD080000}"/>
    <cellStyle name="_적격 _잔여실행예산_2003년실행(싸릿재)" xfId="4366" xr:uid="{00000000-0005-0000-0000-0000BE080000}"/>
    <cellStyle name="_적격 _잔여실행예산_2003년실행(싸릿재)_거제신현터널현장실행" xfId="4367" xr:uid="{00000000-0005-0000-0000-0000BF080000}"/>
    <cellStyle name="_적격 _잔여실행예산_2003년실행(싸릿재)_거제신현터널현장실행_원덕실행분할" xfId="4368" xr:uid="{00000000-0005-0000-0000-0000C0080000}"/>
    <cellStyle name="_적격 _잔여실행예산_2003년실행(싸릿재)_신현실행단가산출서" xfId="4369" xr:uid="{00000000-0005-0000-0000-0000C1080000}"/>
    <cellStyle name="_적격 _잔여실행예산_2003년실행(싸릿재)_신현실행단가산출서_원덕실행분할" xfId="4370" xr:uid="{00000000-0005-0000-0000-0000C2080000}"/>
    <cellStyle name="_적격 _잔여실행예산_2003년실행(싸릿재)_원덕실행분할" xfId="4371" xr:uid="{00000000-0005-0000-0000-0000C3080000}"/>
    <cellStyle name="_적격 _잔여실행예산_원덕실행분할" xfId="4372" xr:uid="{00000000-0005-0000-0000-0000C4080000}"/>
    <cellStyle name="_적격 _장비자재노무양식1" xfId="4373" xr:uid="{00000000-0005-0000-0000-0000C5080000}"/>
    <cellStyle name="_적격 _장비자재노무양식1_원덕실행분할" xfId="4374" xr:uid="{00000000-0005-0000-0000-0000C6080000}"/>
    <cellStyle name="_적격 _장성담양개설회의" xfId="4375" xr:uid="{00000000-0005-0000-0000-0000C7080000}"/>
    <cellStyle name="_적격 _장성담양개설회의_원덕실행분할" xfId="4376" xr:uid="{00000000-0005-0000-0000-0000C8080000}"/>
    <cellStyle name="_적격 _전광10공구_설계_견적" xfId="4377" xr:uid="{00000000-0005-0000-0000-0000C9080000}"/>
    <cellStyle name="_적격 _전대-마성" xfId="4378" xr:uid="{00000000-0005-0000-0000-0000CA080000}"/>
    <cellStyle name="_적격 _전통국악공연장-전통건축 실행예산(당초)" xfId="4379" xr:uid="{00000000-0005-0000-0000-0000CB080000}"/>
    <cellStyle name="_적격 _조0203(1000억이상)" xfId="4380" xr:uid="{00000000-0005-0000-0000-0000CC080000}"/>
    <cellStyle name="_적격 _집행갑지 " xfId="4381" xr:uid="{00000000-0005-0000-0000-0000CD080000}"/>
    <cellStyle name="_적격 _집행갑지 _2002년 현장운영계획양식" xfId="4382" xr:uid="{00000000-0005-0000-0000-0000CE080000}"/>
    <cellStyle name="_적격 _집행갑지 _2002년 현장운영계획양식_2003년실행(싸릿재)" xfId="4383" xr:uid="{00000000-0005-0000-0000-0000CF080000}"/>
    <cellStyle name="_적격 _집행갑지 _2002년 현장운영계획양식_2003년실행(싸릿재)_거제신현터널현장실행" xfId="4384" xr:uid="{00000000-0005-0000-0000-0000D0080000}"/>
    <cellStyle name="_적격 _집행갑지 _2002년 현장운영계획양식_2003년실행(싸릿재)_거제신현터널현장실행_원덕실행분할" xfId="4385" xr:uid="{00000000-0005-0000-0000-0000D1080000}"/>
    <cellStyle name="_적격 _집행갑지 _2002년 현장운영계획양식_2003년실행(싸릿재)_신현실행단가산출서" xfId="4386" xr:uid="{00000000-0005-0000-0000-0000D2080000}"/>
    <cellStyle name="_적격 _집행갑지 _2002년 현장운영계획양식_2003년실행(싸릿재)_신현실행단가산출서_원덕실행분할" xfId="4387" xr:uid="{00000000-0005-0000-0000-0000D3080000}"/>
    <cellStyle name="_적격 _집행갑지 _2002년 현장운영계획양식_2003년실행(싸릿재)_원덕실행분할" xfId="4388" xr:uid="{00000000-0005-0000-0000-0000D4080000}"/>
    <cellStyle name="_적격 _집행갑지 _2002년 현장운영계획양식_실행단가" xfId="4389" xr:uid="{00000000-0005-0000-0000-0000D5080000}"/>
    <cellStyle name="_적격 _집행갑지 _2002년 현장운영계획양식_실행단가_2003년실행(싸릿재)" xfId="4390" xr:uid="{00000000-0005-0000-0000-0000D6080000}"/>
    <cellStyle name="_적격 _집행갑지 _2002년 현장운영계획양식_실행단가_2003년실행(싸릿재)_거제신현터널현장실행" xfId="4391" xr:uid="{00000000-0005-0000-0000-0000D7080000}"/>
    <cellStyle name="_적격 _집행갑지 _2002년 현장운영계획양식_실행단가_2003년실행(싸릿재)_거제신현터널현장실행_원덕실행분할" xfId="4392" xr:uid="{00000000-0005-0000-0000-0000D8080000}"/>
    <cellStyle name="_적격 _집행갑지 _2002년 현장운영계획양식_실행단가_2003년실행(싸릿재)_신현실행단가산출서" xfId="4393" xr:uid="{00000000-0005-0000-0000-0000D9080000}"/>
    <cellStyle name="_적격 _집행갑지 _2002년 현장운영계획양식_실행단가_2003년실행(싸릿재)_신현실행단가산출서_원덕실행분할" xfId="4394" xr:uid="{00000000-0005-0000-0000-0000DA080000}"/>
    <cellStyle name="_적격 _집행갑지 _2002년 현장운영계획양식_실행단가_2003년실행(싸릿재)_원덕실행분할" xfId="4395" xr:uid="{00000000-0005-0000-0000-0000DB080000}"/>
    <cellStyle name="_적격 _집행갑지 _2002년 현장운영계획양식_실행단가_원덕실행분할" xfId="4396" xr:uid="{00000000-0005-0000-0000-0000DC080000}"/>
    <cellStyle name="_적격 _집행갑지 _2002년 현장운영계획양식_원덕실행분할" xfId="4397" xr:uid="{00000000-0005-0000-0000-0000DD080000}"/>
    <cellStyle name="_적격 _집행갑지 _2003년 실행(장성-담양)" xfId="4398" xr:uid="{00000000-0005-0000-0000-0000DE080000}"/>
    <cellStyle name="_적격 _집행갑지 _2003년 실행(장성-담양)_원덕실행분할" xfId="4399" xr:uid="{00000000-0005-0000-0000-0000DF080000}"/>
    <cellStyle name="_적격 _집행갑지 _2003년실행양식" xfId="4400" xr:uid="{00000000-0005-0000-0000-0000E0080000}"/>
    <cellStyle name="_적격 _집행갑지 _2003년실행양식_2003년실행(싸릿재)" xfId="4401" xr:uid="{00000000-0005-0000-0000-0000E1080000}"/>
    <cellStyle name="_적격 _집행갑지 _2003년실행양식_2003년실행(싸릿재)_거제신현터널현장실행" xfId="4402" xr:uid="{00000000-0005-0000-0000-0000E2080000}"/>
    <cellStyle name="_적격 _집행갑지 _2003년실행양식_2003년실행(싸릿재)_거제신현터널현장실행_원덕실행분할" xfId="4403" xr:uid="{00000000-0005-0000-0000-0000E3080000}"/>
    <cellStyle name="_적격 _집행갑지 _2003년실행양식_2003년실행(싸릿재)_신현실행단가산출서" xfId="4404" xr:uid="{00000000-0005-0000-0000-0000E4080000}"/>
    <cellStyle name="_적격 _집행갑지 _2003년실행양식_2003년실행(싸릿재)_신현실행단가산출서_원덕실행분할" xfId="4405" xr:uid="{00000000-0005-0000-0000-0000E5080000}"/>
    <cellStyle name="_적격 _집행갑지 _2003년실행양식_2003년실행(싸릿재)_원덕실행분할" xfId="4406" xr:uid="{00000000-0005-0000-0000-0000E6080000}"/>
    <cellStyle name="_적격 _집행갑지 _2003년실행양식_원덕실행분할" xfId="4407" xr:uid="{00000000-0005-0000-0000-0000E7080000}"/>
    <cellStyle name="_적격 _집행갑지 _2003웁스" xfId="4408" xr:uid="{00000000-0005-0000-0000-0000E8080000}"/>
    <cellStyle name="_적격 _집행갑지 _2003웁스_2003년실행(싸릿재)" xfId="4409" xr:uid="{00000000-0005-0000-0000-0000E9080000}"/>
    <cellStyle name="_적격 _집행갑지 _2003웁스_2003년실행(싸릿재)_거제신현터널현장실행" xfId="4410" xr:uid="{00000000-0005-0000-0000-0000EA080000}"/>
    <cellStyle name="_적격 _집행갑지 _2003웁스_2003년실행(싸릿재)_거제신현터널현장실행_원덕실행분할" xfId="4411" xr:uid="{00000000-0005-0000-0000-0000EB080000}"/>
    <cellStyle name="_적격 _집행갑지 _2003웁스_2003년실행(싸릿재)_신현실행단가산출서" xfId="4412" xr:uid="{00000000-0005-0000-0000-0000EC080000}"/>
    <cellStyle name="_적격 _집행갑지 _2003웁스_2003년실행(싸릿재)_신현실행단가산출서_원덕실행분할" xfId="4413" xr:uid="{00000000-0005-0000-0000-0000ED080000}"/>
    <cellStyle name="_적격 _집행갑지 _2003웁스_2003년실행(싸릿재)_원덕실행분할" xfId="4414" xr:uid="{00000000-0005-0000-0000-0000EE080000}"/>
    <cellStyle name="_적격 _집행갑지 _2003웁스_원덕실행분할" xfId="4415" xr:uid="{00000000-0005-0000-0000-0000EF080000}"/>
    <cellStyle name="_적격 _집행갑지 _Book3" xfId="4416" xr:uid="{00000000-0005-0000-0000-0000F0080000}"/>
    <cellStyle name="_적격 _집행갑지 _Book3_2003년실행(싸릿재)" xfId="4417" xr:uid="{00000000-0005-0000-0000-0000F1080000}"/>
    <cellStyle name="_적격 _집행갑지 _Book3_2003년실행(싸릿재)_거제신현터널현장실행" xfId="4418" xr:uid="{00000000-0005-0000-0000-0000F2080000}"/>
    <cellStyle name="_적격 _집행갑지 _Book3_2003년실행(싸릿재)_거제신현터널현장실행_원덕실행분할" xfId="4419" xr:uid="{00000000-0005-0000-0000-0000F3080000}"/>
    <cellStyle name="_적격 _집행갑지 _Book3_2003년실행(싸릿재)_신현실행단가산출서" xfId="4420" xr:uid="{00000000-0005-0000-0000-0000F4080000}"/>
    <cellStyle name="_적격 _집행갑지 _Book3_2003년실행(싸릿재)_신현실행단가산출서_원덕실행분할" xfId="4421" xr:uid="{00000000-0005-0000-0000-0000F5080000}"/>
    <cellStyle name="_적격 _집행갑지 _Book3_2003년실행(싸릿재)_원덕실행분할" xfId="4422" xr:uid="{00000000-0005-0000-0000-0000F6080000}"/>
    <cellStyle name="_적격 _집행갑지 _Book3_원덕실행분할" xfId="4423" xr:uid="{00000000-0005-0000-0000-0000F7080000}"/>
    <cellStyle name="_적격 _집행갑지 _거제신현터널현장실행" xfId="4424" xr:uid="{00000000-0005-0000-0000-0000F8080000}"/>
    <cellStyle name="_적격 _집행갑지 _거제신현터널현장실행_원덕실행분할" xfId="4425" xr:uid="{00000000-0005-0000-0000-0000F9080000}"/>
    <cellStyle name="_적격 _집행갑지 _경복궁매점내역서(계약내역서)-설계변경최종" xfId="4426" xr:uid="{00000000-0005-0000-0000-0000FA080000}"/>
    <cellStyle name="_적격 _집행갑지 _기성보고" xfId="4427" xr:uid="{00000000-0005-0000-0000-0000FB080000}"/>
    <cellStyle name="_적격 _집행갑지 _기성보고_원덕실행분할" xfId="4428" xr:uid="{00000000-0005-0000-0000-0000FC080000}"/>
    <cellStyle name="_적격 _집행갑지 _기성보고01월" xfId="4429" xr:uid="{00000000-0005-0000-0000-0000FD080000}"/>
    <cellStyle name="_적격 _집행갑지 _기성보고01월_원덕실행분할" xfId="4430" xr:uid="{00000000-0005-0000-0000-0000FE080000}"/>
    <cellStyle name="_적격 _집행갑지 _기성보고12월" xfId="4431" xr:uid="{00000000-0005-0000-0000-0000FF080000}"/>
    <cellStyle name="_적격 _집행갑지 _기성보고12월_원덕실행분할" xfId="4432" xr:uid="{00000000-0005-0000-0000-000000090000}"/>
    <cellStyle name="_적격 _집행갑지 _내역서 표지" xfId="4433" xr:uid="{00000000-0005-0000-0000-000001090000}"/>
    <cellStyle name="_적격 _집행갑지 _대산가실행(shi)" xfId="4434" xr:uid="{00000000-0005-0000-0000-000002090000}"/>
    <cellStyle name="_적격 _집행갑지 _대산가실행(물산)" xfId="4435" xr:uid="{00000000-0005-0000-0000-000003090000}"/>
    <cellStyle name="_적격 _집행갑지 _번영교2001년사업보고" xfId="4436" xr:uid="{00000000-0005-0000-0000-000004090000}"/>
    <cellStyle name="_적격 _집행갑지 _번영교2001년사업보고_원덕실행분할" xfId="4437" xr:uid="{00000000-0005-0000-0000-000005090000}"/>
    <cellStyle name="_적격 _집행갑지 _번영교실단가작업(현장)" xfId="4438" xr:uid="{00000000-0005-0000-0000-000006090000}"/>
    <cellStyle name="_적격 _집행갑지 _번영교실단가작업(현장)_원덕실행분할" xfId="4439" xr:uid="{00000000-0005-0000-0000-000007090000}"/>
    <cellStyle name="_적격 _집행갑지 _신현실행단가산출서" xfId="4440" xr:uid="{00000000-0005-0000-0000-000008090000}"/>
    <cellStyle name="_적격 _집행갑지 _신현실행단가산출서_원덕실행분할" xfId="4441" xr:uid="{00000000-0005-0000-0000-000009090000}"/>
    <cellStyle name="_적격 _집행갑지 _실행내역2001년1월변경" xfId="4442" xr:uid="{00000000-0005-0000-0000-00000A090000}"/>
    <cellStyle name="_적격 _집행갑지 _실행내역2001년1월변경_2002년 현장운영계획양식" xfId="4443" xr:uid="{00000000-0005-0000-0000-00000B090000}"/>
    <cellStyle name="_적격 _집행갑지 _실행내역2001년1월변경_2002년 현장운영계획양식_2003년실행(싸릿재)" xfId="4444" xr:uid="{00000000-0005-0000-0000-00000C090000}"/>
    <cellStyle name="_적격 _집행갑지 _실행내역2001년1월변경_2002년 현장운영계획양식_2003년실행(싸릿재)_거제신현터널현장실행" xfId="4445" xr:uid="{00000000-0005-0000-0000-00000D090000}"/>
    <cellStyle name="_적격 _집행갑지 _실행내역2001년1월변경_2002년 현장운영계획양식_2003년실행(싸릿재)_거제신현터널현장실행_원덕실행분할" xfId="4446" xr:uid="{00000000-0005-0000-0000-00000E090000}"/>
    <cellStyle name="_적격 _집행갑지 _실행내역2001년1월변경_2002년 현장운영계획양식_2003년실행(싸릿재)_신현실행단가산출서" xfId="4447" xr:uid="{00000000-0005-0000-0000-00000F090000}"/>
    <cellStyle name="_적격 _집행갑지 _실행내역2001년1월변경_2002년 현장운영계획양식_2003년실행(싸릿재)_신현실행단가산출서_원덕실행분할" xfId="4448" xr:uid="{00000000-0005-0000-0000-000010090000}"/>
    <cellStyle name="_적격 _집행갑지 _실행내역2001년1월변경_2002년 현장운영계획양식_2003년실행(싸릿재)_원덕실행분할" xfId="4449" xr:uid="{00000000-0005-0000-0000-000011090000}"/>
    <cellStyle name="_적격 _집행갑지 _실행내역2001년1월변경_2002년 현장운영계획양식_실행단가" xfId="4450" xr:uid="{00000000-0005-0000-0000-000012090000}"/>
    <cellStyle name="_적격 _집행갑지 _실행내역2001년1월변경_2002년 현장운영계획양식_실행단가_2003년실행(싸릿재)" xfId="4451" xr:uid="{00000000-0005-0000-0000-000013090000}"/>
    <cellStyle name="_적격 _집행갑지 _실행내역2001년1월변경_2002년 현장운영계획양식_실행단가_2003년실행(싸릿재)_거제신현터널현장실행" xfId="4452" xr:uid="{00000000-0005-0000-0000-000014090000}"/>
    <cellStyle name="_적격 _집행갑지 _실행내역2001년1월변경_2002년 현장운영계획양식_실행단가_2003년실행(싸릿재)_거제신현터널현장실행_원덕실행분할" xfId="4453" xr:uid="{00000000-0005-0000-0000-000015090000}"/>
    <cellStyle name="_적격 _집행갑지 _실행내역2001년1월변경_2002년 현장운영계획양식_실행단가_2003년실행(싸릿재)_신현실행단가산출서" xfId="4454" xr:uid="{00000000-0005-0000-0000-000016090000}"/>
    <cellStyle name="_적격 _집행갑지 _실행내역2001년1월변경_2002년 현장운영계획양식_실행단가_2003년실행(싸릿재)_신현실행단가산출서_원덕실행분할" xfId="4455" xr:uid="{00000000-0005-0000-0000-000017090000}"/>
    <cellStyle name="_적격 _집행갑지 _실행내역2001년1월변경_2002년 현장운영계획양식_실행단가_2003년실행(싸릿재)_원덕실행분할" xfId="4456" xr:uid="{00000000-0005-0000-0000-000018090000}"/>
    <cellStyle name="_적격 _집행갑지 _실행내역2001년1월변경_2002년 현장운영계획양식_실행단가_원덕실행분할" xfId="4457" xr:uid="{00000000-0005-0000-0000-000019090000}"/>
    <cellStyle name="_적격 _집행갑지 _실행내역2001년1월변경_2002년 현장운영계획양식_원덕실행분할" xfId="4458" xr:uid="{00000000-0005-0000-0000-00001A090000}"/>
    <cellStyle name="_적격 _집행갑지 _실행내역2001년1월변경_2003년 실행(장성-담양)" xfId="4459" xr:uid="{00000000-0005-0000-0000-00001B090000}"/>
    <cellStyle name="_적격 _집행갑지 _실행내역2001년1월변경_2003년 실행(장성-담양)_원덕실행분할" xfId="4460" xr:uid="{00000000-0005-0000-0000-00001C090000}"/>
    <cellStyle name="_적격 _집행갑지 _실행내역2001년1월변경_2003년실행양식" xfId="4461" xr:uid="{00000000-0005-0000-0000-00001D090000}"/>
    <cellStyle name="_적격 _집행갑지 _실행내역2001년1월변경_2003년실행양식_2003년실행(싸릿재)" xfId="4462" xr:uid="{00000000-0005-0000-0000-00001E090000}"/>
    <cellStyle name="_적격 _집행갑지 _실행내역2001년1월변경_2003년실행양식_2003년실행(싸릿재)_거제신현터널현장실행" xfId="4463" xr:uid="{00000000-0005-0000-0000-00001F090000}"/>
    <cellStyle name="_적격 _집행갑지 _실행내역2001년1월변경_2003년실행양식_2003년실행(싸릿재)_거제신현터널현장실행_원덕실행분할" xfId="4464" xr:uid="{00000000-0005-0000-0000-000020090000}"/>
    <cellStyle name="_적격 _집행갑지 _실행내역2001년1월변경_2003년실행양식_2003년실행(싸릿재)_신현실행단가산출서" xfId="4465" xr:uid="{00000000-0005-0000-0000-000021090000}"/>
    <cellStyle name="_적격 _집행갑지 _실행내역2001년1월변경_2003년실행양식_2003년실행(싸릿재)_신현실행단가산출서_원덕실행분할" xfId="4466" xr:uid="{00000000-0005-0000-0000-000022090000}"/>
    <cellStyle name="_적격 _집행갑지 _실행내역2001년1월변경_2003년실행양식_2003년실행(싸릿재)_원덕실행분할" xfId="4467" xr:uid="{00000000-0005-0000-0000-000023090000}"/>
    <cellStyle name="_적격 _집행갑지 _실행내역2001년1월변경_2003년실행양식_원덕실행분할" xfId="4468" xr:uid="{00000000-0005-0000-0000-000024090000}"/>
    <cellStyle name="_적격 _집행갑지 _실행내역2001년1월변경_2003웁스" xfId="4469" xr:uid="{00000000-0005-0000-0000-000025090000}"/>
    <cellStyle name="_적격 _집행갑지 _실행내역2001년1월변경_2003웁스_2003년실행(싸릿재)" xfId="4470" xr:uid="{00000000-0005-0000-0000-000026090000}"/>
    <cellStyle name="_적격 _집행갑지 _실행내역2001년1월변경_2003웁스_2003년실행(싸릿재)_거제신현터널현장실행" xfId="4471" xr:uid="{00000000-0005-0000-0000-000027090000}"/>
    <cellStyle name="_적격 _집행갑지 _실행내역2001년1월변경_2003웁스_2003년실행(싸릿재)_거제신현터널현장실행_원덕실행분할" xfId="4472" xr:uid="{00000000-0005-0000-0000-000028090000}"/>
    <cellStyle name="_적격 _집행갑지 _실행내역2001년1월변경_2003웁스_2003년실행(싸릿재)_신현실행단가산출서" xfId="4473" xr:uid="{00000000-0005-0000-0000-000029090000}"/>
    <cellStyle name="_적격 _집행갑지 _실행내역2001년1월변경_2003웁스_2003년실행(싸릿재)_신현실행단가산출서_원덕실행분할" xfId="4474" xr:uid="{00000000-0005-0000-0000-00002A090000}"/>
    <cellStyle name="_적격 _집행갑지 _실행내역2001년1월변경_2003웁스_2003년실행(싸릿재)_원덕실행분할" xfId="4475" xr:uid="{00000000-0005-0000-0000-00002B090000}"/>
    <cellStyle name="_적격 _집행갑지 _실행내역2001년1월변경_2003웁스_원덕실행분할" xfId="4476" xr:uid="{00000000-0005-0000-0000-00002C090000}"/>
    <cellStyle name="_적격 _집행갑지 _실행내역2001년1월변경_Book3" xfId="4477" xr:uid="{00000000-0005-0000-0000-00002D090000}"/>
    <cellStyle name="_적격 _집행갑지 _실행내역2001년1월변경_Book3_2003년실행(싸릿재)" xfId="4478" xr:uid="{00000000-0005-0000-0000-00002E090000}"/>
    <cellStyle name="_적격 _집행갑지 _실행내역2001년1월변경_Book3_2003년실행(싸릿재)_거제신현터널현장실행" xfId="4479" xr:uid="{00000000-0005-0000-0000-00002F090000}"/>
    <cellStyle name="_적격 _집행갑지 _실행내역2001년1월변경_Book3_2003년실행(싸릿재)_거제신현터널현장실행_원덕실행분할" xfId="4480" xr:uid="{00000000-0005-0000-0000-000030090000}"/>
    <cellStyle name="_적격 _집행갑지 _실행내역2001년1월변경_Book3_2003년실행(싸릿재)_신현실행단가산출서" xfId="4481" xr:uid="{00000000-0005-0000-0000-000031090000}"/>
    <cellStyle name="_적격 _집행갑지 _실행내역2001년1월변경_Book3_2003년실행(싸릿재)_신현실행단가산출서_원덕실행분할" xfId="4482" xr:uid="{00000000-0005-0000-0000-000032090000}"/>
    <cellStyle name="_적격 _집행갑지 _실행내역2001년1월변경_Book3_2003년실행(싸릿재)_원덕실행분할" xfId="4483" xr:uid="{00000000-0005-0000-0000-000033090000}"/>
    <cellStyle name="_적격 _집행갑지 _실행내역2001년1월변경_Book3_원덕실행분할" xfId="4484" xr:uid="{00000000-0005-0000-0000-000034090000}"/>
    <cellStyle name="_적격 _집행갑지 _실행내역2001년1월변경_거제신현터널현장실행" xfId="4485" xr:uid="{00000000-0005-0000-0000-000035090000}"/>
    <cellStyle name="_적격 _집행갑지 _실행내역2001년1월변경_거제신현터널현장실행_원덕실행분할" xfId="4486" xr:uid="{00000000-0005-0000-0000-000036090000}"/>
    <cellStyle name="_적격 _집행갑지 _실행내역2001년1월변경_번영교2001년사업보고" xfId="4487" xr:uid="{00000000-0005-0000-0000-000037090000}"/>
    <cellStyle name="_적격 _집행갑지 _실행내역2001년1월변경_번영교2001년사업보고_원덕실행분할" xfId="4488" xr:uid="{00000000-0005-0000-0000-000038090000}"/>
    <cellStyle name="_적격 _집행갑지 _실행내역2001년1월변경_신현실행단가산출서" xfId="4489" xr:uid="{00000000-0005-0000-0000-000039090000}"/>
    <cellStyle name="_적격 _집행갑지 _실행내역2001년1월변경_신현실행단가산출서_원덕실행분할" xfId="4490" xr:uid="{00000000-0005-0000-0000-00003A090000}"/>
    <cellStyle name="_적격 _집행갑지 _실행내역2001년1월변경_싸릿재실행-2(직영)" xfId="4491" xr:uid="{00000000-0005-0000-0000-00003B090000}"/>
    <cellStyle name="_적격 _집행갑지 _실행내역2001년1월변경_싸릿재실행-2(직영)_2003년실행(싸릿재)" xfId="4492" xr:uid="{00000000-0005-0000-0000-00003C090000}"/>
    <cellStyle name="_적격 _집행갑지 _실행내역2001년1월변경_싸릿재실행-2(직영)_2003년실행(싸릿재)_거제신현터널현장실행" xfId="4493" xr:uid="{00000000-0005-0000-0000-00003D090000}"/>
    <cellStyle name="_적격 _집행갑지 _실행내역2001년1월변경_싸릿재실행-2(직영)_2003년실행(싸릿재)_거제신현터널현장실행_원덕실행분할" xfId="4494" xr:uid="{00000000-0005-0000-0000-00003E090000}"/>
    <cellStyle name="_적격 _집행갑지 _실행내역2001년1월변경_싸릿재실행-2(직영)_2003년실행(싸릿재)_신현실행단가산출서" xfId="4495" xr:uid="{00000000-0005-0000-0000-00003F090000}"/>
    <cellStyle name="_적격 _집행갑지 _실행내역2001년1월변경_싸릿재실행-2(직영)_2003년실행(싸릿재)_신현실행단가산출서_원덕실행분할" xfId="4496" xr:uid="{00000000-0005-0000-0000-000040090000}"/>
    <cellStyle name="_적격 _집행갑지 _실행내역2001년1월변경_싸릿재실행-2(직영)_2003년실행(싸릿재)_원덕실행분할" xfId="4497" xr:uid="{00000000-0005-0000-0000-000041090000}"/>
    <cellStyle name="_적격 _집행갑지 _실행내역2001년1월변경_싸릿재실행-2(직영)_원덕실행분할" xfId="4498" xr:uid="{00000000-0005-0000-0000-000042090000}"/>
    <cellStyle name="_적격 _집행갑지 _실행내역2001년1월변경_원덕실행분할" xfId="4499" xr:uid="{00000000-0005-0000-0000-000043090000}"/>
    <cellStyle name="_적격 _집행갑지 _실행내역2001년1월변경_잔여실행예산" xfId="4500" xr:uid="{00000000-0005-0000-0000-000044090000}"/>
    <cellStyle name="_적격 _집행갑지 _실행내역2001년1월변경_잔여실행예산_2003년실행(싸릿재)" xfId="4501" xr:uid="{00000000-0005-0000-0000-000045090000}"/>
    <cellStyle name="_적격 _집행갑지 _실행내역2001년1월변경_잔여실행예산_2003년실행(싸릿재)_거제신현터널현장실행" xfId="4502" xr:uid="{00000000-0005-0000-0000-000046090000}"/>
    <cellStyle name="_적격 _집행갑지 _실행내역2001년1월변경_잔여실행예산_2003년실행(싸릿재)_거제신현터널현장실행_원덕실행분할" xfId="4503" xr:uid="{00000000-0005-0000-0000-000047090000}"/>
    <cellStyle name="_적격 _집행갑지 _실행내역2001년1월변경_잔여실행예산_2003년실행(싸릿재)_신현실행단가산출서" xfId="4504" xr:uid="{00000000-0005-0000-0000-000048090000}"/>
    <cellStyle name="_적격 _집행갑지 _실행내역2001년1월변경_잔여실행예산_2003년실행(싸릿재)_신현실행단가산출서_원덕실행분할" xfId="4505" xr:uid="{00000000-0005-0000-0000-000049090000}"/>
    <cellStyle name="_적격 _집행갑지 _실행내역2001년1월변경_잔여실행예산_2003년실행(싸릿재)_원덕실행분할" xfId="4506" xr:uid="{00000000-0005-0000-0000-00004A090000}"/>
    <cellStyle name="_적격 _집행갑지 _실행내역2001년1월변경_잔여실행예산_원덕실행분할" xfId="4507" xr:uid="{00000000-0005-0000-0000-00004B090000}"/>
    <cellStyle name="_적격 _집행갑지 _실행내역2001년1월변경_장비자재노무양식1" xfId="4508" xr:uid="{00000000-0005-0000-0000-00004C090000}"/>
    <cellStyle name="_적격 _집행갑지 _실행내역2001년1월변경_장비자재노무양식1_원덕실행분할" xfId="4509" xr:uid="{00000000-0005-0000-0000-00004D090000}"/>
    <cellStyle name="_적격 _집행갑지 _실행내역2001년1월변경_장성담양개설회의" xfId="4510" xr:uid="{00000000-0005-0000-0000-00004E090000}"/>
    <cellStyle name="_적격 _집행갑지 _실행내역2001년1월변경_장성담양개설회의_원덕실행분할" xfId="4511" xr:uid="{00000000-0005-0000-0000-00004F090000}"/>
    <cellStyle name="_적격 _집행갑지 _실행내역2001년1월변경_현장실행" xfId="4512" xr:uid="{00000000-0005-0000-0000-000050090000}"/>
    <cellStyle name="_적격 _집행갑지 _실행내역2001년1월변경_현장실행_원덕실행분할" xfId="4513" xr:uid="{00000000-0005-0000-0000-000051090000}"/>
    <cellStyle name="_적격 _집행갑지 _실행내역2001년1월변경_현장운영계획" xfId="4514" xr:uid="{00000000-0005-0000-0000-000052090000}"/>
    <cellStyle name="_적격 _집행갑지 _실행내역2001년1월변경_현장운영계획(2001.2.6)" xfId="4515" xr:uid="{00000000-0005-0000-0000-000053090000}"/>
    <cellStyle name="_적격 _집행갑지 _실행내역2001년1월변경_현장운영계획(2001.2.6)_원덕실행분할" xfId="4516" xr:uid="{00000000-0005-0000-0000-000054090000}"/>
    <cellStyle name="_적격 _집행갑지 _실행내역2001년1월변경_현장운영계획_원덕실행분할" xfId="4517" xr:uid="{00000000-0005-0000-0000-000055090000}"/>
    <cellStyle name="_적격 _집행갑지 _실행예산서(문산IC)" xfId="4518" xr:uid="{00000000-0005-0000-0000-000056090000}"/>
    <cellStyle name="_적격 _집행갑지 _싸릿재실행-2(직영)" xfId="4519" xr:uid="{00000000-0005-0000-0000-000057090000}"/>
    <cellStyle name="_적격 _집행갑지 _싸릿재실행-2(직영)_2003년실행(싸릿재)" xfId="4520" xr:uid="{00000000-0005-0000-0000-000058090000}"/>
    <cellStyle name="_적격 _집행갑지 _싸릿재실행-2(직영)_2003년실행(싸릿재)_거제신현터널현장실행" xfId="4521" xr:uid="{00000000-0005-0000-0000-000059090000}"/>
    <cellStyle name="_적격 _집행갑지 _싸릿재실행-2(직영)_2003년실행(싸릿재)_거제신현터널현장실행_원덕실행분할" xfId="4522" xr:uid="{00000000-0005-0000-0000-00005A090000}"/>
    <cellStyle name="_적격 _집행갑지 _싸릿재실행-2(직영)_2003년실행(싸릿재)_신현실행단가산출서" xfId="4523" xr:uid="{00000000-0005-0000-0000-00005B090000}"/>
    <cellStyle name="_적격 _집행갑지 _싸릿재실행-2(직영)_2003년실행(싸릿재)_신현실행단가산출서_원덕실행분할" xfId="4524" xr:uid="{00000000-0005-0000-0000-00005C090000}"/>
    <cellStyle name="_적격 _집행갑지 _싸릿재실행-2(직영)_2003년실행(싸릿재)_원덕실행분할" xfId="4525" xr:uid="{00000000-0005-0000-0000-00005D090000}"/>
    <cellStyle name="_적격 _집행갑지 _싸릿재실행-2(직영)_원덕실행분할" xfId="4526" xr:uid="{00000000-0005-0000-0000-00005E090000}"/>
    <cellStyle name="_적격 _집행갑지 _원덕실행분할" xfId="4527" xr:uid="{00000000-0005-0000-0000-00005F090000}"/>
    <cellStyle name="_적격 _집행갑지 _월기성(경남)" xfId="4528" xr:uid="{00000000-0005-0000-0000-000060090000}"/>
    <cellStyle name="_적격 _집행갑지 _월기성(경남)_원덕실행분할" xfId="4529" xr:uid="{00000000-0005-0000-0000-000061090000}"/>
    <cellStyle name="_적격 _집행갑지 _월말기성" xfId="4530" xr:uid="{00000000-0005-0000-0000-000062090000}"/>
    <cellStyle name="_적격 _집행갑지 _월말기성_원덕실행분할" xfId="4531" xr:uid="{00000000-0005-0000-0000-000063090000}"/>
    <cellStyle name="_적격 _집행갑지 _이화학당예산(1122)" xfId="4532" xr:uid="{00000000-0005-0000-0000-000064090000}"/>
    <cellStyle name="_적격 _집행갑지 _잔여실행예산" xfId="4533" xr:uid="{00000000-0005-0000-0000-000065090000}"/>
    <cellStyle name="_적격 _집행갑지 _잔여실행예산_2003년실행(싸릿재)" xfId="4534" xr:uid="{00000000-0005-0000-0000-000066090000}"/>
    <cellStyle name="_적격 _집행갑지 _잔여실행예산_2003년실행(싸릿재)_거제신현터널현장실행" xfId="4535" xr:uid="{00000000-0005-0000-0000-000067090000}"/>
    <cellStyle name="_적격 _집행갑지 _잔여실행예산_2003년실행(싸릿재)_거제신현터널현장실행_원덕실행분할" xfId="4536" xr:uid="{00000000-0005-0000-0000-000068090000}"/>
    <cellStyle name="_적격 _집행갑지 _잔여실행예산_2003년실행(싸릿재)_신현실행단가산출서" xfId="4537" xr:uid="{00000000-0005-0000-0000-000069090000}"/>
    <cellStyle name="_적격 _집행갑지 _잔여실행예산_2003년실행(싸릿재)_신현실행단가산출서_원덕실행분할" xfId="4538" xr:uid="{00000000-0005-0000-0000-00006A090000}"/>
    <cellStyle name="_적격 _집행갑지 _잔여실행예산_2003년실행(싸릿재)_원덕실행분할" xfId="4539" xr:uid="{00000000-0005-0000-0000-00006B090000}"/>
    <cellStyle name="_적격 _집행갑지 _잔여실행예산_원덕실행분할" xfId="4540" xr:uid="{00000000-0005-0000-0000-00006C090000}"/>
    <cellStyle name="_적격 _집행갑지 _장비자재노무양식1" xfId="4541" xr:uid="{00000000-0005-0000-0000-00006D090000}"/>
    <cellStyle name="_적격 _집행갑지 _장비자재노무양식1_원덕실행분할" xfId="4542" xr:uid="{00000000-0005-0000-0000-00006E090000}"/>
    <cellStyle name="_적격 _집행갑지 _장성담양개설회의" xfId="4543" xr:uid="{00000000-0005-0000-0000-00006F090000}"/>
    <cellStyle name="_적격 _집행갑지 _장성담양개설회의_원덕실행분할" xfId="4544" xr:uid="{00000000-0005-0000-0000-000070090000}"/>
    <cellStyle name="_적격 _집행갑지 _전광10공구_설계_견적" xfId="4545" xr:uid="{00000000-0005-0000-0000-000071090000}"/>
    <cellStyle name="_적격 _집행갑지 _전대-마성" xfId="4546" xr:uid="{00000000-0005-0000-0000-000072090000}"/>
    <cellStyle name="_적격 _집행갑지 _전통국악공연장-전통건축 실행예산(당초)" xfId="4547" xr:uid="{00000000-0005-0000-0000-000073090000}"/>
    <cellStyle name="_적격 _집행갑지 _조0203(1000억이상)" xfId="4548" xr:uid="{00000000-0005-0000-0000-000074090000}"/>
    <cellStyle name="_적격 _집행갑지 _현장실행" xfId="4549" xr:uid="{00000000-0005-0000-0000-000075090000}"/>
    <cellStyle name="_적격 _집행갑지 _현장실행_원덕실행분할" xfId="4550" xr:uid="{00000000-0005-0000-0000-000076090000}"/>
    <cellStyle name="_적격 _집행갑지 _현장운영계획" xfId="4551" xr:uid="{00000000-0005-0000-0000-000077090000}"/>
    <cellStyle name="_적격 _집행갑지 _현장운영계획(2001.2.6)" xfId="4552" xr:uid="{00000000-0005-0000-0000-000078090000}"/>
    <cellStyle name="_적격 _집행갑지 _현장운영계획(2001.2.6)_원덕실행분할" xfId="4553" xr:uid="{00000000-0005-0000-0000-000079090000}"/>
    <cellStyle name="_적격 _집행갑지 _현장운영계획_원덕실행분할" xfId="4554" xr:uid="{00000000-0005-0000-0000-00007A090000}"/>
    <cellStyle name="_적격 _집행갑지 _흥산-구룡" xfId="4555" xr:uid="{00000000-0005-0000-0000-00007B090000}"/>
    <cellStyle name="_적격 _집행설계분석 " xfId="4556" xr:uid="{00000000-0005-0000-0000-00007C090000}"/>
    <cellStyle name="_적격 _집행설계분석 _전광10공구_설계_견적" xfId="4557" xr:uid="{00000000-0005-0000-0000-00007D090000}"/>
    <cellStyle name="_적격 _현장실행" xfId="4558" xr:uid="{00000000-0005-0000-0000-00007E090000}"/>
    <cellStyle name="_적격 _현장실행_원덕실행분할" xfId="4559" xr:uid="{00000000-0005-0000-0000-00007F090000}"/>
    <cellStyle name="_적격 _현장운영계획" xfId="4560" xr:uid="{00000000-0005-0000-0000-000080090000}"/>
    <cellStyle name="_적격 _현장운영계획(2001.2.6)" xfId="4561" xr:uid="{00000000-0005-0000-0000-000081090000}"/>
    <cellStyle name="_적격 _현장운영계획(2001.2.6)_원덕실행분할" xfId="4562" xr:uid="{00000000-0005-0000-0000-000082090000}"/>
    <cellStyle name="_적격 _현장운영계획_원덕실행분할" xfId="4563" xr:uid="{00000000-0005-0000-0000-000083090000}"/>
    <cellStyle name="_적격 _흥산-구룡" xfId="4564" xr:uid="{00000000-0005-0000-0000-000084090000}"/>
    <cellStyle name="_적격(화산) " xfId="4565" xr:uid="{00000000-0005-0000-0000-000085090000}"/>
    <cellStyle name="_적격(화산) _1차 - 서초동오피스텔내역서" xfId="4566" xr:uid="{00000000-0005-0000-0000-000086090000}"/>
    <cellStyle name="_적격(화산) _1차 - 서초동오피스텔내역서_1차 - 서교동353-5 내역서" xfId="4567" xr:uid="{00000000-0005-0000-0000-000087090000}"/>
    <cellStyle name="_적격(화산) _1차 - 서초동오피스텔내역서_1차 - 서교동353-5 내역서_1차 삼성동 내역서" xfId="4568" xr:uid="{00000000-0005-0000-0000-000088090000}"/>
    <cellStyle name="_적격(화산) _1차 - 서초동오피스텔내역서_1차 - 서교동353-5 내역서_1차 알파베타 내역서" xfId="4569" xr:uid="{00000000-0005-0000-0000-000089090000}"/>
    <cellStyle name="_적격(화산) _1차 - 서초동오피스텔내역서_1차 - 서교동353-5 내역서_1차 알파베타 내역서_4차 알파베타 내역서" xfId="4570" xr:uid="{00000000-0005-0000-0000-00008A090000}"/>
    <cellStyle name="_적격(화산) _1차 - 서초동오피스텔내역서_1차 - 서교동353-5 내역서_1차 알파베타 내역서_4차 알파베타 내역서_1차 삼성동 내역서" xfId="4571" xr:uid="{00000000-0005-0000-0000-00008B090000}"/>
    <cellStyle name="_적격(화산) _1차 - 서초동오피스텔내역서_1차 삼성동 내역서" xfId="4572" xr:uid="{00000000-0005-0000-0000-00008C090000}"/>
    <cellStyle name="_적격(화산) _1차 - 서초동오피스텔내역서_1차 알파베타 내역서" xfId="4573" xr:uid="{00000000-0005-0000-0000-00008D090000}"/>
    <cellStyle name="_적격(화산) _1차 - 서초동오피스텔내역서_1차 알파베타 내역서_4차 알파베타 내역서" xfId="4574" xr:uid="{00000000-0005-0000-0000-00008E090000}"/>
    <cellStyle name="_적격(화산) _1차 - 서초동오피스텔내역서_1차 알파베타 내역서_4차 알파베타 내역서_1차 삼성동 내역서" xfId="4575" xr:uid="{00000000-0005-0000-0000-00008F090000}"/>
    <cellStyle name="_적격(화산) _1차 - 서초동오피스텔내역서_단가" xfId="4576" xr:uid="{00000000-0005-0000-0000-000090090000}"/>
    <cellStyle name="_적격(화산) _1차 - 서초동오피스텔내역서_단가_1차 삼성동 내역서" xfId="4577" xr:uid="{00000000-0005-0000-0000-000091090000}"/>
    <cellStyle name="_적격(화산) _1차 - 서초동오피스텔내역서_단가_1차 알파베타 내역서" xfId="4578" xr:uid="{00000000-0005-0000-0000-000092090000}"/>
    <cellStyle name="_적격(화산) _1차 - 서초동오피스텔내역서_단가_1차 알파베타 내역서_4차 알파베타 내역서" xfId="4579" xr:uid="{00000000-0005-0000-0000-000093090000}"/>
    <cellStyle name="_적격(화산) _1차 - 서초동오피스텔내역서_단가_1차 알파베타 내역서_4차 알파베타 내역서_1차 삼성동 내역서" xfId="4580" xr:uid="{00000000-0005-0000-0000-000094090000}"/>
    <cellStyle name="_적격(화산) _1차 - 서초동오피스텔내역서_서교동(종만)" xfId="4581" xr:uid="{00000000-0005-0000-0000-000095090000}"/>
    <cellStyle name="_적격(화산) _1차 - 서초동오피스텔내역서_서교동(종만)_1차 삼성동 내역서" xfId="4582" xr:uid="{00000000-0005-0000-0000-000096090000}"/>
    <cellStyle name="_적격(화산) _1차 - 서초동오피스텔내역서_서교동(종만)_1차 알파베타 내역서" xfId="4583" xr:uid="{00000000-0005-0000-0000-000097090000}"/>
    <cellStyle name="_적격(화산) _1차 - 서초동오피스텔내역서_서교동(종만)_1차 알파베타 내역서_4차 알파베타 내역서" xfId="4584" xr:uid="{00000000-0005-0000-0000-000098090000}"/>
    <cellStyle name="_적격(화산) _1차 - 서초동오피스텔내역서_서교동(종만)_1차 알파베타 내역서_4차 알파베타 내역서_1차 삼성동 내역서" xfId="4585" xr:uid="{00000000-0005-0000-0000-000099090000}"/>
    <cellStyle name="_적격(화산) _2002년 현장운영계획양식" xfId="4586" xr:uid="{00000000-0005-0000-0000-00009A090000}"/>
    <cellStyle name="_적격(화산) _2002년 현장운영계획양식_2003년실행(싸릿재)" xfId="4587" xr:uid="{00000000-0005-0000-0000-00009B090000}"/>
    <cellStyle name="_적격(화산) _2002년 현장운영계획양식_2003년실행(싸릿재)_거제신현터널현장실행" xfId="4588" xr:uid="{00000000-0005-0000-0000-00009C090000}"/>
    <cellStyle name="_적격(화산) _2002년 현장운영계획양식_2003년실행(싸릿재)_거제신현터널현장실행_원덕실행분할" xfId="4589" xr:uid="{00000000-0005-0000-0000-00009D090000}"/>
    <cellStyle name="_적격(화산) _2002년 현장운영계획양식_2003년실행(싸릿재)_신현실행단가산출서" xfId="4590" xr:uid="{00000000-0005-0000-0000-00009E090000}"/>
    <cellStyle name="_적격(화산) _2002년 현장운영계획양식_2003년실행(싸릿재)_신현실행단가산출서_원덕실행분할" xfId="4591" xr:uid="{00000000-0005-0000-0000-00009F090000}"/>
    <cellStyle name="_적격(화산) _2002년 현장운영계획양식_2003년실행(싸릿재)_원덕실행분할" xfId="4592" xr:uid="{00000000-0005-0000-0000-0000A0090000}"/>
    <cellStyle name="_적격(화산) _2002년 현장운영계획양식_실행단가" xfId="4593" xr:uid="{00000000-0005-0000-0000-0000A1090000}"/>
    <cellStyle name="_적격(화산) _2002년 현장운영계획양식_실행단가_2003년실행(싸릿재)" xfId="4594" xr:uid="{00000000-0005-0000-0000-0000A2090000}"/>
    <cellStyle name="_적격(화산) _2002년 현장운영계획양식_실행단가_2003년실행(싸릿재)_거제신현터널현장실행" xfId="4595" xr:uid="{00000000-0005-0000-0000-0000A3090000}"/>
    <cellStyle name="_적격(화산) _2002년 현장운영계획양식_실행단가_2003년실행(싸릿재)_거제신현터널현장실행_원덕실행분할" xfId="4596" xr:uid="{00000000-0005-0000-0000-0000A4090000}"/>
    <cellStyle name="_적격(화산) _2002년 현장운영계획양식_실행단가_2003년실행(싸릿재)_신현실행단가산출서" xfId="4597" xr:uid="{00000000-0005-0000-0000-0000A5090000}"/>
    <cellStyle name="_적격(화산) _2002년 현장운영계획양식_실행단가_2003년실행(싸릿재)_신현실행단가산출서_원덕실행분할" xfId="4598" xr:uid="{00000000-0005-0000-0000-0000A6090000}"/>
    <cellStyle name="_적격(화산) _2002년 현장운영계획양식_실행단가_2003년실행(싸릿재)_원덕실행분할" xfId="4599" xr:uid="{00000000-0005-0000-0000-0000A7090000}"/>
    <cellStyle name="_적격(화산) _2002년 현장운영계획양식_실행단가_원덕실행분할" xfId="4600" xr:uid="{00000000-0005-0000-0000-0000A8090000}"/>
    <cellStyle name="_적격(화산) _2002년 현장운영계획양식_원덕실행분할" xfId="4601" xr:uid="{00000000-0005-0000-0000-0000A9090000}"/>
    <cellStyle name="_적격(화산) _2003년 실행(장성-담양)" xfId="4602" xr:uid="{00000000-0005-0000-0000-0000AA090000}"/>
    <cellStyle name="_적격(화산) _2003년 실행(장성-담양)_원덕실행분할" xfId="4603" xr:uid="{00000000-0005-0000-0000-0000AB090000}"/>
    <cellStyle name="_적격(화산) _2003년실행양식" xfId="4604" xr:uid="{00000000-0005-0000-0000-0000AC090000}"/>
    <cellStyle name="_적격(화산) _2003년실행양식_2003년실행(싸릿재)" xfId="4605" xr:uid="{00000000-0005-0000-0000-0000AD090000}"/>
    <cellStyle name="_적격(화산) _2003년실행양식_2003년실행(싸릿재)_거제신현터널현장실행" xfId="4606" xr:uid="{00000000-0005-0000-0000-0000AE090000}"/>
    <cellStyle name="_적격(화산) _2003년실행양식_2003년실행(싸릿재)_거제신현터널현장실행_원덕실행분할" xfId="4607" xr:uid="{00000000-0005-0000-0000-0000AF090000}"/>
    <cellStyle name="_적격(화산) _2003년실행양식_2003년실행(싸릿재)_신현실행단가산출서" xfId="4608" xr:uid="{00000000-0005-0000-0000-0000B0090000}"/>
    <cellStyle name="_적격(화산) _2003년실행양식_2003년실행(싸릿재)_신현실행단가산출서_원덕실행분할" xfId="4609" xr:uid="{00000000-0005-0000-0000-0000B1090000}"/>
    <cellStyle name="_적격(화산) _2003년실행양식_2003년실행(싸릿재)_원덕실행분할" xfId="4610" xr:uid="{00000000-0005-0000-0000-0000B2090000}"/>
    <cellStyle name="_적격(화산) _2003년실행양식_원덕실행분할" xfId="4611" xr:uid="{00000000-0005-0000-0000-0000B3090000}"/>
    <cellStyle name="_적격(화산) _2003웁스" xfId="4612" xr:uid="{00000000-0005-0000-0000-0000B4090000}"/>
    <cellStyle name="_적격(화산) _2003웁스_2003년실행(싸릿재)" xfId="4613" xr:uid="{00000000-0005-0000-0000-0000B5090000}"/>
    <cellStyle name="_적격(화산) _2003웁스_2003년실행(싸릿재)_거제신현터널현장실행" xfId="4614" xr:uid="{00000000-0005-0000-0000-0000B6090000}"/>
    <cellStyle name="_적격(화산) _2003웁스_2003년실행(싸릿재)_거제신현터널현장실행_원덕실행분할" xfId="4615" xr:uid="{00000000-0005-0000-0000-0000B7090000}"/>
    <cellStyle name="_적격(화산) _2003웁스_2003년실행(싸릿재)_신현실행단가산출서" xfId="4616" xr:uid="{00000000-0005-0000-0000-0000B8090000}"/>
    <cellStyle name="_적격(화산) _2003웁스_2003년실행(싸릿재)_신현실행단가산출서_원덕실행분할" xfId="4617" xr:uid="{00000000-0005-0000-0000-0000B9090000}"/>
    <cellStyle name="_적격(화산) _2003웁스_2003년실행(싸릿재)_원덕실행분할" xfId="4618" xr:uid="{00000000-0005-0000-0000-0000BA090000}"/>
    <cellStyle name="_적격(화산) _2003웁스_원덕실행분할" xfId="4619" xr:uid="{00000000-0005-0000-0000-0000BB090000}"/>
    <cellStyle name="_적격(화산) _2차 - 서초동오피스텔내역서(실행연습)" xfId="4620" xr:uid="{00000000-0005-0000-0000-0000BC090000}"/>
    <cellStyle name="_적격(화산) _2차 - 서초동오피스텔내역서(실행연습)_1차 - 서교동353-5 내역서" xfId="4621" xr:uid="{00000000-0005-0000-0000-0000BD090000}"/>
    <cellStyle name="_적격(화산) _2차 - 서초동오피스텔내역서(실행연습)_1차 - 서교동353-5 내역서_1차 삼성동 내역서" xfId="4622" xr:uid="{00000000-0005-0000-0000-0000BE090000}"/>
    <cellStyle name="_적격(화산) _2차 - 서초동오피스텔내역서(실행연습)_1차 - 서교동353-5 내역서_1차 알파베타 내역서" xfId="4623" xr:uid="{00000000-0005-0000-0000-0000BF090000}"/>
    <cellStyle name="_적격(화산) _2차 - 서초동오피스텔내역서(실행연습)_1차 - 서교동353-5 내역서_1차 알파베타 내역서_4차 알파베타 내역서" xfId="4624" xr:uid="{00000000-0005-0000-0000-0000C0090000}"/>
    <cellStyle name="_적격(화산) _2차 - 서초동오피스텔내역서(실행연습)_1차 - 서교동353-5 내역서_1차 알파베타 내역서_4차 알파베타 내역서_1차 삼성동 내역서" xfId="4625" xr:uid="{00000000-0005-0000-0000-0000C1090000}"/>
    <cellStyle name="_적격(화산) _2차 - 서초동오피스텔내역서(실행연습)_1차 삼성동 내역서" xfId="4626" xr:uid="{00000000-0005-0000-0000-0000C2090000}"/>
    <cellStyle name="_적격(화산) _2차 - 서초동오피스텔내역서(실행연습)_1차 알파베타 내역서" xfId="4627" xr:uid="{00000000-0005-0000-0000-0000C3090000}"/>
    <cellStyle name="_적격(화산) _2차 - 서초동오피스텔내역서(실행연습)_1차 알파베타 내역서_4차 알파베타 내역서" xfId="4628" xr:uid="{00000000-0005-0000-0000-0000C4090000}"/>
    <cellStyle name="_적격(화산) _2차 - 서초동오피스텔내역서(실행연습)_1차 알파베타 내역서_4차 알파베타 내역서_1차 삼성동 내역서" xfId="4629" xr:uid="{00000000-0005-0000-0000-0000C5090000}"/>
    <cellStyle name="_적격(화산) _2차 - 서초동오피스텔내역서(실행연습)_단가" xfId="4630" xr:uid="{00000000-0005-0000-0000-0000C6090000}"/>
    <cellStyle name="_적격(화산) _2차 - 서초동오피스텔내역서(실행연습)_단가_1차 삼성동 내역서" xfId="4631" xr:uid="{00000000-0005-0000-0000-0000C7090000}"/>
    <cellStyle name="_적격(화산) _2차 - 서초동오피스텔내역서(실행연습)_단가_1차 알파베타 내역서" xfId="4632" xr:uid="{00000000-0005-0000-0000-0000C8090000}"/>
    <cellStyle name="_적격(화산) _2차 - 서초동오피스텔내역서(실행연습)_단가_1차 알파베타 내역서_4차 알파베타 내역서" xfId="4633" xr:uid="{00000000-0005-0000-0000-0000C9090000}"/>
    <cellStyle name="_적격(화산) _2차 - 서초동오피스텔내역서(실행연습)_단가_1차 알파베타 내역서_4차 알파베타 내역서_1차 삼성동 내역서" xfId="4634" xr:uid="{00000000-0005-0000-0000-0000CA090000}"/>
    <cellStyle name="_적격(화산) _2차 - 서초동오피스텔내역서(실행연습)_서교동(종만)" xfId="4635" xr:uid="{00000000-0005-0000-0000-0000CB090000}"/>
    <cellStyle name="_적격(화산) _2차 - 서초동오피스텔내역서(실행연습)_서교동(종만)_1차 삼성동 내역서" xfId="4636" xr:uid="{00000000-0005-0000-0000-0000CC090000}"/>
    <cellStyle name="_적격(화산) _2차 - 서초동오피스텔내역서(실행연습)_서교동(종만)_1차 알파베타 내역서" xfId="4637" xr:uid="{00000000-0005-0000-0000-0000CD090000}"/>
    <cellStyle name="_적격(화산) _2차 - 서초동오피스텔내역서(실행연습)_서교동(종만)_1차 알파베타 내역서_4차 알파베타 내역서" xfId="4638" xr:uid="{00000000-0005-0000-0000-0000CE090000}"/>
    <cellStyle name="_적격(화산) _2차 - 서초동오피스텔내역서(실행연습)_서교동(종만)_1차 알파베타 내역서_4차 알파베타 내역서_1차 삼성동 내역서" xfId="4639" xr:uid="{00000000-0005-0000-0000-0000CF090000}"/>
    <cellStyle name="_적격(화산) _3차 - 서교동353-5 내역서(단가변경)" xfId="4640" xr:uid="{00000000-0005-0000-0000-0000D0090000}"/>
    <cellStyle name="_적격(화산) _3차 - 서교동353-5 내역서(단가변경)_1차 삼성동 내역서" xfId="4641" xr:uid="{00000000-0005-0000-0000-0000D1090000}"/>
    <cellStyle name="_적격(화산) _3차 - 서교동353-5 내역서(단가변경)_1차 알파베타 내역서" xfId="4642" xr:uid="{00000000-0005-0000-0000-0000D2090000}"/>
    <cellStyle name="_적격(화산) _3차 - 서교동353-5 내역서(단가변경)_1차 알파베타 내역서_4차 알파베타 내역서" xfId="4643" xr:uid="{00000000-0005-0000-0000-0000D3090000}"/>
    <cellStyle name="_적격(화산) _3차 - 서교동353-5 내역서(단가변경)_1차 알파베타 내역서_4차 알파베타 내역서_1차 삼성동 내역서" xfId="4644" xr:uid="{00000000-0005-0000-0000-0000D4090000}"/>
    <cellStyle name="_적격(화산) _4차 - 서교동53-5 내역서(단가변경)" xfId="4645" xr:uid="{00000000-0005-0000-0000-0000D5090000}"/>
    <cellStyle name="_적격(화산) _4차 - 서교동53-5 내역서(단가변경)_1차 삼성동 내역서" xfId="4646" xr:uid="{00000000-0005-0000-0000-0000D6090000}"/>
    <cellStyle name="_적격(화산) _4차 - 서교동53-5 내역서(단가변경)_1차 알파베타 내역서" xfId="4647" xr:uid="{00000000-0005-0000-0000-0000D7090000}"/>
    <cellStyle name="_적격(화산) _4차 - 서교동53-5 내역서(단가변경)_1차 알파베타 내역서_4차 알파베타 내역서" xfId="4648" xr:uid="{00000000-0005-0000-0000-0000D8090000}"/>
    <cellStyle name="_적격(화산) _4차 - 서교동53-5 내역서(단가변경)_1차 알파베타 내역서_4차 알파베타 내역서_1차 삼성동 내역서" xfId="4649" xr:uid="{00000000-0005-0000-0000-0000D9090000}"/>
    <cellStyle name="_적격(화산) _4차 알파베타 내역서" xfId="4650" xr:uid="{00000000-0005-0000-0000-0000DA090000}"/>
    <cellStyle name="_적격(화산) _4차 알파베타 내역서_1차 삼성동 내역서" xfId="4651" xr:uid="{00000000-0005-0000-0000-0000DB090000}"/>
    <cellStyle name="_적격(화산) _Book3" xfId="4652" xr:uid="{00000000-0005-0000-0000-0000DC090000}"/>
    <cellStyle name="_적격(화산) _Book3_2003년실행(싸릿재)" xfId="4653" xr:uid="{00000000-0005-0000-0000-0000DD090000}"/>
    <cellStyle name="_적격(화산) _Book3_2003년실행(싸릿재)_거제신현터널현장실행" xfId="4654" xr:uid="{00000000-0005-0000-0000-0000DE090000}"/>
    <cellStyle name="_적격(화산) _Book3_2003년실행(싸릿재)_거제신현터널현장실행_원덕실행분할" xfId="4655" xr:uid="{00000000-0005-0000-0000-0000DF090000}"/>
    <cellStyle name="_적격(화산) _Book3_2003년실행(싸릿재)_신현실행단가산출서" xfId="4656" xr:uid="{00000000-0005-0000-0000-0000E0090000}"/>
    <cellStyle name="_적격(화산) _Book3_2003년실행(싸릿재)_신현실행단가산출서_원덕실행분할" xfId="4657" xr:uid="{00000000-0005-0000-0000-0000E1090000}"/>
    <cellStyle name="_적격(화산) _Book3_2003년실행(싸릿재)_원덕실행분할" xfId="4658" xr:uid="{00000000-0005-0000-0000-0000E2090000}"/>
    <cellStyle name="_적격(화산) _Book3_원덕실행분할" xfId="4659" xr:uid="{00000000-0005-0000-0000-0000E3090000}"/>
    <cellStyle name="_적격(화산) _거제신현터널현장실행" xfId="4660" xr:uid="{00000000-0005-0000-0000-0000E4090000}"/>
    <cellStyle name="_적격(화산) _거제신현터널현장실행_원덕실행분할" xfId="4661" xr:uid="{00000000-0005-0000-0000-0000E5090000}"/>
    <cellStyle name="_적격(화산) _경복궁매점내역서(계약내역서)-설계변경최종" xfId="4662" xr:uid="{00000000-0005-0000-0000-0000E6090000}"/>
    <cellStyle name="_적격(화산) _기성보고" xfId="4663" xr:uid="{00000000-0005-0000-0000-0000E7090000}"/>
    <cellStyle name="_적격(화산) _기성보고_원덕실행분할" xfId="4664" xr:uid="{00000000-0005-0000-0000-0000E8090000}"/>
    <cellStyle name="_적격(화산) _기성보고01월" xfId="4665" xr:uid="{00000000-0005-0000-0000-0000E9090000}"/>
    <cellStyle name="_적격(화산) _기성보고01월_원덕실행분할" xfId="4666" xr:uid="{00000000-0005-0000-0000-0000EA090000}"/>
    <cellStyle name="_적격(화산) _기성보고12월" xfId="4667" xr:uid="{00000000-0005-0000-0000-0000EB090000}"/>
    <cellStyle name="_적격(화산) _기성보고12월_원덕실행분할" xfId="4668" xr:uid="{00000000-0005-0000-0000-0000EC090000}"/>
    <cellStyle name="_적격(화산) _김해교투찰" xfId="4669" xr:uid="{00000000-0005-0000-0000-0000ED090000}"/>
    <cellStyle name="_적격(화산) _김해교투찰(1)" xfId="4670" xr:uid="{00000000-0005-0000-0000-0000EE090000}"/>
    <cellStyle name="_적격(화산) _김해교투찰(1)_원덕실행분할" xfId="4671" xr:uid="{00000000-0005-0000-0000-0000EF090000}"/>
    <cellStyle name="_적격(화산) _김해교투찰(1)_원덕실행분할_원덕실행분할" xfId="4672" xr:uid="{00000000-0005-0000-0000-0000F0090000}"/>
    <cellStyle name="_적격(화산) _김해교투찰(김해시)" xfId="4673" xr:uid="{00000000-0005-0000-0000-0000F1090000}"/>
    <cellStyle name="_적격(화산) _김해교투찰(김해시)_원덕실행분할" xfId="4674" xr:uid="{00000000-0005-0000-0000-0000F2090000}"/>
    <cellStyle name="_적격(화산) _김해교투찰(김해시)_원덕실행분할_원덕실행분할" xfId="4675" xr:uid="{00000000-0005-0000-0000-0000F3090000}"/>
    <cellStyle name="_적격(화산) _김해교투찰_원덕실행분할" xfId="4676" xr:uid="{00000000-0005-0000-0000-0000F4090000}"/>
    <cellStyle name="_적격(화산) _김해교투찰_원덕실행분할_원덕실행분할" xfId="4677" xr:uid="{00000000-0005-0000-0000-0000F5090000}"/>
    <cellStyle name="_적격(화산) _내역서 표지" xfId="4678" xr:uid="{00000000-0005-0000-0000-0000F6090000}"/>
    <cellStyle name="_적격(화산) _대산가실행(shi)" xfId="4679" xr:uid="{00000000-0005-0000-0000-0000F7090000}"/>
    <cellStyle name="_적격(화산) _대산가실행(물산)" xfId="4680" xr:uid="{00000000-0005-0000-0000-0000F8090000}"/>
    <cellStyle name="_적격(화산) _번영교2001년사업보고" xfId="4681" xr:uid="{00000000-0005-0000-0000-0000F9090000}"/>
    <cellStyle name="_적격(화산) _번영교2001년사업보고_원덕실행분할" xfId="4682" xr:uid="{00000000-0005-0000-0000-0000FA090000}"/>
    <cellStyle name="_적격(화산) _번영교실단가작업(현장)" xfId="4683" xr:uid="{00000000-0005-0000-0000-0000FB090000}"/>
    <cellStyle name="_적격(화산) _번영교실단가작업(현장)_원덕실행분할" xfId="4684" xr:uid="{00000000-0005-0000-0000-0000FC090000}"/>
    <cellStyle name="_적격(화산) _삼성동 00내역서" xfId="4685" xr:uid="{00000000-0005-0000-0000-0000FD090000}"/>
    <cellStyle name="_적격(화산) _서교동(종만)" xfId="4686" xr:uid="{00000000-0005-0000-0000-0000FE090000}"/>
    <cellStyle name="_적격(화산) _서교동(종만)_1차 삼성동 내역서" xfId="4687" xr:uid="{00000000-0005-0000-0000-0000FF090000}"/>
    <cellStyle name="_적격(화산) _서교동(종만)_1차 알파베타 내역서" xfId="4688" xr:uid="{00000000-0005-0000-0000-0000000A0000}"/>
    <cellStyle name="_적격(화산) _서교동(종만)_1차 알파베타 내역서_4차 알파베타 내역서" xfId="4689" xr:uid="{00000000-0005-0000-0000-0000010A0000}"/>
    <cellStyle name="_적격(화산) _서교동(종만)_1차 알파베타 내역서_4차 알파베타 내역서_1차 삼성동 내역서" xfId="4690" xr:uid="{00000000-0005-0000-0000-0000020A0000}"/>
    <cellStyle name="_적격(화산) _서교동353-5 내역서" xfId="4691" xr:uid="{00000000-0005-0000-0000-0000030A0000}"/>
    <cellStyle name="_적격(화산) _서교동353-5 내역서_1차 삼성동 내역서" xfId="4692" xr:uid="{00000000-0005-0000-0000-0000040A0000}"/>
    <cellStyle name="_적격(화산) _서초동오피스텔(OX)형주" xfId="4693" xr:uid="{00000000-0005-0000-0000-0000050A0000}"/>
    <cellStyle name="_적격(화산) _서초동오피스텔(OX)형주_1차 - 서교동353-5 내역서" xfId="4694" xr:uid="{00000000-0005-0000-0000-0000060A0000}"/>
    <cellStyle name="_적격(화산) _서초동오피스텔(OX)형주_1차 - 서교동353-5 내역서_1차 삼성동 내역서" xfId="4695" xr:uid="{00000000-0005-0000-0000-0000070A0000}"/>
    <cellStyle name="_적격(화산) _서초동오피스텔(OX)형주_1차 - 서교동353-5 내역서_1차 알파베타 내역서" xfId="4696" xr:uid="{00000000-0005-0000-0000-0000080A0000}"/>
    <cellStyle name="_적격(화산) _서초동오피스텔(OX)형주_1차 - 서교동353-5 내역서_1차 알파베타 내역서_4차 알파베타 내역서" xfId="4697" xr:uid="{00000000-0005-0000-0000-0000090A0000}"/>
    <cellStyle name="_적격(화산) _서초동오피스텔(OX)형주_1차 - 서교동353-5 내역서_1차 알파베타 내역서_4차 알파베타 내역서_1차 삼성동 내역서" xfId="4698" xr:uid="{00000000-0005-0000-0000-00000A0A0000}"/>
    <cellStyle name="_적격(화산) _서초동오피스텔(OX)형주_1차 삼성동 내역서" xfId="4699" xr:uid="{00000000-0005-0000-0000-00000B0A0000}"/>
    <cellStyle name="_적격(화산) _서초동오피스텔(OX)형주_1차 알파베타 내역서" xfId="4700" xr:uid="{00000000-0005-0000-0000-00000C0A0000}"/>
    <cellStyle name="_적격(화산) _서초동오피스텔(OX)형주_1차 알파베타 내역서_4차 알파베타 내역서" xfId="4701" xr:uid="{00000000-0005-0000-0000-00000D0A0000}"/>
    <cellStyle name="_적격(화산) _서초동오피스텔(OX)형주_1차 알파베타 내역서_4차 알파베타 내역서_1차 삼성동 내역서" xfId="4702" xr:uid="{00000000-0005-0000-0000-00000E0A0000}"/>
    <cellStyle name="_적격(화산) _서초동오피스텔(OX)형주_단가" xfId="4703" xr:uid="{00000000-0005-0000-0000-00000F0A0000}"/>
    <cellStyle name="_적격(화산) _서초동오피스텔(OX)형주_단가_1차 삼성동 내역서" xfId="4704" xr:uid="{00000000-0005-0000-0000-0000100A0000}"/>
    <cellStyle name="_적격(화산) _서초동오피스텔(OX)형주_단가_1차 알파베타 내역서" xfId="4705" xr:uid="{00000000-0005-0000-0000-0000110A0000}"/>
    <cellStyle name="_적격(화산) _서초동오피스텔(OX)형주_단가_1차 알파베타 내역서_4차 알파베타 내역서" xfId="4706" xr:uid="{00000000-0005-0000-0000-0000120A0000}"/>
    <cellStyle name="_적격(화산) _서초동오피스텔(OX)형주_단가_1차 알파베타 내역서_4차 알파베타 내역서_1차 삼성동 내역서" xfId="4707" xr:uid="{00000000-0005-0000-0000-0000130A0000}"/>
    <cellStyle name="_적격(화산) _서초동오피스텔(OX)형주_서교동(종만)" xfId="4708" xr:uid="{00000000-0005-0000-0000-0000140A0000}"/>
    <cellStyle name="_적격(화산) _서초동오피스텔(OX)형주_서교동(종만)_1차 삼성동 내역서" xfId="4709" xr:uid="{00000000-0005-0000-0000-0000150A0000}"/>
    <cellStyle name="_적격(화산) _서초동오피스텔(OX)형주_서교동(종만)_1차 알파베타 내역서" xfId="4710" xr:uid="{00000000-0005-0000-0000-0000160A0000}"/>
    <cellStyle name="_적격(화산) _서초동오피스텔(OX)형주_서교동(종만)_1차 알파베타 내역서_4차 알파베타 내역서" xfId="4711" xr:uid="{00000000-0005-0000-0000-0000170A0000}"/>
    <cellStyle name="_적격(화산) _서초동오피스텔(OX)형주_서교동(종만)_1차 알파베타 내역서_4차 알파베타 내역서_1차 삼성동 내역서" xfId="4712" xr:uid="{00000000-0005-0000-0000-0000180A0000}"/>
    <cellStyle name="_적격(화산) _신현실행단가산출서" xfId="4713" xr:uid="{00000000-0005-0000-0000-0000190A0000}"/>
    <cellStyle name="_적격(화산) _신현실행단가산출서_원덕실행분할" xfId="4714" xr:uid="{00000000-0005-0000-0000-00001A0A0000}"/>
    <cellStyle name="_적격(화산) _실행내역2001년1월변경" xfId="4715" xr:uid="{00000000-0005-0000-0000-00001B0A0000}"/>
    <cellStyle name="_적격(화산) _실행내역2001년1월변경_2002년 현장운영계획양식" xfId="4716" xr:uid="{00000000-0005-0000-0000-00001C0A0000}"/>
    <cellStyle name="_적격(화산) _실행내역2001년1월변경_2002년 현장운영계획양식_2003년실행(싸릿재)" xfId="4717" xr:uid="{00000000-0005-0000-0000-00001D0A0000}"/>
    <cellStyle name="_적격(화산) _실행내역2001년1월변경_2002년 현장운영계획양식_2003년실행(싸릿재)_거제신현터널현장실행" xfId="4718" xr:uid="{00000000-0005-0000-0000-00001E0A0000}"/>
    <cellStyle name="_적격(화산) _실행내역2001년1월변경_2002년 현장운영계획양식_2003년실행(싸릿재)_거제신현터널현장실행_원덕실행분할" xfId="4719" xr:uid="{00000000-0005-0000-0000-00001F0A0000}"/>
    <cellStyle name="_적격(화산) _실행내역2001년1월변경_2002년 현장운영계획양식_2003년실행(싸릿재)_신현실행단가산출서" xfId="4720" xr:uid="{00000000-0005-0000-0000-0000200A0000}"/>
    <cellStyle name="_적격(화산) _실행내역2001년1월변경_2002년 현장운영계획양식_2003년실행(싸릿재)_신현실행단가산출서_원덕실행분할" xfId="4721" xr:uid="{00000000-0005-0000-0000-0000210A0000}"/>
    <cellStyle name="_적격(화산) _실행내역2001년1월변경_2002년 현장운영계획양식_2003년실행(싸릿재)_원덕실행분할" xfId="4722" xr:uid="{00000000-0005-0000-0000-0000220A0000}"/>
    <cellStyle name="_적격(화산) _실행내역2001년1월변경_2002년 현장운영계획양식_실행단가" xfId="4723" xr:uid="{00000000-0005-0000-0000-0000230A0000}"/>
    <cellStyle name="_적격(화산) _실행내역2001년1월변경_2002년 현장운영계획양식_실행단가_2003년실행(싸릿재)" xfId="4724" xr:uid="{00000000-0005-0000-0000-0000240A0000}"/>
    <cellStyle name="_적격(화산) _실행내역2001년1월변경_2002년 현장운영계획양식_실행단가_2003년실행(싸릿재)_거제신현터널현장실행" xfId="4725" xr:uid="{00000000-0005-0000-0000-0000250A0000}"/>
    <cellStyle name="_적격(화산) _실행내역2001년1월변경_2002년 현장운영계획양식_실행단가_2003년실행(싸릿재)_거제신현터널현장실행_원덕실행분할" xfId="4726" xr:uid="{00000000-0005-0000-0000-0000260A0000}"/>
    <cellStyle name="_적격(화산) _실행내역2001년1월변경_2002년 현장운영계획양식_실행단가_2003년실행(싸릿재)_신현실행단가산출서" xfId="4727" xr:uid="{00000000-0005-0000-0000-0000270A0000}"/>
    <cellStyle name="_적격(화산) _실행내역2001년1월변경_2002년 현장운영계획양식_실행단가_2003년실행(싸릿재)_신현실행단가산출서_원덕실행분할" xfId="4728" xr:uid="{00000000-0005-0000-0000-0000280A0000}"/>
    <cellStyle name="_적격(화산) _실행내역2001년1월변경_2002년 현장운영계획양식_실행단가_2003년실행(싸릿재)_원덕실행분할" xfId="4729" xr:uid="{00000000-0005-0000-0000-0000290A0000}"/>
    <cellStyle name="_적격(화산) _실행내역2001년1월변경_2002년 현장운영계획양식_실행단가_원덕실행분할" xfId="4730" xr:uid="{00000000-0005-0000-0000-00002A0A0000}"/>
    <cellStyle name="_적격(화산) _실행내역2001년1월변경_2002년 현장운영계획양식_원덕실행분할" xfId="4731" xr:uid="{00000000-0005-0000-0000-00002B0A0000}"/>
    <cellStyle name="_적격(화산) _실행내역2001년1월변경_2003년 실행(장성-담양)" xfId="4732" xr:uid="{00000000-0005-0000-0000-00002C0A0000}"/>
    <cellStyle name="_적격(화산) _실행내역2001년1월변경_2003년 실행(장성-담양)_원덕실행분할" xfId="4733" xr:uid="{00000000-0005-0000-0000-00002D0A0000}"/>
    <cellStyle name="_적격(화산) _실행내역2001년1월변경_2003년실행양식" xfId="4734" xr:uid="{00000000-0005-0000-0000-00002E0A0000}"/>
    <cellStyle name="_적격(화산) _실행내역2001년1월변경_2003년실행양식_2003년실행(싸릿재)" xfId="4735" xr:uid="{00000000-0005-0000-0000-00002F0A0000}"/>
    <cellStyle name="_적격(화산) _실행내역2001년1월변경_2003년실행양식_2003년실행(싸릿재)_거제신현터널현장실행" xfId="4736" xr:uid="{00000000-0005-0000-0000-0000300A0000}"/>
    <cellStyle name="_적격(화산) _실행내역2001년1월변경_2003년실행양식_2003년실행(싸릿재)_거제신현터널현장실행_원덕실행분할" xfId="4737" xr:uid="{00000000-0005-0000-0000-0000310A0000}"/>
    <cellStyle name="_적격(화산) _실행내역2001년1월변경_2003년실행양식_2003년실행(싸릿재)_신현실행단가산출서" xfId="4738" xr:uid="{00000000-0005-0000-0000-0000320A0000}"/>
    <cellStyle name="_적격(화산) _실행내역2001년1월변경_2003년실행양식_2003년실행(싸릿재)_신현실행단가산출서_원덕실행분할" xfId="4739" xr:uid="{00000000-0005-0000-0000-0000330A0000}"/>
    <cellStyle name="_적격(화산) _실행내역2001년1월변경_2003년실행양식_2003년실행(싸릿재)_원덕실행분할" xfId="4740" xr:uid="{00000000-0005-0000-0000-0000340A0000}"/>
    <cellStyle name="_적격(화산) _실행내역2001년1월변경_2003년실행양식_원덕실행분할" xfId="4741" xr:uid="{00000000-0005-0000-0000-0000350A0000}"/>
    <cellStyle name="_적격(화산) _실행내역2001년1월변경_2003웁스" xfId="4742" xr:uid="{00000000-0005-0000-0000-0000360A0000}"/>
    <cellStyle name="_적격(화산) _실행내역2001년1월변경_2003웁스_2003년실행(싸릿재)" xfId="4743" xr:uid="{00000000-0005-0000-0000-0000370A0000}"/>
    <cellStyle name="_적격(화산) _실행내역2001년1월변경_2003웁스_2003년실행(싸릿재)_거제신현터널현장실행" xfId="4744" xr:uid="{00000000-0005-0000-0000-0000380A0000}"/>
    <cellStyle name="_적격(화산) _실행내역2001년1월변경_2003웁스_2003년실행(싸릿재)_거제신현터널현장실행_원덕실행분할" xfId="4745" xr:uid="{00000000-0005-0000-0000-0000390A0000}"/>
    <cellStyle name="_적격(화산) _실행내역2001년1월변경_2003웁스_2003년실행(싸릿재)_신현실행단가산출서" xfId="4746" xr:uid="{00000000-0005-0000-0000-00003A0A0000}"/>
    <cellStyle name="_적격(화산) _실행내역2001년1월변경_2003웁스_2003년실행(싸릿재)_신현실행단가산출서_원덕실행분할" xfId="4747" xr:uid="{00000000-0005-0000-0000-00003B0A0000}"/>
    <cellStyle name="_적격(화산) _실행내역2001년1월변경_2003웁스_2003년실행(싸릿재)_원덕실행분할" xfId="4748" xr:uid="{00000000-0005-0000-0000-00003C0A0000}"/>
    <cellStyle name="_적격(화산) _실행내역2001년1월변경_2003웁스_원덕실행분할" xfId="4749" xr:uid="{00000000-0005-0000-0000-00003D0A0000}"/>
    <cellStyle name="_적격(화산) _실행내역2001년1월변경_Book3" xfId="4750" xr:uid="{00000000-0005-0000-0000-00003E0A0000}"/>
    <cellStyle name="_적격(화산) _실행내역2001년1월변경_Book3_2003년실행(싸릿재)" xfId="4751" xr:uid="{00000000-0005-0000-0000-00003F0A0000}"/>
    <cellStyle name="_적격(화산) _실행내역2001년1월변경_Book3_2003년실행(싸릿재)_거제신현터널현장실행" xfId="4752" xr:uid="{00000000-0005-0000-0000-0000400A0000}"/>
    <cellStyle name="_적격(화산) _실행내역2001년1월변경_Book3_2003년실행(싸릿재)_거제신현터널현장실행_원덕실행분할" xfId="4753" xr:uid="{00000000-0005-0000-0000-0000410A0000}"/>
    <cellStyle name="_적격(화산) _실행내역2001년1월변경_Book3_2003년실행(싸릿재)_신현실행단가산출서" xfId="4754" xr:uid="{00000000-0005-0000-0000-0000420A0000}"/>
    <cellStyle name="_적격(화산) _실행내역2001년1월변경_Book3_2003년실행(싸릿재)_신현실행단가산출서_원덕실행분할" xfId="4755" xr:uid="{00000000-0005-0000-0000-0000430A0000}"/>
    <cellStyle name="_적격(화산) _실행내역2001년1월변경_Book3_2003년실행(싸릿재)_원덕실행분할" xfId="4756" xr:uid="{00000000-0005-0000-0000-0000440A0000}"/>
    <cellStyle name="_적격(화산) _실행내역2001년1월변경_Book3_원덕실행분할" xfId="4757" xr:uid="{00000000-0005-0000-0000-0000450A0000}"/>
    <cellStyle name="_적격(화산) _실행내역2001년1월변경_거제신현터널현장실행" xfId="4758" xr:uid="{00000000-0005-0000-0000-0000460A0000}"/>
    <cellStyle name="_적격(화산) _실행내역2001년1월변경_거제신현터널현장실행_원덕실행분할" xfId="4759" xr:uid="{00000000-0005-0000-0000-0000470A0000}"/>
    <cellStyle name="_적격(화산) _실행내역2001년1월변경_번영교2001년사업보고" xfId="4760" xr:uid="{00000000-0005-0000-0000-0000480A0000}"/>
    <cellStyle name="_적격(화산) _실행내역2001년1월변경_번영교2001년사업보고_원덕실행분할" xfId="4761" xr:uid="{00000000-0005-0000-0000-0000490A0000}"/>
    <cellStyle name="_적격(화산) _실행내역2001년1월변경_신현실행단가산출서" xfId="4762" xr:uid="{00000000-0005-0000-0000-00004A0A0000}"/>
    <cellStyle name="_적격(화산) _실행내역2001년1월변경_신현실행단가산출서_원덕실행분할" xfId="4763" xr:uid="{00000000-0005-0000-0000-00004B0A0000}"/>
    <cellStyle name="_적격(화산) _실행내역2001년1월변경_싸릿재실행-2(직영)" xfId="4764" xr:uid="{00000000-0005-0000-0000-00004C0A0000}"/>
    <cellStyle name="_적격(화산) _실행내역2001년1월변경_싸릿재실행-2(직영)_2003년실행(싸릿재)" xfId="4765" xr:uid="{00000000-0005-0000-0000-00004D0A0000}"/>
    <cellStyle name="_적격(화산) _실행내역2001년1월변경_싸릿재실행-2(직영)_2003년실행(싸릿재)_거제신현터널현장실행" xfId="4766" xr:uid="{00000000-0005-0000-0000-00004E0A0000}"/>
    <cellStyle name="_적격(화산) _실행내역2001년1월변경_싸릿재실행-2(직영)_2003년실행(싸릿재)_거제신현터널현장실행_원덕실행분할" xfId="4767" xr:uid="{00000000-0005-0000-0000-00004F0A0000}"/>
    <cellStyle name="_적격(화산) _실행내역2001년1월변경_싸릿재실행-2(직영)_2003년실행(싸릿재)_신현실행단가산출서" xfId="4768" xr:uid="{00000000-0005-0000-0000-0000500A0000}"/>
    <cellStyle name="_적격(화산) _실행내역2001년1월변경_싸릿재실행-2(직영)_2003년실행(싸릿재)_신현실행단가산출서_원덕실행분할" xfId="4769" xr:uid="{00000000-0005-0000-0000-0000510A0000}"/>
    <cellStyle name="_적격(화산) _실행내역2001년1월변경_싸릿재실행-2(직영)_2003년실행(싸릿재)_원덕실행분할" xfId="4770" xr:uid="{00000000-0005-0000-0000-0000520A0000}"/>
    <cellStyle name="_적격(화산) _실행내역2001년1월변경_싸릿재실행-2(직영)_원덕실행분할" xfId="4771" xr:uid="{00000000-0005-0000-0000-0000530A0000}"/>
    <cellStyle name="_적격(화산) _실행내역2001년1월변경_원덕실행분할" xfId="4772" xr:uid="{00000000-0005-0000-0000-0000540A0000}"/>
    <cellStyle name="_적격(화산) _실행내역2001년1월변경_잔여실행예산" xfId="4773" xr:uid="{00000000-0005-0000-0000-0000550A0000}"/>
    <cellStyle name="_적격(화산) _실행내역2001년1월변경_잔여실행예산_2003년실행(싸릿재)" xfId="4774" xr:uid="{00000000-0005-0000-0000-0000560A0000}"/>
    <cellStyle name="_적격(화산) _실행내역2001년1월변경_잔여실행예산_2003년실행(싸릿재)_거제신현터널현장실행" xfId="4775" xr:uid="{00000000-0005-0000-0000-0000570A0000}"/>
    <cellStyle name="_적격(화산) _실행내역2001년1월변경_잔여실행예산_2003년실행(싸릿재)_거제신현터널현장실행_원덕실행분할" xfId="4776" xr:uid="{00000000-0005-0000-0000-0000580A0000}"/>
    <cellStyle name="_적격(화산) _실행내역2001년1월변경_잔여실행예산_2003년실행(싸릿재)_신현실행단가산출서" xfId="4777" xr:uid="{00000000-0005-0000-0000-0000590A0000}"/>
    <cellStyle name="_적격(화산) _실행내역2001년1월변경_잔여실행예산_2003년실행(싸릿재)_신현실행단가산출서_원덕실행분할" xfId="4778" xr:uid="{00000000-0005-0000-0000-00005A0A0000}"/>
    <cellStyle name="_적격(화산) _실행내역2001년1월변경_잔여실행예산_2003년실행(싸릿재)_원덕실행분할" xfId="4779" xr:uid="{00000000-0005-0000-0000-00005B0A0000}"/>
    <cellStyle name="_적격(화산) _실행내역2001년1월변경_잔여실행예산_원덕실행분할" xfId="4780" xr:uid="{00000000-0005-0000-0000-00005C0A0000}"/>
    <cellStyle name="_적격(화산) _실행내역2001년1월변경_장비자재노무양식1" xfId="4781" xr:uid="{00000000-0005-0000-0000-00005D0A0000}"/>
    <cellStyle name="_적격(화산) _실행내역2001년1월변경_장비자재노무양식1_원덕실행분할" xfId="4782" xr:uid="{00000000-0005-0000-0000-00005E0A0000}"/>
    <cellStyle name="_적격(화산) _실행내역2001년1월변경_장성담양개설회의" xfId="4783" xr:uid="{00000000-0005-0000-0000-00005F0A0000}"/>
    <cellStyle name="_적격(화산) _실행내역2001년1월변경_장성담양개설회의_원덕실행분할" xfId="4784" xr:uid="{00000000-0005-0000-0000-0000600A0000}"/>
    <cellStyle name="_적격(화산) _실행내역2001년1월변경_현장실행" xfId="4785" xr:uid="{00000000-0005-0000-0000-0000610A0000}"/>
    <cellStyle name="_적격(화산) _실행내역2001년1월변경_현장실행_원덕실행분할" xfId="4786" xr:uid="{00000000-0005-0000-0000-0000620A0000}"/>
    <cellStyle name="_적격(화산) _실행내역2001년1월변경_현장운영계획" xfId="4787" xr:uid="{00000000-0005-0000-0000-0000630A0000}"/>
    <cellStyle name="_적격(화산) _실행내역2001년1월변경_현장운영계획(2001.2.6)" xfId="4788" xr:uid="{00000000-0005-0000-0000-0000640A0000}"/>
    <cellStyle name="_적격(화산) _실행내역2001년1월변경_현장운영계획(2001.2.6)_원덕실행분할" xfId="4789" xr:uid="{00000000-0005-0000-0000-0000650A0000}"/>
    <cellStyle name="_적격(화산) _실행내역2001년1월변경_현장운영계획_원덕실행분할" xfId="4790" xr:uid="{00000000-0005-0000-0000-0000660A0000}"/>
    <cellStyle name="_적격(화산) _실행예산서(문산IC)" xfId="4791" xr:uid="{00000000-0005-0000-0000-0000670A0000}"/>
    <cellStyle name="_적격(화산) _싸릿재실행-2(직영)" xfId="4792" xr:uid="{00000000-0005-0000-0000-0000680A0000}"/>
    <cellStyle name="_적격(화산) _싸릿재실행-2(직영)_2003년실행(싸릿재)" xfId="4793" xr:uid="{00000000-0005-0000-0000-0000690A0000}"/>
    <cellStyle name="_적격(화산) _싸릿재실행-2(직영)_2003년실행(싸릿재)_거제신현터널현장실행" xfId="4794" xr:uid="{00000000-0005-0000-0000-00006A0A0000}"/>
    <cellStyle name="_적격(화산) _싸릿재실행-2(직영)_2003년실행(싸릿재)_거제신현터널현장실행_원덕실행분할" xfId="4795" xr:uid="{00000000-0005-0000-0000-00006B0A0000}"/>
    <cellStyle name="_적격(화산) _싸릿재실행-2(직영)_2003년실행(싸릿재)_신현실행단가산출서" xfId="4796" xr:uid="{00000000-0005-0000-0000-00006C0A0000}"/>
    <cellStyle name="_적격(화산) _싸릿재실행-2(직영)_2003년실행(싸릿재)_신현실행단가산출서_원덕실행분할" xfId="4797" xr:uid="{00000000-0005-0000-0000-00006D0A0000}"/>
    <cellStyle name="_적격(화산) _싸릿재실행-2(직영)_2003년실행(싸릿재)_원덕실행분할" xfId="4798" xr:uid="{00000000-0005-0000-0000-00006E0A0000}"/>
    <cellStyle name="_적격(화산) _싸릿재실행-2(직영)_원덕실행분할" xfId="4799" xr:uid="{00000000-0005-0000-0000-00006F0A0000}"/>
    <cellStyle name="_적격(화산) _원덕실행분할" xfId="4800" xr:uid="{00000000-0005-0000-0000-0000700A0000}"/>
    <cellStyle name="_적격(화산) _원덕실행분할_원덕실행분할" xfId="4801" xr:uid="{00000000-0005-0000-0000-0000710A0000}"/>
    <cellStyle name="_적격(화산) _월기성(경남)" xfId="4802" xr:uid="{00000000-0005-0000-0000-0000720A0000}"/>
    <cellStyle name="_적격(화산) _월기성(경남)_원덕실행분할" xfId="4803" xr:uid="{00000000-0005-0000-0000-0000730A0000}"/>
    <cellStyle name="_적격(화산) _월말기성" xfId="4804" xr:uid="{00000000-0005-0000-0000-0000740A0000}"/>
    <cellStyle name="_적격(화산) _월말기성_원덕실행분할" xfId="4805" xr:uid="{00000000-0005-0000-0000-0000750A0000}"/>
    <cellStyle name="_적격(화산) _이화학당예산(1122)" xfId="4806" xr:uid="{00000000-0005-0000-0000-0000760A0000}"/>
    <cellStyle name="_적격(화산) _잔여실행예산" xfId="4807" xr:uid="{00000000-0005-0000-0000-0000770A0000}"/>
    <cellStyle name="_적격(화산) _잔여실행예산_2003년실행(싸릿재)" xfId="4808" xr:uid="{00000000-0005-0000-0000-0000780A0000}"/>
    <cellStyle name="_적격(화산) _잔여실행예산_2003년실행(싸릿재)_거제신현터널현장실행" xfId="4809" xr:uid="{00000000-0005-0000-0000-0000790A0000}"/>
    <cellStyle name="_적격(화산) _잔여실행예산_2003년실행(싸릿재)_거제신현터널현장실행_원덕실행분할" xfId="4810" xr:uid="{00000000-0005-0000-0000-00007A0A0000}"/>
    <cellStyle name="_적격(화산) _잔여실행예산_2003년실행(싸릿재)_신현실행단가산출서" xfId="4811" xr:uid="{00000000-0005-0000-0000-00007B0A0000}"/>
    <cellStyle name="_적격(화산) _잔여실행예산_2003년실행(싸릿재)_신현실행단가산출서_원덕실행분할" xfId="4812" xr:uid="{00000000-0005-0000-0000-00007C0A0000}"/>
    <cellStyle name="_적격(화산) _잔여실행예산_2003년실행(싸릿재)_원덕실행분할" xfId="4813" xr:uid="{00000000-0005-0000-0000-00007D0A0000}"/>
    <cellStyle name="_적격(화산) _잔여실행예산_원덕실행분할" xfId="4814" xr:uid="{00000000-0005-0000-0000-00007E0A0000}"/>
    <cellStyle name="_적격(화산) _장비자재노무양식1" xfId="4815" xr:uid="{00000000-0005-0000-0000-00007F0A0000}"/>
    <cellStyle name="_적격(화산) _장비자재노무양식1_원덕실행분할" xfId="4816" xr:uid="{00000000-0005-0000-0000-0000800A0000}"/>
    <cellStyle name="_적격(화산) _장성담양개설회의" xfId="4817" xr:uid="{00000000-0005-0000-0000-0000810A0000}"/>
    <cellStyle name="_적격(화산) _장성담양개설회의_원덕실행분할" xfId="4818" xr:uid="{00000000-0005-0000-0000-0000820A0000}"/>
    <cellStyle name="_적격(화산) _장호터널" xfId="4819" xr:uid="{00000000-0005-0000-0000-0000830A0000}"/>
    <cellStyle name="_적격(화산) _장호터널_원덕실행분할" xfId="4820" xr:uid="{00000000-0005-0000-0000-0000840A0000}"/>
    <cellStyle name="_적격(화산) _전광10공구_설계_견적" xfId="4821" xr:uid="{00000000-0005-0000-0000-0000850A0000}"/>
    <cellStyle name="_적격(화산) _전대-마성" xfId="4822" xr:uid="{00000000-0005-0000-0000-0000860A0000}"/>
    <cellStyle name="_적격(화산) _전통국악공연장-전통건축 실행예산(당초)" xfId="4823" xr:uid="{00000000-0005-0000-0000-0000870A0000}"/>
    <cellStyle name="_적격(화산) _조0203(1000억이상)" xfId="4824" xr:uid="{00000000-0005-0000-0000-0000880A0000}"/>
    <cellStyle name="_적격(화산) _현장실행" xfId="4825" xr:uid="{00000000-0005-0000-0000-0000890A0000}"/>
    <cellStyle name="_적격(화산) _현장실행_원덕실행분할" xfId="4826" xr:uid="{00000000-0005-0000-0000-00008A0A0000}"/>
    <cellStyle name="_적격(화산) _현장운영계획" xfId="4827" xr:uid="{00000000-0005-0000-0000-00008B0A0000}"/>
    <cellStyle name="_적격(화산) _현장운영계획(2001.2.6)" xfId="4828" xr:uid="{00000000-0005-0000-0000-00008C0A0000}"/>
    <cellStyle name="_적격(화산) _현장운영계획(2001.2.6)_원덕실행분할" xfId="4829" xr:uid="{00000000-0005-0000-0000-00008D0A0000}"/>
    <cellStyle name="_적격(화산) _현장운영계획_원덕실행분할" xfId="4830" xr:uid="{00000000-0005-0000-0000-00008E0A0000}"/>
    <cellStyle name="_적격(화산) _흥산-구룡" xfId="4831" xr:uid="{00000000-0005-0000-0000-00008F0A0000}"/>
    <cellStyle name="_전관방송10283P" xfId="217" xr:uid="{00000000-0005-0000-0000-0000900A0000}"/>
    <cellStyle name="_전광10공구_설계_견적" xfId="4832" xr:uid="{00000000-0005-0000-0000-0000910A0000}"/>
    <cellStyle name="_전기공사실정보고내역" xfId="4833" xr:uid="{00000000-0005-0000-0000-0000920A0000}"/>
    <cellStyle name="_전대-마성" xfId="4834" xr:uid="{00000000-0005-0000-0000-0000930A0000}"/>
    <cellStyle name="_전도신월" xfId="4835" xr:uid="{00000000-0005-0000-0000-0000940A0000}"/>
    <cellStyle name="_전력자동제어(안소장님1003)" xfId="4836" xr:uid="{00000000-0005-0000-0000-0000950A0000}"/>
    <cellStyle name="_전산실 구축 TOTAL 견적(040817)_V2.1" xfId="218" xr:uid="{00000000-0005-0000-0000-0000960A0000}"/>
    <cellStyle name="_전자지불(삼성SDS)" xfId="4837" xr:uid="{00000000-0005-0000-0000-0000970A0000}"/>
    <cellStyle name="_전자지불-(케이비)" xfId="4838" xr:uid="{00000000-0005-0000-0000-0000980A0000}"/>
    <cellStyle name="_전주시_UIS 확장사업 설계내역서_2" xfId="219" xr:uid="{00000000-0005-0000-0000-0000990A0000}"/>
    <cellStyle name="_전체 개괄 내역(삼성SDS)" xfId="4839" xr:uid="{00000000-0005-0000-0000-00009A0A0000}"/>
    <cellStyle name="_전체실행(현장)(자재비포함)" xfId="4840" xr:uid="{00000000-0005-0000-0000-00009B0A0000}"/>
    <cellStyle name="_전통국악공연장-전통건축 실행예산(당초)" xfId="4841" xr:uid="{00000000-0005-0000-0000-00009C0A0000}"/>
    <cellStyle name="_정읍시_UIS설계서(0302)" xfId="220" xr:uid="{00000000-0005-0000-0000-00009D0A0000}"/>
    <cellStyle name="_정읍시GIS 견적서_지노시스템1" xfId="221" xr:uid="{00000000-0005-0000-0000-00009E0A0000}"/>
    <cellStyle name="_제주도문예회관(동아PA)" xfId="4842" xr:uid="{00000000-0005-0000-0000-00009F0A0000}"/>
    <cellStyle name="_제주물항" xfId="4843" xr:uid="{00000000-0005-0000-0000-0000A00A0000}"/>
    <cellStyle name="_조직표" xfId="4844" xr:uid="{00000000-0005-0000-0000-0000A10A0000}"/>
    <cellStyle name="_조직표(감천예천)" xfId="4845" xr:uid="{00000000-0005-0000-0000-0000A20A0000}"/>
    <cellStyle name="_조직표_실행예산서" xfId="4846" xr:uid="{00000000-0005-0000-0000-0000A30A0000}"/>
    <cellStyle name="_준공내역(건축-수정본)" xfId="4847" xr:uid="{00000000-0005-0000-0000-0000A40A0000}"/>
    <cellStyle name="_준공내역서RE" xfId="4848" xr:uid="{00000000-0005-0000-0000-0000A50A0000}"/>
    <cellStyle name="_지하시설물 통합정보시스템 구축 사업 예산내역서_1.1" xfId="222" xr:uid="{00000000-0005-0000-0000-0000A60A0000}"/>
    <cellStyle name="_지하시설물관리현장지원시스템구축 산출내역서_1.0" xfId="223" xr:uid="{00000000-0005-0000-0000-0000A70A0000}"/>
    <cellStyle name="_지하시설물통합관리설계내역서_1.0" xfId="224" xr:uid="{00000000-0005-0000-0000-0000A80A0000}"/>
    <cellStyle name="_지하시설물통합및굴착복구관리 설계내역서_1.1" xfId="225" xr:uid="{00000000-0005-0000-0000-0000A90A0000}"/>
    <cellStyle name="_직접경비" xfId="4849" xr:uid="{00000000-0005-0000-0000-0000AA0A0000}"/>
    <cellStyle name="_집행갑지 " xfId="4850" xr:uid="{00000000-0005-0000-0000-0000AB0A0000}"/>
    <cellStyle name="_집행갑지 _2002년 현장운영계획양식" xfId="4851" xr:uid="{00000000-0005-0000-0000-0000AC0A0000}"/>
    <cellStyle name="_집행갑지 _2002년 현장운영계획양식_2003년실행(싸릿재)" xfId="4852" xr:uid="{00000000-0005-0000-0000-0000AD0A0000}"/>
    <cellStyle name="_집행갑지 _2002년 현장운영계획양식_2003년실행(싸릿재)_거제신현터널현장실행" xfId="4853" xr:uid="{00000000-0005-0000-0000-0000AE0A0000}"/>
    <cellStyle name="_집행갑지 _2002년 현장운영계획양식_2003년실행(싸릿재)_거제신현터널현장실행_원덕실행분할" xfId="4854" xr:uid="{00000000-0005-0000-0000-0000AF0A0000}"/>
    <cellStyle name="_집행갑지 _2002년 현장운영계획양식_2003년실행(싸릿재)_신현실행단가산출서" xfId="4855" xr:uid="{00000000-0005-0000-0000-0000B00A0000}"/>
    <cellStyle name="_집행갑지 _2002년 현장운영계획양식_2003년실행(싸릿재)_신현실행단가산출서_원덕실행분할" xfId="4856" xr:uid="{00000000-0005-0000-0000-0000B10A0000}"/>
    <cellStyle name="_집행갑지 _2002년 현장운영계획양식_2003년실행(싸릿재)_원덕실행분할" xfId="4857" xr:uid="{00000000-0005-0000-0000-0000B20A0000}"/>
    <cellStyle name="_집행갑지 _2002년 현장운영계획양식_실행단가" xfId="4858" xr:uid="{00000000-0005-0000-0000-0000B30A0000}"/>
    <cellStyle name="_집행갑지 _2002년 현장운영계획양식_실행단가_2003년실행(싸릿재)" xfId="4859" xr:uid="{00000000-0005-0000-0000-0000B40A0000}"/>
    <cellStyle name="_집행갑지 _2002년 현장운영계획양식_실행단가_2003년실행(싸릿재)_거제신현터널현장실행" xfId="4860" xr:uid="{00000000-0005-0000-0000-0000B50A0000}"/>
    <cellStyle name="_집행갑지 _2002년 현장운영계획양식_실행단가_2003년실행(싸릿재)_거제신현터널현장실행_원덕실행분할" xfId="4861" xr:uid="{00000000-0005-0000-0000-0000B60A0000}"/>
    <cellStyle name="_집행갑지 _2002년 현장운영계획양식_실행단가_2003년실행(싸릿재)_신현실행단가산출서" xfId="4862" xr:uid="{00000000-0005-0000-0000-0000B70A0000}"/>
    <cellStyle name="_집행갑지 _2002년 현장운영계획양식_실행단가_2003년실행(싸릿재)_신현실행단가산출서_원덕실행분할" xfId="4863" xr:uid="{00000000-0005-0000-0000-0000B80A0000}"/>
    <cellStyle name="_집행갑지 _2002년 현장운영계획양식_실행단가_2003년실행(싸릿재)_원덕실행분할" xfId="4864" xr:uid="{00000000-0005-0000-0000-0000B90A0000}"/>
    <cellStyle name="_집행갑지 _2002년 현장운영계획양식_실행단가_원덕실행분할" xfId="4865" xr:uid="{00000000-0005-0000-0000-0000BA0A0000}"/>
    <cellStyle name="_집행갑지 _2002년 현장운영계획양식_원덕실행분할" xfId="4866" xr:uid="{00000000-0005-0000-0000-0000BB0A0000}"/>
    <cellStyle name="_집행갑지 _2003년 실행(장성-담양)" xfId="4867" xr:uid="{00000000-0005-0000-0000-0000BC0A0000}"/>
    <cellStyle name="_집행갑지 _2003년 실행(장성-담양)_원덕실행분할" xfId="4868" xr:uid="{00000000-0005-0000-0000-0000BD0A0000}"/>
    <cellStyle name="_집행갑지 _2003년실행양식" xfId="4869" xr:uid="{00000000-0005-0000-0000-0000BE0A0000}"/>
    <cellStyle name="_집행갑지 _2003년실행양식_2003년실행(싸릿재)" xfId="4870" xr:uid="{00000000-0005-0000-0000-0000BF0A0000}"/>
    <cellStyle name="_집행갑지 _2003년실행양식_2003년실행(싸릿재)_거제신현터널현장실행" xfId="4871" xr:uid="{00000000-0005-0000-0000-0000C00A0000}"/>
    <cellStyle name="_집행갑지 _2003년실행양식_2003년실행(싸릿재)_거제신현터널현장실행_원덕실행분할" xfId="4872" xr:uid="{00000000-0005-0000-0000-0000C10A0000}"/>
    <cellStyle name="_집행갑지 _2003년실행양식_2003년실행(싸릿재)_신현실행단가산출서" xfId="4873" xr:uid="{00000000-0005-0000-0000-0000C20A0000}"/>
    <cellStyle name="_집행갑지 _2003년실행양식_2003년실행(싸릿재)_신현실행단가산출서_원덕실행분할" xfId="4874" xr:uid="{00000000-0005-0000-0000-0000C30A0000}"/>
    <cellStyle name="_집행갑지 _2003년실행양식_2003년실행(싸릿재)_원덕실행분할" xfId="4875" xr:uid="{00000000-0005-0000-0000-0000C40A0000}"/>
    <cellStyle name="_집행갑지 _2003년실행양식_원덕실행분할" xfId="4876" xr:uid="{00000000-0005-0000-0000-0000C50A0000}"/>
    <cellStyle name="_집행갑지 _2003웁스" xfId="4877" xr:uid="{00000000-0005-0000-0000-0000C60A0000}"/>
    <cellStyle name="_집행갑지 _2003웁스_2003년실행(싸릿재)" xfId="4878" xr:uid="{00000000-0005-0000-0000-0000C70A0000}"/>
    <cellStyle name="_집행갑지 _2003웁스_2003년실행(싸릿재)_거제신현터널현장실행" xfId="4879" xr:uid="{00000000-0005-0000-0000-0000C80A0000}"/>
    <cellStyle name="_집행갑지 _2003웁스_2003년실행(싸릿재)_거제신현터널현장실행_원덕실행분할" xfId="4880" xr:uid="{00000000-0005-0000-0000-0000C90A0000}"/>
    <cellStyle name="_집행갑지 _2003웁스_2003년실행(싸릿재)_신현실행단가산출서" xfId="4881" xr:uid="{00000000-0005-0000-0000-0000CA0A0000}"/>
    <cellStyle name="_집행갑지 _2003웁스_2003년실행(싸릿재)_신현실행단가산출서_원덕실행분할" xfId="4882" xr:uid="{00000000-0005-0000-0000-0000CB0A0000}"/>
    <cellStyle name="_집행갑지 _2003웁스_2003년실행(싸릿재)_원덕실행분할" xfId="4883" xr:uid="{00000000-0005-0000-0000-0000CC0A0000}"/>
    <cellStyle name="_집행갑지 _2003웁스_원덕실행분할" xfId="4884" xr:uid="{00000000-0005-0000-0000-0000CD0A0000}"/>
    <cellStyle name="_집행갑지 _Book3" xfId="4885" xr:uid="{00000000-0005-0000-0000-0000CE0A0000}"/>
    <cellStyle name="_집행갑지 _Book3_2003년실행(싸릿재)" xfId="4886" xr:uid="{00000000-0005-0000-0000-0000CF0A0000}"/>
    <cellStyle name="_집행갑지 _Book3_2003년실행(싸릿재)_거제신현터널현장실행" xfId="4887" xr:uid="{00000000-0005-0000-0000-0000D00A0000}"/>
    <cellStyle name="_집행갑지 _Book3_2003년실행(싸릿재)_거제신현터널현장실행_원덕실행분할" xfId="4888" xr:uid="{00000000-0005-0000-0000-0000D10A0000}"/>
    <cellStyle name="_집행갑지 _Book3_2003년실행(싸릿재)_신현실행단가산출서" xfId="4889" xr:uid="{00000000-0005-0000-0000-0000D20A0000}"/>
    <cellStyle name="_집행갑지 _Book3_2003년실행(싸릿재)_신현실행단가산출서_원덕실행분할" xfId="4890" xr:uid="{00000000-0005-0000-0000-0000D30A0000}"/>
    <cellStyle name="_집행갑지 _Book3_2003년실행(싸릿재)_원덕실행분할" xfId="4891" xr:uid="{00000000-0005-0000-0000-0000D40A0000}"/>
    <cellStyle name="_집행갑지 _Book3_원덕실행분할" xfId="4892" xr:uid="{00000000-0005-0000-0000-0000D50A0000}"/>
    <cellStyle name="_집행갑지 _거제신현터널현장실행" xfId="4893" xr:uid="{00000000-0005-0000-0000-0000D60A0000}"/>
    <cellStyle name="_집행갑지 _거제신현터널현장실행_원덕실행분할" xfId="4894" xr:uid="{00000000-0005-0000-0000-0000D70A0000}"/>
    <cellStyle name="_집행갑지 _경복궁매점내역서(계약내역서)-설계변경최종" xfId="4895" xr:uid="{00000000-0005-0000-0000-0000D80A0000}"/>
    <cellStyle name="_집행갑지 _기성보고" xfId="4896" xr:uid="{00000000-0005-0000-0000-0000D90A0000}"/>
    <cellStyle name="_집행갑지 _기성보고_원덕실행분할" xfId="4897" xr:uid="{00000000-0005-0000-0000-0000DA0A0000}"/>
    <cellStyle name="_집행갑지 _기성보고01월" xfId="4898" xr:uid="{00000000-0005-0000-0000-0000DB0A0000}"/>
    <cellStyle name="_집행갑지 _기성보고01월_원덕실행분할" xfId="4899" xr:uid="{00000000-0005-0000-0000-0000DC0A0000}"/>
    <cellStyle name="_집행갑지 _기성보고12월" xfId="4900" xr:uid="{00000000-0005-0000-0000-0000DD0A0000}"/>
    <cellStyle name="_집행갑지 _기성보고12월_원덕실행분할" xfId="4901" xr:uid="{00000000-0005-0000-0000-0000DE0A0000}"/>
    <cellStyle name="_집행갑지 _내역서 표지" xfId="4902" xr:uid="{00000000-0005-0000-0000-0000DF0A0000}"/>
    <cellStyle name="_집행갑지 _대산가실행(shi)" xfId="4903" xr:uid="{00000000-0005-0000-0000-0000E00A0000}"/>
    <cellStyle name="_집행갑지 _대산가실행(물산)" xfId="4904" xr:uid="{00000000-0005-0000-0000-0000E10A0000}"/>
    <cellStyle name="_집행갑지 _번영교2001년사업보고" xfId="4905" xr:uid="{00000000-0005-0000-0000-0000E20A0000}"/>
    <cellStyle name="_집행갑지 _번영교2001년사업보고_원덕실행분할" xfId="4906" xr:uid="{00000000-0005-0000-0000-0000E30A0000}"/>
    <cellStyle name="_집행갑지 _번영교실단가작업(현장)" xfId="4907" xr:uid="{00000000-0005-0000-0000-0000E40A0000}"/>
    <cellStyle name="_집행갑지 _번영교실단가작업(현장)_원덕실행분할" xfId="4908" xr:uid="{00000000-0005-0000-0000-0000E50A0000}"/>
    <cellStyle name="_집행갑지 _신현실행단가산출서" xfId="4909" xr:uid="{00000000-0005-0000-0000-0000E60A0000}"/>
    <cellStyle name="_집행갑지 _신현실행단가산출서_원덕실행분할" xfId="4910" xr:uid="{00000000-0005-0000-0000-0000E70A0000}"/>
    <cellStyle name="_집행갑지 _실행내역2001년1월변경" xfId="4911" xr:uid="{00000000-0005-0000-0000-0000E80A0000}"/>
    <cellStyle name="_집행갑지 _실행내역2001년1월변경_2002년 현장운영계획양식" xfId="4912" xr:uid="{00000000-0005-0000-0000-0000E90A0000}"/>
    <cellStyle name="_집행갑지 _실행내역2001년1월변경_2002년 현장운영계획양식_2003년실행(싸릿재)" xfId="4913" xr:uid="{00000000-0005-0000-0000-0000EA0A0000}"/>
    <cellStyle name="_집행갑지 _실행내역2001년1월변경_2002년 현장운영계획양식_2003년실행(싸릿재)_거제신현터널현장실행" xfId="4914" xr:uid="{00000000-0005-0000-0000-0000EB0A0000}"/>
    <cellStyle name="_집행갑지 _실행내역2001년1월변경_2002년 현장운영계획양식_2003년실행(싸릿재)_거제신현터널현장실행_원덕실행분할" xfId="4915" xr:uid="{00000000-0005-0000-0000-0000EC0A0000}"/>
    <cellStyle name="_집행갑지 _실행내역2001년1월변경_2002년 현장운영계획양식_2003년실행(싸릿재)_신현실행단가산출서" xfId="4916" xr:uid="{00000000-0005-0000-0000-0000ED0A0000}"/>
    <cellStyle name="_집행갑지 _실행내역2001년1월변경_2002년 현장운영계획양식_2003년실행(싸릿재)_신현실행단가산출서_원덕실행분할" xfId="4917" xr:uid="{00000000-0005-0000-0000-0000EE0A0000}"/>
    <cellStyle name="_집행갑지 _실행내역2001년1월변경_2002년 현장운영계획양식_2003년실행(싸릿재)_원덕실행분할" xfId="4918" xr:uid="{00000000-0005-0000-0000-0000EF0A0000}"/>
    <cellStyle name="_집행갑지 _실행내역2001년1월변경_2002년 현장운영계획양식_실행단가" xfId="4919" xr:uid="{00000000-0005-0000-0000-0000F00A0000}"/>
    <cellStyle name="_집행갑지 _실행내역2001년1월변경_2002년 현장운영계획양식_실행단가_2003년실행(싸릿재)" xfId="4920" xr:uid="{00000000-0005-0000-0000-0000F10A0000}"/>
    <cellStyle name="_집행갑지 _실행내역2001년1월변경_2002년 현장운영계획양식_실행단가_2003년실행(싸릿재)_거제신현터널현장실행" xfId="4921" xr:uid="{00000000-0005-0000-0000-0000F20A0000}"/>
    <cellStyle name="_집행갑지 _실행내역2001년1월변경_2002년 현장운영계획양식_실행단가_2003년실행(싸릿재)_거제신현터널현장실행_원덕실행분할" xfId="4922" xr:uid="{00000000-0005-0000-0000-0000F30A0000}"/>
    <cellStyle name="_집행갑지 _실행내역2001년1월변경_2002년 현장운영계획양식_실행단가_2003년실행(싸릿재)_신현실행단가산출서" xfId="4923" xr:uid="{00000000-0005-0000-0000-0000F40A0000}"/>
    <cellStyle name="_집행갑지 _실행내역2001년1월변경_2002년 현장운영계획양식_실행단가_2003년실행(싸릿재)_신현실행단가산출서_원덕실행분할" xfId="4924" xr:uid="{00000000-0005-0000-0000-0000F50A0000}"/>
    <cellStyle name="_집행갑지 _실행내역2001년1월변경_2002년 현장운영계획양식_실행단가_2003년실행(싸릿재)_원덕실행분할" xfId="4925" xr:uid="{00000000-0005-0000-0000-0000F60A0000}"/>
    <cellStyle name="_집행갑지 _실행내역2001년1월변경_2002년 현장운영계획양식_실행단가_원덕실행분할" xfId="4926" xr:uid="{00000000-0005-0000-0000-0000F70A0000}"/>
    <cellStyle name="_집행갑지 _실행내역2001년1월변경_2002년 현장운영계획양식_원덕실행분할" xfId="4927" xr:uid="{00000000-0005-0000-0000-0000F80A0000}"/>
    <cellStyle name="_집행갑지 _실행내역2001년1월변경_2003년 실행(장성-담양)" xfId="4928" xr:uid="{00000000-0005-0000-0000-0000F90A0000}"/>
    <cellStyle name="_집행갑지 _실행내역2001년1월변경_2003년 실행(장성-담양)_원덕실행분할" xfId="4929" xr:uid="{00000000-0005-0000-0000-0000FA0A0000}"/>
    <cellStyle name="_집행갑지 _실행내역2001년1월변경_2003년실행양식" xfId="4930" xr:uid="{00000000-0005-0000-0000-0000FB0A0000}"/>
    <cellStyle name="_집행갑지 _실행내역2001년1월변경_2003년실행양식_2003년실행(싸릿재)" xfId="4931" xr:uid="{00000000-0005-0000-0000-0000FC0A0000}"/>
    <cellStyle name="_집행갑지 _실행내역2001년1월변경_2003년실행양식_2003년실행(싸릿재)_거제신현터널현장실행" xfId="4932" xr:uid="{00000000-0005-0000-0000-0000FD0A0000}"/>
    <cellStyle name="_집행갑지 _실행내역2001년1월변경_2003년실행양식_2003년실행(싸릿재)_거제신현터널현장실행_원덕실행분할" xfId="4933" xr:uid="{00000000-0005-0000-0000-0000FE0A0000}"/>
    <cellStyle name="_집행갑지 _실행내역2001년1월변경_2003년실행양식_2003년실행(싸릿재)_신현실행단가산출서" xfId="4934" xr:uid="{00000000-0005-0000-0000-0000FF0A0000}"/>
    <cellStyle name="_집행갑지 _실행내역2001년1월변경_2003년실행양식_2003년실행(싸릿재)_신현실행단가산출서_원덕실행분할" xfId="4935" xr:uid="{00000000-0005-0000-0000-0000000B0000}"/>
    <cellStyle name="_집행갑지 _실행내역2001년1월변경_2003년실행양식_2003년실행(싸릿재)_원덕실행분할" xfId="4936" xr:uid="{00000000-0005-0000-0000-0000010B0000}"/>
    <cellStyle name="_집행갑지 _실행내역2001년1월변경_2003년실행양식_원덕실행분할" xfId="4937" xr:uid="{00000000-0005-0000-0000-0000020B0000}"/>
    <cellStyle name="_집행갑지 _실행내역2001년1월변경_2003웁스" xfId="4938" xr:uid="{00000000-0005-0000-0000-0000030B0000}"/>
    <cellStyle name="_집행갑지 _실행내역2001년1월변경_2003웁스_2003년실행(싸릿재)" xfId="4939" xr:uid="{00000000-0005-0000-0000-0000040B0000}"/>
    <cellStyle name="_집행갑지 _실행내역2001년1월변경_2003웁스_2003년실행(싸릿재)_거제신현터널현장실행" xfId="4940" xr:uid="{00000000-0005-0000-0000-0000050B0000}"/>
    <cellStyle name="_집행갑지 _실행내역2001년1월변경_2003웁스_2003년실행(싸릿재)_거제신현터널현장실행_원덕실행분할" xfId="4941" xr:uid="{00000000-0005-0000-0000-0000060B0000}"/>
    <cellStyle name="_집행갑지 _실행내역2001년1월변경_2003웁스_2003년실행(싸릿재)_신현실행단가산출서" xfId="4942" xr:uid="{00000000-0005-0000-0000-0000070B0000}"/>
    <cellStyle name="_집행갑지 _실행내역2001년1월변경_2003웁스_2003년실행(싸릿재)_신현실행단가산출서_원덕실행분할" xfId="4943" xr:uid="{00000000-0005-0000-0000-0000080B0000}"/>
    <cellStyle name="_집행갑지 _실행내역2001년1월변경_2003웁스_2003년실행(싸릿재)_원덕실행분할" xfId="4944" xr:uid="{00000000-0005-0000-0000-0000090B0000}"/>
    <cellStyle name="_집행갑지 _실행내역2001년1월변경_2003웁스_원덕실행분할" xfId="4945" xr:uid="{00000000-0005-0000-0000-00000A0B0000}"/>
    <cellStyle name="_집행갑지 _실행내역2001년1월변경_Book3" xfId="4946" xr:uid="{00000000-0005-0000-0000-00000B0B0000}"/>
    <cellStyle name="_집행갑지 _실행내역2001년1월변경_Book3_2003년실행(싸릿재)" xfId="4947" xr:uid="{00000000-0005-0000-0000-00000C0B0000}"/>
    <cellStyle name="_집행갑지 _실행내역2001년1월변경_Book3_2003년실행(싸릿재)_거제신현터널현장실행" xfId="4948" xr:uid="{00000000-0005-0000-0000-00000D0B0000}"/>
    <cellStyle name="_집행갑지 _실행내역2001년1월변경_Book3_2003년실행(싸릿재)_거제신현터널현장실행_원덕실행분할" xfId="4949" xr:uid="{00000000-0005-0000-0000-00000E0B0000}"/>
    <cellStyle name="_집행갑지 _실행내역2001년1월변경_Book3_2003년실행(싸릿재)_신현실행단가산출서" xfId="4950" xr:uid="{00000000-0005-0000-0000-00000F0B0000}"/>
    <cellStyle name="_집행갑지 _실행내역2001년1월변경_Book3_2003년실행(싸릿재)_신현실행단가산출서_원덕실행분할" xfId="4951" xr:uid="{00000000-0005-0000-0000-0000100B0000}"/>
    <cellStyle name="_집행갑지 _실행내역2001년1월변경_Book3_2003년실행(싸릿재)_원덕실행분할" xfId="4952" xr:uid="{00000000-0005-0000-0000-0000110B0000}"/>
    <cellStyle name="_집행갑지 _실행내역2001년1월변경_Book3_원덕실행분할" xfId="4953" xr:uid="{00000000-0005-0000-0000-0000120B0000}"/>
    <cellStyle name="_집행갑지 _실행내역2001년1월변경_거제신현터널현장실행" xfId="4954" xr:uid="{00000000-0005-0000-0000-0000130B0000}"/>
    <cellStyle name="_집행갑지 _실행내역2001년1월변경_거제신현터널현장실행_원덕실행분할" xfId="4955" xr:uid="{00000000-0005-0000-0000-0000140B0000}"/>
    <cellStyle name="_집행갑지 _실행내역2001년1월변경_번영교2001년사업보고" xfId="4956" xr:uid="{00000000-0005-0000-0000-0000150B0000}"/>
    <cellStyle name="_집행갑지 _실행내역2001년1월변경_번영교2001년사업보고_원덕실행분할" xfId="4957" xr:uid="{00000000-0005-0000-0000-0000160B0000}"/>
    <cellStyle name="_집행갑지 _실행내역2001년1월변경_신현실행단가산출서" xfId="4958" xr:uid="{00000000-0005-0000-0000-0000170B0000}"/>
    <cellStyle name="_집행갑지 _실행내역2001년1월변경_신현실행단가산출서_원덕실행분할" xfId="4959" xr:uid="{00000000-0005-0000-0000-0000180B0000}"/>
    <cellStyle name="_집행갑지 _실행내역2001년1월변경_싸릿재실행-2(직영)" xfId="4960" xr:uid="{00000000-0005-0000-0000-0000190B0000}"/>
    <cellStyle name="_집행갑지 _실행내역2001년1월변경_싸릿재실행-2(직영)_2003년실행(싸릿재)" xfId="4961" xr:uid="{00000000-0005-0000-0000-00001A0B0000}"/>
    <cellStyle name="_집행갑지 _실행내역2001년1월변경_싸릿재실행-2(직영)_2003년실행(싸릿재)_거제신현터널현장실행" xfId="4962" xr:uid="{00000000-0005-0000-0000-00001B0B0000}"/>
    <cellStyle name="_집행갑지 _실행내역2001년1월변경_싸릿재실행-2(직영)_2003년실행(싸릿재)_거제신현터널현장실행_원덕실행분할" xfId="4963" xr:uid="{00000000-0005-0000-0000-00001C0B0000}"/>
    <cellStyle name="_집행갑지 _실행내역2001년1월변경_싸릿재실행-2(직영)_2003년실행(싸릿재)_신현실행단가산출서" xfId="4964" xr:uid="{00000000-0005-0000-0000-00001D0B0000}"/>
    <cellStyle name="_집행갑지 _실행내역2001년1월변경_싸릿재실행-2(직영)_2003년실행(싸릿재)_신현실행단가산출서_원덕실행분할" xfId="4965" xr:uid="{00000000-0005-0000-0000-00001E0B0000}"/>
    <cellStyle name="_집행갑지 _실행내역2001년1월변경_싸릿재실행-2(직영)_2003년실행(싸릿재)_원덕실행분할" xfId="4966" xr:uid="{00000000-0005-0000-0000-00001F0B0000}"/>
    <cellStyle name="_집행갑지 _실행내역2001년1월변경_싸릿재실행-2(직영)_원덕실행분할" xfId="4967" xr:uid="{00000000-0005-0000-0000-0000200B0000}"/>
    <cellStyle name="_집행갑지 _실행내역2001년1월변경_원덕실행분할" xfId="4968" xr:uid="{00000000-0005-0000-0000-0000210B0000}"/>
    <cellStyle name="_집행갑지 _실행내역2001년1월변경_잔여실행예산" xfId="4969" xr:uid="{00000000-0005-0000-0000-0000220B0000}"/>
    <cellStyle name="_집행갑지 _실행내역2001년1월변경_잔여실행예산_2003년실행(싸릿재)" xfId="4970" xr:uid="{00000000-0005-0000-0000-0000230B0000}"/>
    <cellStyle name="_집행갑지 _실행내역2001년1월변경_잔여실행예산_2003년실행(싸릿재)_거제신현터널현장실행" xfId="4971" xr:uid="{00000000-0005-0000-0000-0000240B0000}"/>
    <cellStyle name="_집행갑지 _실행내역2001년1월변경_잔여실행예산_2003년실행(싸릿재)_거제신현터널현장실행_원덕실행분할" xfId="4972" xr:uid="{00000000-0005-0000-0000-0000250B0000}"/>
    <cellStyle name="_집행갑지 _실행내역2001년1월변경_잔여실행예산_2003년실행(싸릿재)_신현실행단가산출서" xfId="4973" xr:uid="{00000000-0005-0000-0000-0000260B0000}"/>
    <cellStyle name="_집행갑지 _실행내역2001년1월변경_잔여실행예산_2003년실행(싸릿재)_신현실행단가산출서_원덕실행분할" xfId="4974" xr:uid="{00000000-0005-0000-0000-0000270B0000}"/>
    <cellStyle name="_집행갑지 _실행내역2001년1월변경_잔여실행예산_2003년실행(싸릿재)_원덕실행분할" xfId="4975" xr:uid="{00000000-0005-0000-0000-0000280B0000}"/>
    <cellStyle name="_집행갑지 _실행내역2001년1월변경_잔여실행예산_원덕실행분할" xfId="4976" xr:uid="{00000000-0005-0000-0000-0000290B0000}"/>
    <cellStyle name="_집행갑지 _실행내역2001년1월변경_장비자재노무양식1" xfId="4977" xr:uid="{00000000-0005-0000-0000-00002A0B0000}"/>
    <cellStyle name="_집행갑지 _실행내역2001년1월변경_장비자재노무양식1_원덕실행분할" xfId="4978" xr:uid="{00000000-0005-0000-0000-00002B0B0000}"/>
    <cellStyle name="_집행갑지 _실행내역2001년1월변경_장성담양개설회의" xfId="4979" xr:uid="{00000000-0005-0000-0000-00002C0B0000}"/>
    <cellStyle name="_집행갑지 _실행내역2001년1월변경_장성담양개설회의_원덕실행분할" xfId="4980" xr:uid="{00000000-0005-0000-0000-00002D0B0000}"/>
    <cellStyle name="_집행갑지 _실행내역2001년1월변경_현장실행" xfId="4981" xr:uid="{00000000-0005-0000-0000-00002E0B0000}"/>
    <cellStyle name="_집행갑지 _실행내역2001년1월변경_현장실행_원덕실행분할" xfId="4982" xr:uid="{00000000-0005-0000-0000-00002F0B0000}"/>
    <cellStyle name="_집행갑지 _실행내역2001년1월변경_현장운영계획" xfId="4983" xr:uid="{00000000-0005-0000-0000-0000300B0000}"/>
    <cellStyle name="_집행갑지 _실행내역2001년1월변경_현장운영계획(2001.2.6)" xfId="4984" xr:uid="{00000000-0005-0000-0000-0000310B0000}"/>
    <cellStyle name="_집행갑지 _실행내역2001년1월변경_현장운영계획(2001.2.6)_원덕실행분할" xfId="4985" xr:uid="{00000000-0005-0000-0000-0000320B0000}"/>
    <cellStyle name="_집행갑지 _실행내역2001년1월변경_현장운영계획_원덕실행분할" xfId="4986" xr:uid="{00000000-0005-0000-0000-0000330B0000}"/>
    <cellStyle name="_집행갑지 _실행예산서(문산IC)" xfId="4987" xr:uid="{00000000-0005-0000-0000-0000340B0000}"/>
    <cellStyle name="_집행갑지 _싸릿재실행-2(직영)" xfId="4988" xr:uid="{00000000-0005-0000-0000-0000350B0000}"/>
    <cellStyle name="_집행갑지 _싸릿재실행-2(직영)_2003년실행(싸릿재)" xfId="4989" xr:uid="{00000000-0005-0000-0000-0000360B0000}"/>
    <cellStyle name="_집행갑지 _싸릿재실행-2(직영)_2003년실행(싸릿재)_거제신현터널현장실행" xfId="4990" xr:uid="{00000000-0005-0000-0000-0000370B0000}"/>
    <cellStyle name="_집행갑지 _싸릿재실행-2(직영)_2003년실행(싸릿재)_거제신현터널현장실행_원덕실행분할" xfId="4991" xr:uid="{00000000-0005-0000-0000-0000380B0000}"/>
    <cellStyle name="_집행갑지 _싸릿재실행-2(직영)_2003년실행(싸릿재)_신현실행단가산출서" xfId="4992" xr:uid="{00000000-0005-0000-0000-0000390B0000}"/>
    <cellStyle name="_집행갑지 _싸릿재실행-2(직영)_2003년실행(싸릿재)_신현실행단가산출서_원덕실행분할" xfId="4993" xr:uid="{00000000-0005-0000-0000-00003A0B0000}"/>
    <cellStyle name="_집행갑지 _싸릿재실행-2(직영)_2003년실행(싸릿재)_원덕실행분할" xfId="4994" xr:uid="{00000000-0005-0000-0000-00003B0B0000}"/>
    <cellStyle name="_집행갑지 _싸릿재실행-2(직영)_원덕실행분할" xfId="4995" xr:uid="{00000000-0005-0000-0000-00003C0B0000}"/>
    <cellStyle name="_집행갑지 _원덕실행분할" xfId="4996" xr:uid="{00000000-0005-0000-0000-00003D0B0000}"/>
    <cellStyle name="_집행갑지 _월기성(경남)" xfId="4997" xr:uid="{00000000-0005-0000-0000-00003E0B0000}"/>
    <cellStyle name="_집행갑지 _월기성(경남)_원덕실행분할" xfId="4998" xr:uid="{00000000-0005-0000-0000-00003F0B0000}"/>
    <cellStyle name="_집행갑지 _월말기성" xfId="4999" xr:uid="{00000000-0005-0000-0000-0000400B0000}"/>
    <cellStyle name="_집행갑지 _월말기성_원덕실행분할" xfId="5000" xr:uid="{00000000-0005-0000-0000-0000410B0000}"/>
    <cellStyle name="_집행갑지 _이화학당예산(1122)" xfId="5001" xr:uid="{00000000-0005-0000-0000-0000420B0000}"/>
    <cellStyle name="_집행갑지 _잔여실행예산" xfId="5002" xr:uid="{00000000-0005-0000-0000-0000430B0000}"/>
    <cellStyle name="_집행갑지 _잔여실행예산_2003년실행(싸릿재)" xfId="5003" xr:uid="{00000000-0005-0000-0000-0000440B0000}"/>
    <cellStyle name="_집행갑지 _잔여실행예산_2003년실행(싸릿재)_거제신현터널현장실행" xfId="5004" xr:uid="{00000000-0005-0000-0000-0000450B0000}"/>
    <cellStyle name="_집행갑지 _잔여실행예산_2003년실행(싸릿재)_거제신현터널현장실행_원덕실행분할" xfId="5005" xr:uid="{00000000-0005-0000-0000-0000460B0000}"/>
    <cellStyle name="_집행갑지 _잔여실행예산_2003년실행(싸릿재)_신현실행단가산출서" xfId="5006" xr:uid="{00000000-0005-0000-0000-0000470B0000}"/>
    <cellStyle name="_집행갑지 _잔여실행예산_2003년실행(싸릿재)_신현실행단가산출서_원덕실행분할" xfId="5007" xr:uid="{00000000-0005-0000-0000-0000480B0000}"/>
    <cellStyle name="_집행갑지 _잔여실행예산_2003년실행(싸릿재)_원덕실행분할" xfId="5008" xr:uid="{00000000-0005-0000-0000-0000490B0000}"/>
    <cellStyle name="_집행갑지 _잔여실행예산_원덕실행분할" xfId="5009" xr:uid="{00000000-0005-0000-0000-00004A0B0000}"/>
    <cellStyle name="_집행갑지 _장비자재노무양식1" xfId="5010" xr:uid="{00000000-0005-0000-0000-00004B0B0000}"/>
    <cellStyle name="_집행갑지 _장비자재노무양식1_원덕실행분할" xfId="5011" xr:uid="{00000000-0005-0000-0000-00004C0B0000}"/>
    <cellStyle name="_집행갑지 _장성담양개설회의" xfId="5012" xr:uid="{00000000-0005-0000-0000-00004D0B0000}"/>
    <cellStyle name="_집행갑지 _장성담양개설회의_원덕실행분할" xfId="5013" xr:uid="{00000000-0005-0000-0000-00004E0B0000}"/>
    <cellStyle name="_집행갑지 _전광10공구_설계_견적" xfId="5014" xr:uid="{00000000-0005-0000-0000-00004F0B0000}"/>
    <cellStyle name="_집행갑지 _전대-마성" xfId="5015" xr:uid="{00000000-0005-0000-0000-0000500B0000}"/>
    <cellStyle name="_집행갑지 _전통국악공연장-전통건축 실행예산(당초)" xfId="5016" xr:uid="{00000000-0005-0000-0000-0000510B0000}"/>
    <cellStyle name="_집행갑지 _조0203(1000억이상)" xfId="5017" xr:uid="{00000000-0005-0000-0000-0000520B0000}"/>
    <cellStyle name="_집행갑지 _현장실행" xfId="5018" xr:uid="{00000000-0005-0000-0000-0000530B0000}"/>
    <cellStyle name="_집행갑지 _현장실행_원덕실행분할" xfId="5019" xr:uid="{00000000-0005-0000-0000-0000540B0000}"/>
    <cellStyle name="_집행갑지 _현장운영계획" xfId="5020" xr:uid="{00000000-0005-0000-0000-0000550B0000}"/>
    <cellStyle name="_집행갑지 _현장운영계획(2001.2.6)" xfId="5021" xr:uid="{00000000-0005-0000-0000-0000560B0000}"/>
    <cellStyle name="_집행갑지 _현장운영계획(2001.2.6)_원덕실행분할" xfId="5022" xr:uid="{00000000-0005-0000-0000-0000570B0000}"/>
    <cellStyle name="_집행갑지 _현장운영계획_원덕실행분할" xfId="5023" xr:uid="{00000000-0005-0000-0000-0000580B0000}"/>
    <cellStyle name="_집행갑지 _흥산-구룡" xfId="5024" xr:uid="{00000000-0005-0000-0000-0000590B0000}"/>
    <cellStyle name="_창(에리트(설치제외)" xfId="5025" xr:uid="{00000000-0005-0000-0000-00005A0B0000}"/>
    <cellStyle name="_천안시_산출내역서" xfId="882" xr:uid="{00000000-0005-0000-0000-00005B0B0000}"/>
    <cellStyle name="_첨부2. XecureWeb_유지보수견적서" xfId="226" xr:uid="{00000000-0005-0000-0000-00005C0B0000}"/>
    <cellStyle name="_청소년수련관산출근거조서" xfId="5026" xr:uid="{00000000-0005-0000-0000-00005D0B0000}"/>
    <cellStyle name="_청소년수련관산출근거조서_1" xfId="5027" xr:uid="{00000000-0005-0000-0000-00005E0B0000}"/>
    <cellStyle name="_청소년수련관일위대가" xfId="5028" xr:uid="{00000000-0005-0000-0000-00005F0B0000}"/>
    <cellStyle name="_청소년수련관일위대가_1" xfId="5029" xr:uid="{00000000-0005-0000-0000-0000600B0000}"/>
    <cellStyle name="_총괄설계내역서(통영11(1).8)" xfId="883" xr:uid="{00000000-0005-0000-0000-0000610B0000}"/>
    <cellStyle name="_총괄표(가로등)" xfId="5030" xr:uid="{00000000-0005-0000-0000-0000620B0000}"/>
    <cellStyle name="_최용신 기념관-건축-설계내역서및원가계산서2" xfId="5031" xr:uid="{00000000-0005-0000-0000-0000630B0000}"/>
    <cellStyle name="_최종견적_2005_0202" xfId="227" xr:uid="{00000000-0005-0000-0000-0000640B0000}"/>
    <cellStyle name="_추곡" xfId="5032" xr:uid="{00000000-0005-0000-0000-0000650B0000}"/>
    <cellStyle name="_추곡_라멘교 토공" xfId="5033" xr:uid="{00000000-0005-0000-0000-0000660B0000}"/>
    <cellStyle name="_추곡_추곡" xfId="5034" xr:uid="{00000000-0005-0000-0000-0000670B0000}"/>
    <cellStyle name="_추곡_추곡_라멘교 토공" xfId="5035" xr:uid="{00000000-0005-0000-0000-0000680B0000}"/>
    <cellStyle name="_추곡_추곡_포장" xfId="5036" xr:uid="{00000000-0005-0000-0000-0000690B0000}"/>
    <cellStyle name="_추곡_추곡_포장_라멘교 토공" xfId="5037" xr:uid="{00000000-0005-0000-0000-00006A0B0000}"/>
    <cellStyle name="_추곡_포장" xfId="5038" xr:uid="{00000000-0005-0000-0000-00006B0B0000}"/>
    <cellStyle name="_추곡_포장_라멘교 토공" xfId="5039" xr:uid="{00000000-0005-0000-0000-00006C0B0000}"/>
    <cellStyle name="_추정원가(포항신항)" xfId="5040" xr:uid="{00000000-0005-0000-0000-00006D0B0000}"/>
    <cellStyle name="_추정원가(하효항1)" xfId="5041" xr:uid="{00000000-0005-0000-0000-00006E0B0000}"/>
    <cellStyle name="_충주세무서 신축공사" xfId="228" xr:uid="{00000000-0005-0000-0000-00006F0B0000}"/>
    <cellStyle name="_칠서도로2000-1225" xfId="5042" xr:uid="{00000000-0005-0000-0000-0000700B0000}"/>
    <cellStyle name="_칠서영산" xfId="5043" xr:uid="{00000000-0005-0000-0000-0000710B0000}"/>
    <cellStyle name="_칠서영산_강동내역(9.28" xfId="5044" xr:uid="{00000000-0005-0000-0000-0000720B0000}"/>
    <cellStyle name="_칠서영산_강동내역(9.28_T05-D03-004D(울산터널-조명제어-안소장님1003)" xfId="5045" xr:uid="{00000000-0005-0000-0000-0000730B0000}"/>
    <cellStyle name="_칠서영산_강동내역(9.28_T05-D03-004D(울산터널-환기-구성설비0930)" xfId="5046" xr:uid="{00000000-0005-0000-0000-0000740B0000}"/>
    <cellStyle name="_칠서영산_강동내역(9.28_울산강동내역최종(20051101)" xfId="5047" xr:uid="{00000000-0005-0000-0000-0000750B0000}"/>
    <cellStyle name="_칠서영산_공무정산양식(10월초)" xfId="5048" xr:uid="{00000000-0005-0000-0000-0000760B0000}"/>
    <cellStyle name="_칠서영산_공무정산양식(10월초)_강동내역(9.28" xfId="5049" xr:uid="{00000000-0005-0000-0000-0000770B0000}"/>
    <cellStyle name="_칠서영산_공무정산양식(10월초)_강동내역(9.28_T05-D03-004D(울산터널-조명제어-안소장님1003)" xfId="5050" xr:uid="{00000000-0005-0000-0000-0000780B0000}"/>
    <cellStyle name="_칠서영산_공무정산양식(10월초)_강동내역(9.28_T05-D03-004D(울산터널-환기-구성설비0930)" xfId="5051" xr:uid="{00000000-0005-0000-0000-0000790B0000}"/>
    <cellStyle name="_칠서영산_공무정산양식(10월초)_강동내역(9.28_울산강동내역최종(20051101)" xfId="5052" xr:uid="{00000000-0005-0000-0000-00007A0B0000}"/>
    <cellStyle name="_칠서영산_공무정산양식(10월초)_기성내역서" xfId="5053" xr:uid="{00000000-0005-0000-0000-00007B0B0000}"/>
    <cellStyle name="_칠서영산_공무정산양식(10월초)_기성내역서_강동내역(9.28" xfId="5054" xr:uid="{00000000-0005-0000-0000-00007C0B0000}"/>
    <cellStyle name="_칠서영산_공무정산양식(10월초)_기성내역서_강동내역(9.28_T05-D03-004D(울산터널-조명제어-안소장님1003)" xfId="5055" xr:uid="{00000000-0005-0000-0000-00007D0B0000}"/>
    <cellStyle name="_칠서영산_공무정산양식(10월초)_기성내역서_강동내역(9.28_T05-D03-004D(울산터널-환기-구성설비0930)" xfId="5056" xr:uid="{00000000-0005-0000-0000-00007E0B0000}"/>
    <cellStyle name="_칠서영산_공무정산양식(10월초)_기성내역서_강동내역(9.28_울산강동내역최종(20051101)" xfId="5057" xr:uid="{00000000-0005-0000-0000-00007F0B0000}"/>
    <cellStyle name="_칠서영산_공무정산양식(10월초)_기성내역서_전체계약변경(03)" xfId="5058" xr:uid="{00000000-0005-0000-0000-0000800B0000}"/>
    <cellStyle name="_칠서영산_공무정산양식(10월초)_기성내역서_전체계약변경(03)_강동내역(9.28" xfId="5059" xr:uid="{00000000-0005-0000-0000-0000810B0000}"/>
    <cellStyle name="_칠서영산_공무정산양식(10월초)_기성내역서_전체계약변경(03)_강동내역(9.28_T05-D03-004D(울산터널-조명제어-안소장님1003)" xfId="5060" xr:uid="{00000000-0005-0000-0000-0000820B0000}"/>
    <cellStyle name="_칠서영산_공무정산양식(10월초)_기성내역서_전체계약변경(03)_강동내역(9.28_T05-D03-004D(울산터널-환기-구성설비0930)" xfId="5061" xr:uid="{00000000-0005-0000-0000-0000830B0000}"/>
    <cellStyle name="_칠서영산_공무정산양식(10월초)_기성내역서_전체계약변경(03)_강동내역(9.28_울산강동내역최종(20051101)" xfId="5062" xr:uid="{00000000-0005-0000-0000-0000840B0000}"/>
    <cellStyle name="_칠서영산_공무정산양식(10월초)_전체계약변경(03)" xfId="5063" xr:uid="{00000000-0005-0000-0000-0000850B0000}"/>
    <cellStyle name="_칠서영산_공무정산양식(10월초)_전체계약변경(03)_강동내역(9.28" xfId="5064" xr:uid="{00000000-0005-0000-0000-0000860B0000}"/>
    <cellStyle name="_칠서영산_공무정산양식(10월초)_전체계약변경(03)_강동내역(9.28_T05-D03-004D(울산터널-조명제어-안소장님1003)" xfId="5065" xr:uid="{00000000-0005-0000-0000-0000870B0000}"/>
    <cellStyle name="_칠서영산_공무정산양식(10월초)_전체계약변경(03)_강동내역(9.28_T05-D03-004D(울산터널-환기-구성설비0930)" xfId="5066" xr:uid="{00000000-0005-0000-0000-0000880B0000}"/>
    <cellStyle name="_칠서영산_공무정산양식(10월초)_전체계약변경(03)_강동내역(9.28_울산강동내역최종(20051101)" xfId="5067" xr:uid="{00000000-0005-0000-0000-0000890B0000}"/>
    <cellStyle name="_칠서영산_공무정산양식(10월초)_포장외건(최종)" xfId="5068" xr:uid="{00000000-0005-0000-0000-00008A0B0000}"/>
    <cellStyle name="_칠서영산_공무정산양식(10월초)_포장외건(최종)_강동내역(9.28" xfId="5069" xr:uid="{00000000-0005-0000-0000-00008B0B0000}"/>
    <cellStyle name="_칠서영산_공무정산양식(10월초)_포장외건(최종)_강동내역(9.28_T05-D03-004D(울산터널-조명제어-안소장님1003)" xfId="5070" xr:uid="{00000000-0005-0000-0000-00008C0B0000}"/>
    <cellStyle name="_칠서영산_공무정산양식(10월초)_포장외건(최종)_강동내역(9.28_T05-D03-004D(울산터널-환기-구성설비0930)" xfId="5071" xr:uid="{00000000-0005-0000-0000-00008D0B0000}"/>
    <cellStyle name="_칠서영산_공무정산양식(10월초)_포장외건(최종)_강동내역(9.28_울산강동내역최종(20051101)" xfId="5072" xr:uid="{00000000-0005-0000-0000-00008E0B0000}"/>
    <cellStyle name="_칠서영산_기성내역서" xfId="5073" xr:uid="{00000000-0005-0000-0000-00008F0B0000}"/>
    <cellStyle name="_칠서영산_기성내역서_강동내역(9.28" xfId="5074" xr:uid="{00000000-0005-0000-0000-0000900B0000}"/>
    <cellStyle name="_칠서영산_기성내역서_강동내역(9.28_T05-D03-004D(울산터널-조명제어-안소장님1003)" xfId="5075" xr:uid="{00000000-0005-0000-0000-0000910B0000}"/>
    <cellStyle name="_칠서영산_기성내역서_강동내역(9.28_T05-D03-004D(울산터널-환기-구성설비0930)" xfId="5076" xr:uid="{00000000-0005-0000-0000-0000920B0000}"/>
    <cellStyle name="_칠서영산_기성내역서_강동내역(9.28_울산강동내역최종(20051101)" xfId="5077" xr:uid="{00000000-0005-0000-0000-0000930B0000}"/>
    <cellStyle name="_칠서영산_기성내역서_전체계약변경(03)" xfId="5078" xr:uid="{00000000-0005-0000-0000-0000940B0000}"/>
    <cellStyle name="_칠서영산_기성내역서_전체계약변경(03)_강동내역(9.28" xfId="5079" xr:uid="{00000000-0005-0000-0000-0000950B0000}"/>
    <cellStyle name="_칠서영산_기성내역서_전체계약변경(03)_강동내역(9.28_T05-D03-004D(울산터널-조명제어-안소장님1003)" xfId="5080" xr:uid="{00000000-0005-0000-0000-0000960B0000}"/>
    <cellStyle name="_칠서영산_기성내역서_전체계약변경(03)_강동내역(9.28_T05-D03-004D(울산터널-환기-구성설비0930)" xfId="5081" xr:uid="{00000000-0005-0000-0000-0000970B0000}"/>
    <cellStyle name="_칠서영산_기성내역서_전체계약변경(03)_강동내역(9.28_울산강동내역최종(20051101)" xfId="5082" xr:uid="{00000000-0005-0000-0000-0000980B0000}"/>
    <cellStyle name="_칠서영산_전체계약변경(03)" xfId="5083" xr:uid="{00000000-0005-0000-0000-0000990B0000}"/>
    <cellStyle name="_칠서영산_전체계약변경(03)_강동내역(9.28" xfId="5084" xr:uid="{00000000-0005-0000-0000-00009A0B0000}"/>
    <cellStyle name="_칠서영산_전체계약변경(03)_강동내역(9.28_T05-D03-004D(울산터널-조명제어-안소장님1003)" xfId="5085" xr:uid="{00000000-0005-0000-0000-00009B0B0000}"/>
    <cellStyle name="_칠서영산_전체계약변경(03)_강동내역(9.28_T05-D03-004D(울산터널-환기-구성설비0930)" xfId="5086" xr:uid="{00000000-0005-0000-0000-00009C0B0000}"/>
    <cellStyle name="_칠서영산_전체계약변경(03)_강동내역(9.28_울산강동내역최종(20051101)" xfId="5087" xr:uid="{00000000-0005-0000-0000-00009D0B0000}"/>
    <cellStyle name="_칠서영산_포장외건(최종)" xfId="5088" xr:uid="{00000000-0005-0000-0000-00009E0B0000}"/>
    <cellStyle name="_칠서영산_포장외건(최종)_강동내역(9.28" xfId="5089" xr:uid="{00000000-0005-0000-0000-00009F0B0000}"/>
    <cellStyle name="_칠서영산_포장외건(최종)_강동내역(9.28_T05-D03-004D(울산터널-조명제어-안소장님1003)" xfId="5090" xr:uid="{00000000-0005-0000-0000-0000A00B0000}"/>
    <cellStyle name="_칠서영산_포장외건(최종)_강동내역(9.28_T05-D03-004D(울산터널-환기-구성설비0930)" xfId="5091" xr:uid="{00000000-0005-0000-0000-0000A10B0000}"/>
    <cellStyle name="_칠서영산_포장외건(최종)_강동내역(9.28_울산강동내역최종(20051101)" xfId="5092" xr:uid="{00000000-0005-0000-0000-0000A20B0000}"/>
    <cellStyle name="_코마스HW(1023)" xfId="229" xr:uid="{00000000-0005-0000-0000-0000A30B0000}"/>
    <cellStyle name="_콜센타구축" xfId="230" xr:uid="{00000000-0005-0000-0000-0000A40B0000}"/>
    <cellStyle name="_콜센터 운용서비스_PA" xfId="231" xr:uid="{00000000-0005-0000-0000-0000A50B0000}"/>
    <cellStyle name="_콜센터 추가개발 견적서_0422_02" xfId="232" xr:uid="{00000000-0005-0000-0000-0000A60B0000}"/>
    <cellStyle name="_터널부하계산서(최종본)" xfId="5093" xr:uid="{00000000-0005-0000-0000-0000A70B0000}"/>
    <cellStyle name="_테마공사새로03" xfId="5094" xr:uid="{00000000-0005-0000-0000-0000A80B0000}"/>
    <cellStyle name="_토공１회변경" xfId="5095" xr:uid="{00000000-0005-0000-0000-0000A90B0000}"/>
    <cellStyle name="_토공수량-4차로발주(유동만조금)" xfId="5096" xr:uid="{00000000-0005-0000-0000-0000AA0B0000}"/>
    <cellStyle name="_토공수량산출서(실정보고)" xfId="5097" xr:uid="{00000000-0005-0000-0000-0000AB0B0000}"/>
    <cellStyle name="_통신(일위대가) 통신_(최종본)" xfId="5098" xr:uid="{00000000-0005-0000-0000-0000AC0B0000}"/>
    <cellStyle name="_통영시 비용분석_0614" xfId="233" xr:uid="{00000000-0005-0000-0000-0000AD0B0000}"/>
    <cellStyle name="_통합건설알림이 산출내역서_발주용_V1.11(0627)" xfId="234" xr:uid="{00000000-0005-0000-0000-0000AE0B0000}"/>
    <cellStyle name="_통합방범" xfId="235" xr:uid="{00000000-0005-0000-0000-0000AF0B0000}"/>
    <cellStyle name="_통합콘트롤 일위대가" xfId="5099" xr:uid="{00000000-0005-0000-0000-0000B00B0000}"/>
    <cellStyle name="_투입인력MM_v2.0" xfId="236" xr:uid="{00000000-0005-0000-0000-0000B10B0000}"/>
    <cellStyle name="_투찰결정(도로공사" xfId="5100" xr:uid="{00000000-0005-0000-0000-0000B20B0000}"/>
    <cellStyle name="_파주 GIS 시스템설계서(도로,상,하수 시스템)_050406" xfId="884" xr:uid="{00000000-0005-0000-0000-0000B30B0000}"/>
    <cellStyle name="_파주시_도로 및 상,하수 범용 도입_050314" xfId="885" xr:uid="{00000000-0005-0000-0000-0000B40B0000}"/>
    <cellStyle name="_평천교" xfId="5101" xr:uid="{00000000-0005-0000-0000-0000B50B0000}"/>
    <cellStyle name="_평천교_암거" xfId="5102" xr:uid="{00000000-0005-0000-0000-0000B60B0000}"/>
    <cellStyle name="_평천교_암거01" xfId="5103" xr:uid="{00000000-0005-0000-0000-0000B70B0000}"/>
    <cellStyle name="_평촌교수량" xfId="5104" xr:uid="{00000000-0005-0000-0000-0000B80B0000}"/>
    <cellStyle name="_평촌교수량 2" xfId="5105" xr:uid="{00000000-0005-0000-0000-0000B90B0000}"/>
    <cellStyle name="_평촌교수량_걷고싶은 녹화거리 조성 폐기물처리" xfId="5106" xr:uid="{00000000-0005-0000-0000-0000BA0B0000}"/>
    <cellStyle name="_평촌교수량_걷고싶은 녹화거리 조성공사" xfId="5107" xr:uid="{00000000-0005-0000-0000-0000BB0B0000}"/>
    <cellStyle name="_평촌교수량_남강어린이공원 현대화사업" xfId="5108" xr:uid="{00000000-0005-0000-0000-0000BC0B0000}"/>
    <cellStyle name="_평촌교수량_무주골천수량" xfId="5109" xr:uid="{00000000-0005-0000-0000-0000BD0B0000}"/>
    <cellStyle name="_평촌교수량_무주골천수량_걷고싶은 녹화거리 조성 폐기물처리" xfId="5110" xr:uid="{00000000-0005-0000-0000-0000BE0B0000}"/>
    <cellStyle name="_평촌교수량_무주골천수량_걷고싶은 녹화거리 조성공사" xfId="5111" xr:uid="{00000000-0005-0000-0000-0000BF0B0000}"/>
    <cellStyle name="_평촌교수량_무주골천수량_남강어린이공원 현대화사업" xfId="5112" xr:uid="{00000000-0005-0000-0000-0000C00B0000}"/>
    <cellStyle name="_평촌교수량_무주골천수량_현석동 1-5번지 일대 마을마당조성" xfId="5113" xr:uid="{00000000-0005-0000-0000-0000C10B0000}"/>
    <cellStyle name="_평촌교수량_무주골천수량_현석동 1-5번지 일대 마을마당조성_걷고싶은 녹화거리 조성 폐기물처리" xfId="5114" xr:uid="{00000000-0005-0000-0000-0000C20B0000}"/>
    <cellStyle name="_평촌교수량_무주골천수량_현석동 1-5번지 일대 마을마당조성_걷고싶은 녹화거리 조성공사" xfId="5115" xr:uid="{00000000-0005-0000-0000-0000C30B0000}"/>
    <cellStyle name="_평촌교수량_무주골천수량_현석동 1-5번지 일대 마을마당조성_남강어린이공원 현대화사업" xfId="5116" xr:uid="{00000000-0005-0000-0000-0000C40B0000}"/>
    <cellStyle name="_평촌교수량_암거" xfId="5117" xr:uid="{00000000-0005-0000-0000-0000C50B0000}"/>
    <cellStyle name="_평촌교수량_암거01" xfId="5118" xr:uid="{00000000-0005-0000-0000-0000C60B0000}"/>
    <cellStyle name="_평촌교수량_현석동 1-5번지 일대 마을마당조성" xfId="5119" xr:uid="{00000000-0005-0000-0000-0000C70B0000}"/>
    <cellStyle name="_평촌교수량_현석동 1-5번지 일대 마을마당조성_걷고싶은 녹화거리 조성 폐기물처리" xfId="5120" xr:uid="{00000000-0005-0000-0000-0000C80B0000}"/>
    <cellStyle name="_평촌교수량_현석동 1-5번지 일대 마을마당조성_걷고싶은 녹화거리 조성공사" xfId="5121" xr:uid="{00000000-0005-0000-0000-0000C90B0000}"/>
    <cellStyle name="_평촌교수량_현석동 1-5번지 일대 마을마당조성_남강어린이공원 현대화사업" xfId="5122" xr:uid="{00000000-0005-0000-0000-0000CA0B0000}"/>
    <cellStyle name="_평촌교수량_호명12공구" xfId="5123" xr:uid="{00000000-0005-0000-0000-0000CB0B0000}"/>
    <cellStyle name="_평촌교수량_호명12공구_걷고싶은 녹화거리 조성 폐기물처리" xfId="5124" xr:uid="{00000000-0005-0000-0000-0000CC0B0000}"/>
    <cellStyle name="_평촌교수량_호명12공구_걷고싶은 녹화거리 조성공사" xfId="5125" xr:uid="{00000000-0005-0000-0000-0000CD0B0000}"/>
    <cellStyle name="_평촌교수량_호명12공구_남강어린이공원 현대화사업" xfId="5126" xr:uid="{00000000-0005-0000-0000-0000CE0B0000}"/>
    <cellStyle name="_평촌교수량_호명12공구_현석동 1-5번지 일대 마을마당조성" xfId="5127" xr:uid="{00000000-0005-0000-0000-0000CF0B0000}"/>
    <cellStyle name="_평촌교수량_호명12공구_현석동 1-5번지 일대 마을마당조성_걷고싶은 녹화거리 조성 폐기물처리" xfId="5128" xr:uid="{00000000-0005-0000-0000-0000D00B0000}"/>
    <cellStyle name="_평촌교수량_호명12공구_현석동 1-5번지 일대 마을마당조성_걷고싶은 녹화거리 조성공사" xfId="5129" xr:uid="{00000000-0005-0000-0000-0000D10B0000}"/>
    <cellStyle name="_평촌교수량_호명12공구_현석동 1-5번지 일대 마을마당조성_남강어린이공원 현대화사업" xfId="5130" xr:uid="{00000000-0005-0000-0000-0000D20B0000}"/>
    <cellStyle name="_평택이동" xfId="5131" xr:uid="{00000000-0005-0000-0000-0000D30B0000}"/>
    <cellStyle name="_평택준설" xfId="5132" xr:uid="{00000000-0005-0000-0000-0000D40B0000}"/>
    <cellStyle name="_평화의댐내역서최종(OLD)" xfId="5133" xr:uid="{00000000-0005-0000-0000-0000D50B0000}"/>
    <cellStyle name="_포장" xfId="5134" xr:uid="{00000000-0005-0000-0000-0000D60B0000}"/>
    <cellStyle name="_포장_라멘교 토공" xfId="5135" xr:uid="{00000000-0005-0000-0000-0000D70B0000}"/>
    <cellStyle name="_표시(오라)" xfId="237" xr:uid="{00000000-0005-0000-0000-0000D80B0000}"/>
    <cellStyle name="_표지및원가계산" xfId="5136" xr:uid="{00000000-0005-0000-0000-0000D90B0000}"/>
    <cellStyle name="_하도계획서" xfId="5137" xr:uid="{00000000-0005-0000-0000-0000DA0B0000}"/>
    <cellStyle name="_하반기성과급인별LIST" xfId="5138" xr:uid="{00000000-0005-0000-0000-0000DB0B0000}"/>
    <cellStyle name="_하이마트_최종네고_0707" xfId="5139" xr:uid="{00000000-0005-0000-0000-0000DC0B0000}"/>
    <cellStyle name="_한강시민공원통합시스템_산출내역서_050617" xfId="238" xr:uid="{00000000-0005-0000-0000-0000DD0B0000}"/>
    <cellStyle name="_현장개설보고서" xfId="5140" xr:uid="{00000000-0005-0000-0000-0000DE0B0000}"/>
    <cellStyle name="_현장경비(용정-용진)" xfId="5141" xr:uid="{00000000-0005-0000-0000-0000DF0B0000}"/>
    <cellStyle name="_현장경비실행(최초)" xfId="5142" xr:uid="{00000000-0005-0000-0000-0000E00B0000}"/>
    <cellStyle name="_현장관리비1" xfId="5143" xr:uid="{00000000-0005-0000-0000-0000E10B0000}"/>
    <cellStyle name="_현장관리비1_실행예산서(문산IC)" xfId="5144" xr:uid="{00000000-0005-0000-0000-0000E20B0000}"/>
    <cellStyle name="_현장관리비1_흥산-구룡" xfId="5145" xr:uid="{00000000-0005-0000-0000-0000E30B0000}"/>
    <cellStyle name="_현장설명" xfId="5146" xr:uid="{00000000-0005-0000-0000-0000E40B0000}"/>
    <cellStyle name="_현장실행" xfId="5147" xr:uid="{00000000-0005-0000-0000-0000E50B0000}"/>
    <cellStyle name="_현장실행_원덕실행분할" xfId="5148" xr:uid="{00000000-0005-0000-0000-0000E60B0000}"/>
    <cellStyle name="_현장운영계획" xfId="5149" xr:uid="{00000000-0005-0000-0000-0000E70B0000}"/>
    <cellStyle name="_현장운영계획(2001.2.6)" xfId="5150" xr:uid="{00000000-0005-0000-0000-0000E80B0000}"/>
    <cellStyle name="_현장운영계획(2001.2.6)_원덕실행분할" xfId="5151" xr:uid="{00000000-0005-0000-0000-0000E90B0000}"/>
    <cellStyle name="_현장운영계획_원덕실행분할" xfId="5152" xr:uid="{00000000-0005-0000-0000-0000EA0B0000}"/>
    <cellStyle name="_화면목록_여성" xfId="886" xr:uid="{00000000-0005-0000-0000-0000EB0B0000}"/>
    <cellStyle name="_화성시공원녹지관리시스템-DB구축설계내역서 v2" xfId="887" xr:uid="{00000000-0005-0000-0000-0000EC0B0000}"/>
    <cellStyle name="_황산교회" xfId="5153" xr:uid="{00000000-0005-0000-0000-0000ED0B0000}"/>
    <cellStyle name="¡¾¨u￠￢ⓒ÷A¨u," xfId="5154" xr:uid="{00000000-0005-0000-0000-0000EE0B0000}"/>
    <cellStyle name="´þ·?" xfId="5155" xr:uid="{00000000-0005-0000-0000-0000EF0B0000}"/>
    <cellStyle name="´Þ·¯" xfId="5156" xr:uid="{00000000-0005-0000-0000-0000F00B0000}"/>
    <cellStyle name="’E‰Y [0.00]_laroux" xfId="239" xr:uid="{00000000-0005-0000-0000-0000F10B0000}"/>
    <cellStyle name="’E‰Y_laroux" xfId="240" xr:uid="{00000000-0005-0000-0000-0000F20B0000}"/>
    <cellStyle name="¤@?e_TEST-1 " xfId="241" xr:uid="{00000000-0005-0000-0000-0000F30B0000}"/>
    <cellStyle name="+,-,0" xfId="5157" xr:uid="{00000000-0005-0000-0000-0000F40B0000}"/>
    <cellStyle name="=C:\WINDOWS\SYSTEM32\COMMAND.COM" xfId="242" xr:uid="{00000000-0005-0000-0000-0000F50B0000}"/>
    <cellStyle name="△ []" xfId="5158" xr:uid="{00000000-0005-0000-0000-0000F60B0000}"/>
    <cellStyle name="△ [0]" xfId="5159" xr:uid="{00000000-0005-0000-0000-0000F70B0000}"/>
    <cellStyle name="△백분율" xfId="243" xr:uid="{00000000-0005-0000-0000-0000F80B0000}"/>
    <cellStyle name="△콤마" xfId="244" xr:uid="{00000000-0005-0000-0000-0000F90B0000}"/>
    <cellStyle name="°ia¤¼o¼ya¡" xfId="5160" xr:uid="{00000000-0005-0000-0000-0000FA0B0000}"/>
    <cellStyle name="°íÁ¤¼Ò¼ýÁ¡" xfId="5161" xr:uid="{00000000-0005-0000-0000-0000FB0B0000}"/>
    <cellStyle name="°ia¤aa·a1" xfId="5162" xr:uid="{00000000-0005-0000-0000-0000FC0B0000}"/>
    <cellStyle name="°íÁ¤Ãâ·Â1" xfId="5163" xr:uid="{00000000-0005-0000-0000-0000FD0B0000}"/>
    <cellStyle name="°ia¤aa·a2" xfId="5164" xr:uid="{00000000-0005-0000-0000-0000FE0B0000}"/>
    <cellStyle name="°íÁ¤Ãâ·Â2" xfId="5165" xr:uid="{00000000-0005-0000-0000-0000FF0B0000}"/>
    <cellStyle name="" xfId="5166" xr:uid="{00000000-0005-0000-0000-0000000C0000}"/>
    <cellStyle name="æØè [0.00]_PRODUCT DETAIL Q1" xfId="245" xr:uid="{00000000-0005-0000-0000-0000010C0000}"/>
    <cellStyle name="æØè_PRODUCT DETAIL Q1" xfId="246" xr:uid="{00000000-0005-0000-0000-0000020C0000}"/>
    <cellStyle name="ÊÝ [0.00]_PRODUCT DETAIL Q1" xfId="247" xr:uid="{00000000-0005-0000-0000-0000030C0000}"/>
    <cellStyle name="ÊÝ_PRODUCT DETAIL Q1" xfId="248" xr:uid="{00000000-0005-0000-0000-0000040C0000}"/>
    <cellStyle name="W?_BOOKSHIP" xfId="249" xr:uid="{00000000-0005-0000-0000-0000050C0000}"/>
    <cellStyle name="W_BOOKSHIP" xfId="250" xr:uid="{00000000-0005-0000-0000-0000060C0000}"/>
    <cellStyle name="0" xfId="5167" xr:uid="{00000000-0005-0000-0000-0000070C0000}"/>
    <cellStyle name="0%" xfId="5168" xr:uid="{00000000-0005-0000-0000-0000080C0000}"/>
    <cellStyle name="0,0  NA  " xfId="888" xr:uid="{00000000-0005-0000-0000-0000090C0000}"/>
    <cellStyle name="0,0_x000d__x000a_NA_x000d__x000a_" xfId="251" xr:uid="{00000000-0005-0000-0000-00000A0C0000}"/>
    <cellStyle name="0.0" xfId="5169" xr:uid="{00000000-0005-0000-0000-00000B0C0000}"/>
    <cellStyle name="0.0%" xfId="5170" xr:uid="{00000000-0005-0000-0000-00000C0C0000}"/>
    <cellStyle name="0.00" xfId="5171" xr:uid="{00000000-0005-0000-0000-00000D0C0000}"/>
    <cellStyle name="0.00%" xfId="5172" xr:uid="{00000000-0005-0000-0000-00000E0C0000}"/>
    <cellStyle name="0.000%" xfId="5173" xr:uid="{00000000-0005-0000-0000-00000F0C0000}"/>
    <cellStyle name="0.0000%" xfId="5174" xr:uid="{00000000-0005-0000-0000-0000100C0000}"/>
    <cellStyle name="0_내역서" xfId="5175" xr:uid="{00000000-0005-0000-0000-0000110C0000}"/>
    <cellStyle name="0_내역서_2005년학교숲" xfId="5176" xr:uid="{00000000-0005-0000-0000-0000120C0000}"/>
    <cellStyle name="0_내역서_2005년학교숲_2006년학교숲내역서1" xfId="5177" xr:uid="{00000000-0005-0000-0000-0000130C0000}"/>
    <cellStyle name="0_내역서_2006년학교숲내역서1" xfId="5178" xr:uid="{00000000-0005-0000-0000-0000140C0000}"/>
    <cellStyle name="0_내역서_2006년학교숲내역서1_2006년학교숲내역서1" xfId="5179" xr:uid="{00000000-0005-0000-0000-0000150C0000}"/>
    <cellStyle name="0_내역서_2차내역서-0222-제출용" xfId="5180" xr:uid="{00000000-0005-0000-0000-0000160C0000}"/>
    <cellStyle name="0_내역서_내역서-0223조경-제출용" xfId="5181" xr:uid="{00000000-0005-0000-0000-0000170C0000}"/>
    <cellStyle name="0_내역서_내역서-0223조경-제출용_2006년학교숲내역서1" xfId="5182" xr:uid="{00000000-0005-0000-0000-0000180C0000}"/>
    <cellStyle name="0_내역서_내역서-0223조경-제출용_8단지-제출용" xfId="5183" xr:uid="{00000000-0005-0000-0000-0000190C0000}"/>
    <cellStyle name="0_내역서_내역서-0223조경-제출용_내역서-0309조경-제출용" xfId="5184" xr:uid="{00000000-0005-0000-0000-00001A0C0000}"/>
    <cellStyle name="0_내역서_내역서-0223조경-제출용_내역서0331" xfId="5185" xr:uid="{00000000-0005-0000-0000-00001B0C0000}"/>
    <cellStyle name="0_내역서_내역서-0223조경-제출용_내역서0331-제출" xfId="5186" xr:uid="{00000000-0005-0000-0000-00001C0C0000}"/>
    <cellStyle name="0_내역서_내역서-0223조경-제출용_내역서0421" xfId="5187" xr:uid="{00000000-0005-0000-0000-00001D0C0000}"/>
    <cellStyle name="0_내역서_내역서-0223조경-제출용_설계서갑지" xfId="5188" xr:uid="{00000000-0005-0000-0000-00001E0C0000}"/>
    <cellStyle name="0_내역서_내역서-0223조경-제출용_수량산출" xfId="5189" xr:uid="{00000000-0005-0000-0000-00001F0C0000}"/>
    <cellStyle name="0_내역서_내역서-0223조경-제출용_시설물일위" xfId="5190" xr:uid="{00000000-0005-0000-0000-0000200C0000}"/>
    <cellStyle name="0_내역서_내역서-0223조경-제출용_식재일위" xfId="5191" xr:uid="{00000000-0005-0000-0000-0000210C0000}"/>
    <cellStyle name="0_내역서_내역서-0223조경-제출용_중기단가" xfId="5192" xr:uid="{00000000-0005-0000-0000-0000220C0000}"/>
    <cellStyle name="0_내역서_내역서-0223조경-제출용_철거수량산출" xfId="5193" xr:uid="{00000000-0005-0000-0000-0000230C0000}"/>
    <cellStyle name="0_내역서_내역서-0308조경-제출용" xfId="5194" xr:uid="{00000000-0005-0000-0000-0000240C0000}"/>
    <cellStyle name="0_내역서_학교숲관리내역서-0222-제출용" xfId="5195" xr:uid="{00000000-0005-0000-0000-0000250C0000}"/>
    <cellStyle name="0_내역서_학교숲관리내역서-최종" xfId="5196" xr:uid="{00000000-0005-0000-0000-0000260C0000}"/>
    <cellStyle name="0_내역서2" xfId="5197" xr:uid="{00000000-0005-0000-0000-0000270C0000}"/>
    <cellStyle name="0_단가산출서" xfId="5198" xr:uid="{00000000-0005-0000-0000-0000280C0000}"/>
    <cellStyle name="0_발주(구로구청 전감독)" xfId="5199" xr:uid="{00000000-0005-0000-0000-0000290C0000}"/>
    <cellStyle name="0_수량산출서" xfId="5200" xr:uid="{00000000-0005-0000-0000-00002A0C0000}"/>
    <cellStyle name="0_숭실대학교 걷고싶은 거리 녹화사업" xfId="5201" xr:uid="{00000000-0005-0000-0000-00002B0C0000}"/>
    <cellStyle name="0_숭실대학교 걷고싶은 거리 녹화사업_1" xfId="5202" xr:uid="{00000000-0005-0000-0000-00002C0C0000}"/>
    <cellStyle name="0_숭실대학교 걷고싶은 거리 녹화사업_2005년학교숲" xfId="5203" xr:uid="{00000000-0005-0000-0000-00002D0C0000}"/>
    <cellStyle name="0_숭실대학교 걷고싶은 거리 녹화사업_2005년학교숲_2006년학교숲내역서1" xfId="5204" xr:uid="{00000000-0005-0000-0000-00002E0C0000}"/>
    <cellStyle name="0_숭실대학교 걷고싶은 거리 녹화사업_2006년학교숲내역서1" xfId="5205" xr:uid="{00000000-0005-0000-0000-00002F0C0000}"/>
    <cellStyle name="0_숭실대학교 걷고싶은 거리 녹화사업_2006년학교숲내역서1_2006년학교숲내역서1" xfId="5206" xr:uid="{00000000-0005-0000-0000-0000300C0000}"/>
    <cellStyle name="0_숭실대학교 걷고싶은 거리 녹화사업_2차내역서-0222-제출용" xfId="5207" xr:uid="{00000000-0005-0000-0000-0000310C0000}"/>
    <cellStyle name="0_숭실대학교 걷고싶은 거리 녹화사업_내역서-0223조경-제출용" xfId="5208" xr:uid="{00000000-0005-0000-0000-0000320C0000}"/>
    <cellStyle name="0_숭실대학교 걷고싶은 거리 녹화사업_내역서-0223조경-제출용_2006년학교숲내역서1" xfId="5209" xr:uid="{00000000-0005-0000-0000-0000330C0000}"/>
    <cellStyle name="0_숭실대학교 걷고싶은 거리 녹화사업_내역서-0223조경-제출용_8단지-제출용" xfId="5210" xr:uid="{00000000-0005-0000-0000-0000340C0000}"/>
    <cellStyle name="0_숭실대학교 걷고싶은 거리 녹화사업_내역서-0223조경-제출용_내역서-0309조경-제출용" xfId="5211" xr:uid="{00000000-0005-0000-0000-0000350C0000}"/>
    <cellStyle name="0_숭실대학교 걷고싶은 거리 녹화사업_내역서-0223조경-제출용_내역서0331" xfId="5212" xr:uid="{00000000-0005-0000-0000-0000360C0000}"/>
    <cellStyle name="0_숭실대학교 걷고싶은 거리 녹화사업_내역서-0223조경-제출용_내역서0331-제출" xfId="5213" xr:uid="{00000000-0005-0000-0000-0000370C0000}"/>
    <cellStyle name="0_숭실대학교 걷고싶은 거리 녹화사업_내역서-0223조경-제출용_내역서0421" xfId="5214" xr:uid="{00000000-0005-0000-0000-0000380C0000}"/>
    <cellStyle name="0_숭실대학교 걷고싶은 거리 녹화사업_내역서-0223조경-제출용_설계서갑지" xfId="5215" xr:uid="{00000000-0005-0000-0000-0000390C0000}"/>
    <cellStyle name="0_숭실대학교 걷고싶은 거리 녹화사업_내역서-0223조경-제출용_수량산출" xfId="5216" xr:uid="{00000000-0005-0000-0000-00003A0C0000}"/>
    <cellStyle name="0_숭실대학교 걷고싶은 거리 녹화사업_내역서-0223조경-제출용_시설물일위" xfId="5217" xr:uid="{00000000-0005-0000-0000-00003B0C0000}"/>
    <cellStyle name="0_숭실대학교 걷고싶은 거리 녹화사업_내역서-0223조경-제출용_식재일위" xfId="5218" xr:uid="{00000000-0005-0000-0000-00003C0C0000}"/>
    <cellStyle name="0_숭실대학교 걷고싶은 거리 녹화사업_내역서-0223조경-제출용_중기단가" xfId="5219" xr:uid="{00000000-0005-0000-0000-00003D0C0000}"/>
    <cellStyle name="0_숭실대학교 걷고싶은 거리 녹화사업_내역서-0223조경-제출용_철거수량산출" xfId="5220" xr:uid="{00000000-0005-0000-0000-00003E0C0000}"/>
    <cellStyle name="0_숭실대학교 걷고싶은 거리 녹화사업_내역서-0308조경-제출용" xfId="5221" xr:uid="{00000000-0005-0000-0000-00003F0C0000}"/>
    <cellStyle name="0_숭실대학교 걷고싶은 거리 녹화사업_학교숲관리내역서-0222-제출용" xfId="5222" xr:uid="{00000000-0005-0000-0000-0000400C0000}"/>
    <cellStyle name="0_숭실대학교 걷고싶은 거리 녹화사업_학교숲관리내역서-최종" xfId="5223" xr:uid="{00000000-0005-0000-0000-0000410C0000}"/>
    <cellStyle name="0_안중중학교-도급내역서" xfId="5224" xr:uid="{00000000-0005-0000-0000-0000420C0000}"/>
    <cellStyle name="00" xfId="5225" xr:uid="{00000000-0005-0000-0000-0000430C0000}"/>
    <cellStyle name="00 2" xfId="5226" xr:uid="{00000000-0005-0000-0000-0000440C0000}"/>
    <cellStyle name="1" xfId="5227" xr:uid="{00000000-0005-0000-0000-0000450C0000}"/>
    <cellStyle name="1 2" xfId="5228" xr:uid="{00000000-0005-0000-0000-0000460C0000}"/>
    <cellStyle name="1)" xfId="5229" xr:uid="{00000000-0005-0000-0000-0000470C0000}"/>
    <cellStyle name="1." xfId="5230" xr:uid="{00000000-0005-0000-0000-0000480C0000}"/>
    <cellStyle name="1_00-예산서양식100" xfId="5231" xr:uid="{00000000-0005-0000-0000-0000490C0000}"/>
    <cellStyle name="1_1.설계내역서,2.일위대가표(전기)" xfId="5232" xr:uid="{00000000-0005-0000-0000-00004A0C0000}"/>
    <cellStyle name="1_1_2007학교공원화사업-신상중계-설계서" xfId="5233" xr:uid="{00000000-0005-0000-0000-00004B0C0000}"/>
    <cellStyle name="1_1_철쭉수량산출서0919" xfId="5234" xr:uid="{00000000-0005-0000-0000-00004C0C0000}"/>
    <cellStyle name="1_2005관악산등산로정비공사0624(도급)" xfId="5235" xr:uid="{00000000-0005-0000-0000-00004D0C0000}"/>
    <cellStyle name="1_2007학교공원화사업-중평-내역" xfId="5236" xr:uid="{00000000-0005-0000-0000-00004E0C0000}"/>
    <cellStyle name="1_laroux" xfId="5237" xr:uid="{00000000-0005-0000-0000-00004F0C0000}"/>
    <cellStyle name="1_laroux_ATC-YOON1" xfId="5238" xr:uid="{00000000-0005-0000-0000-0000500C0000}"/>
    <cellStyle name="1_laroux_ATC-YOON1_발주(구로구청 전감독)" xfId="5239" xr:uid="{00000000-0005-0000-0000-0000510C0000}"/>
    <cellStyle name="1_laroux_ATC-YOON1_안중중학교-도급내역서" xfId="5240" xr:uid="{00000000-0005-0000-0000-0000520C0000}"/>
    <cellStyle name="1_laroux_발주(구로구청 전감독)" xfId="5241" xr:uid="{00000000-0005-0000-0000-0000530C0000}"/>
    <cellStyle name="1_laroux_안중중학교-도급내역서" xfId="5242" xr:uid="{00000000-0005-0000-0000-0000540C0000}"/>
    <cellStyle name="1_total" xfId="5243" xr:uid="{00000000-0005-0000-0000-0000550C0000}"/>
    <cellStyle name="1_total_00-예산서양식100" xfId="5244" xr:uid="{00000000-0005-0000-0000-0000560C0000}"/>
    <cellStyle name="1_total_00-예산서양식100_00-설계서양식" xfId="5245" xr:uid="{00000000-0005-0000-0000-0000570C0000}"/>
    <cellStyle name="1_total_00-예산서양식100_대전가오-설계서" xfId="5246" xr:uid="{00000000-0005-0000-0000-0000580C0000}"/>
    <cellStyle name="1_total_00-예산서양식100_대전가오-설계서(관리)" xfId="5247" xr:uid="{00000000-0005-0000-0000-0000590C0000}"/>
    <cellStyle name="1_total_00-예산서양식100_대전가오-설계서1" xfId="5248" xr:uid="{00000000-0005-0000-0000-00005A0C0000}"/>
    <cellStyle name="1_total_00-표지예정공정표" xfId="5249" xr:uid="{00000000-0005-0000-0000-00005B0C0000}"/>
    <cellStyle name="1_total_00-표지예정공정표_00-설계서양식" xfId="5250" xr:uid="{00000000-0005-0000-0000-00005C0C0000}"/>
    <cellStyle name="1_total_6E0125L" xfId="5251" xr:uid="{00000000-0005-0000-0000-00005D0C0000}"/>
    <cellStyle name="1_total_6E0125L_인테리어&amp;기계 설계내역서" xfId="5252" xr:uid="{00000000-0005-0000-0000-00005E0C0000}"/>
    <cellStyle name="1_total_6E0125L_인테리어&amp;기계설계내역서(0920)" xfId="5253" xr:uid="{00000000-0005-0000-0000-00005F0C0000}"/>
    <cellStyle name="1_total_Sheet1" xfId="5254" xr:uid="{00000000-0005-0000-0000-0000600C0000}"/>
    <cellStyle name="1_total_Sheet1_과천놀이터설계서" xfId="5255" xr:uid="{00000000-0005-0000-0000-0000610C0000}"/>
    <cellStyle name="1_total_Sheet1_덕원고-설계서갑지" xfId="5256" xr:uid="{00000000-0005-0000-0000-0000620C0000}"/>
    <cellStyle name="1_total_Sheet1_총괄갑지" xfId="5257" xr:uid="{00000000-0005-0000-0000-0000630C0000}"/>
    <cellStyle name="1_total_Sheet1_총괄내역서" xfId="5258" xr:uid="{00000000-0005-0000-0000-0000640C0000}"/>
    <cellStyle name="1_total_갑지0601" xfId="5259" xr:uid="{00000000-0005-0000-0000-0000650C0000}"/>
    <cellStyle name="1_total_갑지0601_과천놀이터설계서" xfId="5260" xr:uid="{00000000-0005-0000-0000-0000660C0000}"/>
    <cellStyle name="1_total_갑지0601_덕원고-설계서갑지" xfId="5261" xr:uid="{00000000-0005-0000-0000-0000670C0000}"/>
    <cellStyle name="1_total_갑지0601_총괄갑지" xfId="5262" xr:uid="{00000000-0005-0000-0000-0000680C0000}"/>
    <cellStyle name="1_total_갑지0601_총괄내역서" xfId="5263" xr:uid="{00000000-0005-0000-0000-0000690C0000}"/>
    <cellStyle name="1_total_관악고수량산출서" xfId="5264" xr:uid="{00000000-0005-0000-0000-00006A0C0000}"/>
    <cellStyle name="1_total_구로리총괄내역" xfId="5265" xr:uid="{00000000-0005-0000-0000-00006B0C0000}"/>
    <cellStyle name="1_total_구로리총괄내역_구로리설계예산서1029" xfId="5266" xr:uid="{00000000-0005-0000-0000-00006C0C0000}"/>
    <cellStyle name="1_total_구로리총괄내역_구로리설계예산서1118준공" xfId="5267" xr:uid="{00000000-0005-0000-0000-00006D0C0000}"/>
    <cellStyle name="1_total_구로리총괄내역_구로리설계예산서조경" xfId="5268" xr:uid="{00000000-0005-0000-0000-00006E0C0000}"/>
    <cellStyle name="1_total_구로리총괄내역_구로리어린이공원예산서(조경)1125" xfId="5269" xr:uid="{00000000-0005-0000-0000-00006F0C0000}"/>
    <cellStyle name="1_total_구로리총괄내역_내역서" xfId="5270" xr:uid="{00000000-0005-0000-0000-0000700C0000}"/>
    <cellStyle name="1_total_구로리총괄내역_노임단가표" xfId="5271" xr:uid="{00000000-0005-0000-0000-0000710C0000}"/>
    <cellStyle name="1_total_구로리총괄내역_수도권매립지" xfId="5272" xr:uid="{00000000-0005-0000-0000-0000720C0000}"/>
    <cellStyle name="1_total_구로리총괄내역_수도권매립지1004(발주용)" xfId="5273" xr:uid="{00000000-0005-0000-0000-0000730C0000}"/>
    <cellStyle name="1_total_구로리총괄내역_일신건영설계예산서(0211)" xfId="5274" xr:uid="{00000000-0005-0000-0000-0000740C0000}"/>
    <cellStyle name="1_total_구로리총괄내역_일위대가" xfId="5275" xr:uid="{00000000-0005-0000-0000-0000750C0000}"/>
    <cellStyle name="1_total_구로리총괄내역_자재단가표" xfId="5276" xr:uid="{00000000-0005-0000-0000-0000760C0000}"/>
    <cellStyle name="1_total_구로리총괄내역_장안초등학교내역0814" xfId="5277" xr:uid="{00000000-0005-0000-0000-0000770C0000}"/>
    <cellStyle name="1_total_목동내역" xfId="5278" xr:uid="{00000000-0005-0000-0000-0000780C0000}"/>
    <cellStyle name="1_total_목동내역_6E0125L" xfId="5279" xr:uid="{00000000-0005-0000-0000-0000790C0000}"/>
    <cellStyle name="1_total_목동내역_6E0125L_인테리어&amp;기계 설계내역서" xfId="5280" xr:uid="{00000000-0005-0000-0000-00007A0C0000}"/>
    <cellStyle name="1_total_목동내역_6E0125L_인테리어&amp;기계설계내역서(0920)" xfId="5281" xr:uid="{00000000-0005-0000-0000-00007B0C0000}"/>
    <cellStyle name="1_total_목동내역_관악고수량산출서" xfId="5282" xr:uid="{00000000-0005-0000-0000-00007C0C0000}"/>
    <cellStyle name="1_total_목동내역_원가계산" xfId="5283" xr:uid="{00000000-0005-0000-0000-00007D0C0000}"/>
    <cellStyle name="1_total_목동내역_원가계산_관악고수량산출서" xfId="5284" xr:uid="{00000000-0005-0000-0000-00007E0C0000}"/>
    <cellStyle name="1_total_목동내역_인테리어&amp;기계 설계내역서" xfId="5285" xr:uid="{00000000-0005-0000-0000-00007F0C0000}"/>
    <cellStyle name="1_total_목동내역_인테리어&amp;기계설계내역서(0920)" xfId="5286" xr:uid="{00000000-0005-0000-0000-0000800C0000}"/>
    <cellStyle name="1_total_목동내역_최용신 기념관 내역서및원가계산" xfId="5287" xr:uid="{00000000-0005-0000-0000-0000810C0000}"/>
    <cellStyle name="1_total_목동내역_최용신 기념관 내역서및원가계산_인테리어&amp;기계 설계내역서" xfId="5288" xr:uid="{00000000-0005-0000-0000-0000820C0000}"/>
    <cellStyle name="1_total_목동내역_최용신 기념관 내역서및원가계산_인테리어&amp;기계설계내역서(0920)" xfId="5289" xr:uid="{00000000-0005-0000-0000-0000830C0000}"/>
    <cellStyle name="1_total_목동내역_최용신 기념관 내역서-원가계산" xfId="5290" xr:uid="{00000000-0005-0000-0000-0000840C0000}"/>
    <cellStyle name="1_total_목동내역_최용신 기념관 내역서-원가계산_인테리어&amp;기계 설계내역서" xfId="5291" xr:uid="{00000000-0005-0000-0000-0000850C0000}"/>
    <cellStyle name="1_total_목동내역_최용신 기념관 내역서-원가계산_인테리어&amp;기계설계내역서(0920)" xfId="5292" xr:uid="{00000000-0005-0000-0000-0000860C0000}"/>
    <cellStyle name="1_total_목동내역_최용신 기념관-건축-설계내역서및원가계산서" xfId="5293" xr:uid="{00000000-0005-0000-0000-0000870C0000}"/>
    <cellStyle name="1_total_목동내역_최용신 기념관-건축-설계내역서및원가계산서_인테리어&amp;기계 설계내역서" xfId="5294" xr:uid="{00000000-0005-0000-0000-0000880C0000}"/>
    <cellStyle name="1_total_목동내역_최용신 기념관-건축-설계내역서및원가계산서_인테리어&amp;기계설계내역서(0920)" xfId="5295" xr:uid="{00000000-0005-0000-0000-0000890C0000}"/>
    <cellStyle name="1_total_목동내역_폐기물집계" xfId="5296" xr:uid="{00000000-0005-0000-0000-00008A0C0000}"/>
    <cellStyle name="1_total_목동내역_폐기물집계_6E0125L" xfId="5297" xr:uid="{00000000-0005-0000-0000-00008B0C0000}"/>
    <cellStyle name="1_total_목동내역_폐기물집계_6E0125L_인테리어&amp;기계 설계내역서" xfId="5298" xr:uid="{00000000-0005-0000-0000-00008C0C0000}"/>
    <cellStyle name="1_total_목동내역_폐기물집계_6E0125L_인테리어&amp;기계설계내역서(0920)" xfId="5299" xr:uid="{00000000-0005-0000-0000-00008D0C0000}"/>
    <cellStyle name="1_total_목동내역_폐기물집계_관악고수량산출서" xfId="5300" xr:uid="{00000000-0005-0000-0000-00008E0C0000}"/>
    <cellStyle name="1_total_목동내역_폐기물집계_원가계산" xfId="5301" xr:uid="{00000000-0005-0000-0000-00008F0C0000}"/>
    <cellStyle name="1_total_목동내역_폐기물집계_원가계산_관악고수량산출서" xfId="5302" xr:uid="{00000000-0005-0000-0000-0000900C0000}"/>
    <cellStyle name="1_total_목동내역_폐기물집계_인테리어&amp;기계 설계내역서" xfId="5303" xr:uid="{00000000-0005-0000-0000-0000910C0000}"/>
    <cellStyle name="1_total_목동내역_폐기물집계_인테리어&amp;기계설계내역서(0920)" xfId="5304" xr:uid="{00000000-0005-0000-0000-0000920C0000}"/>
    <cellStyle name="1_total_목동내역_폐기물집계_최용신 기념관 내역서및원가계산" xfId="5305" xr:uid="{00000000-0005-0000-0000-0000930C0000}"/>
    <cellStyle name="1_total_목동내역_폐기물집계_최용신 기념관 내역서및원가계산_인테리어&amp;기계 설계내역서" xfId="5306" xr:uid="{00000000-0005-0000-0000-0000940C0000}"/>
    <cellStyle name="1_total_목동내역_폐기물집계_최용신 기념관 내역서및원가계산_인테리어&amp;기계설계내역서(0920)" xfId="5307" xr:uid="{00000000-0005-0000-0000-0000950C0000}"/>
    <cellStyle name="1_total_목동내역_폐기물집계_최용신 기념관 내역서-원가계산" xfId="5308" xr:uid="{00000000-0005-0000-0000-0000960C0000}"/>
    <cellStyle name="1_total_목동내역_폐기물집계_최용신 기념관 내역서-원가계산_인테리어&amp;기계 설계내역서" xfId="5309" xr:uid="{00000000-0005-0000-0000-0000970C0000}"/>
    <cellStyle name="1_total_목동내역_폐기물집계_최용신 기념관 내역서-원가계산_인테리어&amp;기계설계내역서(0920)" xfId="5310" xr:uid="{00000000-0005-0000-0000-0000980C0000}"/>
    <cellStyle name="1_total_목동내역_폐기물집계_최용신 기념관-건축-설계내역서및원가계산서" xfId="5311" xr:uid="{00000000-0005-0000-0000-0000990C0000}"/>
    <cellStyle name="1_total_목동내역_폐기물집계_최용신 기념관-건축-설계내역서및원가계산서_인테리어&amp;기계 설계내역서" xfId="5312" xr:uid="{00000000-0005-0000-0000-00009A0C0000}"/>
    <cellStyle name="1_total_목동내역_폐기물집계_최용신 기념관-건축-설계내역서및원가계산서_인테리어&amp;기계설계내역서(0920)" xfId="5313" xr:uid="{00000000-0005-0000-0000-00009B0C0000}"/>
    <cellStyle name="1_total_수량집계예산공설 " xfId="5314" xr:uid="{00000000-0005-0000-0000-00009C0C0000}"/>
    <cellStyle name="1_total_원가계산" xfId="5315" xr:uid="{00000000-0005-0000-0000-00009D0C0000}"/>
    <cellStyle name="1_total_원가계산_관악고수량산출서" xfId="5316" xr:uid="{00000000-0005-0000-0000-00009E0C0000}"/>
    <cellStyle name="1_total_인테리어&amp;기계 설계내역서" xfId="5317" xr:uid="{00000000-0005-0000-0000-00009F0C0000}"/>
    <cellStyle name="1_total_인테리어&amp;기계설계내역서(0920)" xfId="5318" xr:uid="{00000000-0005-0000-0000-0000A00C0000}"/>
    <cellStyle name="1_total_총괄내역0518" xfId="5319" xr:uid="{00000000-0005-0000-0000-0000A10C0000}"/>
    <cellStyle name="1_total_총괄내역0518_구로리설계예산서1029" xfId="5320" xr:uid="{00000000-0005-0000-0000-0000A20C0000}"/>
    <cellStyle name="1_total_총괄내역0518_구로리설계예산서1118준공" xfId="5321" xr:uid="{00000000-0005-0000-0000-0000A30C0000}"/>
    <cellStyle name="1_total_총괄내역0518_구로리설계예산서조경" xfId="5322" xr:uid="{00000000-0005-0000-0000-0000A40C0000}"/>
    <cellStyle name="1_total_총괄내역0518_구로리어린이공원예산서(조경)1125" xfId="5323" xr:uid="{00000000-0005-0000-0000-0000A50C0000}"/>
    <cellStyle name="1_total_총괄내역0518_내역서" xfId="5324" xr:uid="{00000000-0005-0000-0000-0000A60C0000}"/>
    <cellStyle name="1_total_총괄내역0518_노임단가표" xfId="5325" xr:uid="{00000000-0005-0000-0000-0000A70C0000}"/>
    <cellStyle name="1_total_총괄내역0518_수도권매립지" xfId="5326" xr:uid="{00000000-0005-0000-0000-0000A80C0000}"/>
    <cellStyle name="1_total_총괄내역0518_수도권매립지1004(발주용)" xfId="5327" xr:uid="{00000000-0005-0000-0000-0000A90C0000}"/>
    <cellStyle name="1_total_총괄내역0518_일신건영설계예산서(0211)" xfId="5328" xr:uid="{00000000-0005-0000-0000-0000AA0C0000}"/>
    <cellStyle name="1_total_총괄내역0518_일위대가" xfId="5329" xr:uid="{00000000-0005-0000-0000-0000AB0C0000}"/>
    <cellStyle name="1_total_총괄내역0518_자재단가표" xfId="5330" xr:uid="{00000000-0005-0000-0000-0000AC0C0000}"/>
    <cellStyle name="1_total_총괄내역0518_장안초등학교내역0814" xfId="5331" xr:uid="{00000000-0005-0000-0000-0000AD0C0000}"/>
    <cellStyle name="1_total_최용신 기념관 내역서및원가계산" xfId="5332" xr:uid="{00000000-0005-0000-0000-0000AE0C0000}"/>
    <cellStyle name="1_total_최용신 기념관 내역서및원가계산_인테리어&amp;기계 설계내역서" xfId="5333" xr:uid="{00000000-0005-0000-0000-0000AF0C0000}"/>
    <cellStyle name="1_total_최용신 기념관 내역서및원가계산_인테리어&amp;기계설계내역서(0920)" xfId="5334" xr:uid="{00000000-0005-0000-0000-0000B00C0000}"/>
    <cellStyle name="1_total_최용신 기념관 내역서-원가계산" xfId="5335" xr:uid="{00000000-0005-0000-0000-0000B10C0000}"/>
    <cellStyle name="1_total_최용신 기념관 내역서-원가계산_인테리어&amp;기계 설계내역서" xfId="5336" xr:uid="{00000000-0005-0000-0000-0000B20C0000}"/>
    <cellStyle name="1_total_최용신 기념관 내역서-원가계산_인테리어&amp;기계설계내역서(0920)" xfId="5337" xr:uid="{00000000-0005-0000-0000-0000B30C0000}"/>
    <cellStyle name="1_total_최용신 기념관-건축-설계내역서및원가계산서" xfId="5338" xr:uid="{00000000-0005-0000-0000-0000B40C0000}"/>
    <cellStyle name="1_total_최용신 기념관-건축-설계내역서및원가계산서_인테리어&amp;기계 설계내역서" xfId="5339" xr:uid="{00000000-0005-0000-0000-0000B50C0000}"/>
    <cellStyle name="1_total_최용신 기념관-건축-설계내역서및원가계산서_인테리어&amp;기계설계내역서(0920)" xfId="5340" xr:uid="{00000000-0005-0000-0000-0000B60C0000}"/>
    <cellStyle name="1_total_현충묘지-예산서(조경)" xfId="5341" xr:uid="{00000000-0005-0000-0000-0000B70C0000}"/>
    <cellStyle name="1_total_현충묘지-예산서(조경)_00-설계서양식" xfId="5342" xr:uid="{00000000-0005-0000-0000-0000B80C0000}"/>
    <cellStyle name="1_total_현충묘지-예산서(조경)_00-표지예정공정표" xfId="5343" xr:uid="{00000000-0005-0000-0000-0000B90C0000}"/>
    <cellStyle name="1_total_현충묘지-예산서(조경)_00-표지예정공정표_관악고수량산출서" xfId="5344" xr:uid="{00000000-0005-0000-0000-0000BA0C0000}"/>
    <cellStyle name="1_total_현충묘지-예산서(조경)_6E0125L" xfId="5345" xr:uid="{00000000-0005-0000-0000-0000BB0C0000}"/>
    <cellStyle name="1_total_현충묘지-예산서(조경)_6E0125L_인테리어&amp;기계 설계내역서" xfId="5346" xr:uid="{00000000-0005-0000-0000-0000BC0C0000}"/>
    <cellStyle name="1_total_현충묘지-예산서(조경)_6E0125L_인테리어&amp;기계설계내역서(0920)" xfId="5347" xr:uid="{00000000-0005-0000-0000-0000BD0C0000}"/>
    <cellStyle name="1_total_현충묘지-예산서(조경)_관악고수량산출서" xfId="5348" xr:uid="{00000000-0005-0000-0000-0000BE0C0000}"/>
    <cellStyle name="1_total_현충묘지-예산서(조경)_까르프-표지예정공정표" xfId="5349" xr:uid="{00000000-0005-0000-0000-0000BF0C0000}"/>
    <cellStyle name="1_total_현충묘지-예산서(조경)_까르프-표지예정공정표_00-설계서양식" xfId="5350" xr:uid="{00000000-0005-0000-0000-0000C00C0000}"/>
    <cellStyle name="1_total_현충묘지-예산서(조경)_까르프-표지예정공정표_관악고수량산출서" xfId="5351" xr:uid="{00000000-0005-0000-0000-0000C10C0000}"/>
    <cellStyle name="1_total_현충묘지-예산서(조경)_대전가오-설계서" xfId="5352" xr:uid="{00000000-0005-0000-0000-0000C20C0000}"/>
    <cellStyle name="1_total_현충묘지-예산서(조경)_대전가오-설계서(관리)" xfId="5353" xr:uid="{00000000-0005-0000-0000-0000C30C0000}"/>
    <cellStyle name="1_total_현충묘지-예산서(조경)_대전가오-설계서1" xfId="5354" xr:uid="{00000000-0005-0000-0000-0000C40C0000}"/>
    <cellStyle name="1_total_현충묘지-예산서(조경)_목동내역" xfId="5355" xr:uid="{00000000-0005-0000-0000-0000C50C0000}"/>
    <cellStyle name="1_total_현충묘지-예산서(조경)_목동내역_6E0125L" xfId="5356" xr:uid="{00000000-0005-0000-0000-0000C60C0000}"/>
    <cellStyle name="1_total_현충묘지-예산서(조경)_목동내역_6E0125L_인테리어&amp;기계 설계내역서" xfId="5357" xr:uid="{00000000-0005-0000-0000-0000C70C0000}"/>
    <cellStyle name="1_total_현충묘지-예산서(조경)_목동내역_6E0125L_인테리어&amp;기계설계내역서(0920)" xfId="5358" xr:uid="{00000000-0005-0000-0000-0000C80C0000}"/>
    <cellStyle name="1_total_현충묘지-예산서(조경)_목동내역_관악고수량산출서" xfId="5359" xr:uid="{00000000-0005-0000-0000-0000C90C0000}"/>
    <cellStyle name="1_total_현충묘지-예산서(조경)_목동내역_원가계산" xfId="5360" xr:uid="{00000000-0005-0000-0000-0000CA0C0000}"/>
    <cellStyle name="1_total_현충묘지-예산서(조경)_목동내역_원가계산_관악고수량산출서" xfId="5361" xr:uid="{00000000-0005-0000-0000-0000CB0C0000}"/>
    <cellStyle name="1_total_현충묘지-예산서(조경)_목동내역_인테리어&amp;기계 설계내역서" xfId="5362" xr:uid="{00000000-0005-0000-0000-0000CC0C0000}"/>
    <cellStyle name="1_total_현충묘지-예산서(조경)_목동내역_인테리어&amp;기계설계내역서(0920)" xfId="5363" xr:uid="{00000000-0005-0000-0000-0000CD0C0000}"/>
    <cellStyle name="1_total_현충묘지-예산서(조경)_목동내역_최용신 기념관 내역서및원가계산" xfId="5364" xr:uid="{00000000-0005-0000-0000-0000CE0C0000}"/>
    <cellStyle name="1_total_현충묘지-예산서(조경)_목동내역_최용신 기념관 내역서및원가계산_인테리어&amp;기계 설계내역서" xfId="5365" xr:uid="{00000000-0005-0000-0000-0000CF0C0000}"/>
    <cellStyle name="1_total_현충묘지-예산서(조경)_목동내역_최용신 기념관 내역서및원가계산_인테리어&amp;기계설계내역서(0920)" xfId="5366" xr:uid="{00000000-0005-0000-0000-0000D00C0000}"/>
    <cellStyle name="1_total_현충묘지-예산서(조경)_목동내역_최용신 기념관 내역서-원가계산" xfId="5367" xr:uid="{00000000-0005-0000-0000-0000D10C0000}"/>
    <cellStyle name="1_total_현충묘지-예산서(조경)_목동내역_최용신 기념관 내역서-원가계산_인테리어&amp;기계 설계내역서" xfId="5368" xr:uid="{00000000-0005-0000-0000-0000D20C0000}"/>
    <cellStyle name="1_total_현충묘지-예산서(조경)_목동내역_최용신 기념관 내역서-원가계산_인테리어&amp;기계설계내역서(0920)" xfId="5369" xr:uid="{00000000-0005-0000-0000-0000D30C0000}"/>
    <cellStyle name="1_total_현충묘지-예산서(조경)_목동내역_최용신 기념관-건축-설계내역서및원가계산서" xfId="5370" xr:uid="{00000000-0005-0000-0000-0000D40C0000}"/>
    <cellStyle name="1_total_현충묘지-예산서(조경)_목동내역_최용신 기념관-건축-설계내역서및원가계산서_인테리어&amp;기계 설계내역서" xfId="5371" xr:uid="{00000000-0005-0000-0000-0000D50C0000}"/>
    <cellStyle name="1_total_현충묘지-예산서(조경)_목동내역_최용신 기념관-건축-설계내역서및원가계산서_인테리어&amp;기계설계내역서(0920)" xfId="5372" xr:uid="{00000000-0005-0000-0000-0000D60C0000}"/>
    <cellStyle name="1_total_현충묘지-예산서(조경)_목동내역_폐기물집계" xfId="5373" xr:uid="{00000000-0005-0000-0000-0000D70C0000}"/>
    <cellStyle name="1_total_현충묘지-예산서(조경)_목동내역_폐기물집계_6E0125L" xfId="5374" xr:uid="{00000000-0005-0000-0000-0000D80C0000}"/>
    <cellStyle name="1_total_현충묘지-예산서(조경)_목동내역_폐기물집계_6E0125L_인테리어&amp;기계 설계내역서" xfId="5375" xr:uid="{00000000-0005-0000-0000-0000D90C0000}"/>
    <cellStyle name="1_total_현충묘지-예산서(조경)_목동내역_폐기물집계_6E0125L_인테리어&amp;기계설계내역서(0920)" xfId="5376" xr:uid="{00000000-0005-0000-0000-0000DA0C0000}"/>
    <cellStyle name="1_total_현충묘지-예산서(조경)_목동내역_폐기물집계_관악고수량산출서" xfId="5377" xr:uid="{00000000-0005-0000-0000-0000DB0C0000}"/>
    <cellStyle name="1_total_현충묘지-예산서(조경)_목동내역_폐기물집계_원가계산" xfId="5378" xr:uid="{00000000-0005-0000-0000-0000DC0C0000}"/>
    <cellStyle name="1_total_현충묘지-예산서(조경)_목동내역_폐기물집계_원가계산_관악고수량산출서" xfId="5379" xr:uid="{00000000-0005-0000-0000-0000DD0C0000}"/>
    <cellStyle name="1_total_현충묘지-예산서(조경)_목동내역_폐기물집계_인테리어&amp;기계 설계내역서" xfId="5380" xr:uid="{00000000-0005-0000-0000-0000DE0C0000}"/>
    <cellStyle name="1_total_현충묘지-예산서(조경)_목동내역_폐기물집계_인테리어&amp;기계설계내역서(0920)" xfId="5381" xr:uid="{00000000-0005-0000-0000-0000DF0C0000}"/>
    <cellStyle name="1_total_현충묘지-예산서(조경)_목동내역_폐기물집계_최용신 기념관 내역서및원가계산" xfId="5382" xr:uid="{00000000-0005-0000-0000-0000E00C0000}"/>
    <cellStyle name="1_total_현충묘지-예산서(조경)_목동내역_폐기물집계_최용신 기념관 내역서및원가계산_인테리어&amp;기계 설계내역서" xfId="5383" xr:uid="{00000000-0005-0000-0000-0000E10C0000}"/>
    <cellStyle name="1_total_현충묘지-예산서(조경)_목동내역_폐기물집계_최용신 기념관 내역서및원가계산_인테리어&amp;기계설계내역서(0920)" xfId="5384" xr:uid="{00000000-0005-0000-0000-0000E20C0000}"/>
    <cellStyle name="1_total_현충묘지-예산서(조경)_목동내역_폐기물집계_최용신 기념관 내역서-원가계산" xfId="5385" xr:uid="{00000000-0005-0000-0000-0000E30C0000}"/>
    <cellStyle name="1_total_현충묘지-예산서(조경)_목동내역_폐기물집계_최용신 기념관 내역서-원가계산_인테리어&amp;기계 설계내역서" xfId="5386" xr:uid="{00000000-0005-0000-0000-0000E40C0000}"/>
    <cellStyle name="1_total_현충묘지-예산서(조경)_목동내역_폐기물집계_최용신 기념관 내역서-원가계산_인테리어&amp;기계설계내역서(0920)" xfId="5387" xr:uid="{00000000-0005-0000-0000-0000E50C0000}"/>
    <cellStyle name="1_total_현충묘지-예산서(조경)_목동내역_폐기물집계_최용신 기념관-건축-설계내역서및원가계산서" xfId="5388" xr:uid="{00000000-0005-0000-0000-0000E60C0000}"/>
    <cellStyle name="1_total_현충묘지-예산서(조경)_목동내역_폐기물집계_최용신 기념관-건축-설계내역서및원가계산서_인테리어&amp;기계 설계내역서" xfId="5389" xr:uid="{00000000-0005-0000-0000-0000E70C0000}"/>
    <cellStyle name="1_total_현충묘지-예산서(조경)_목동내역_폐기물집계_최용신 기념관-건축-설계내역서및원가계산서_인테리어&amp;기계설계내역서(0920)" xfId="5390" xr:uid="{00000000-0005-0000-0000-0000E80C0000}"/>
    <cellStyle name="1_total_현충묘지-예산서(조경)_예산서-엑셀변환양식100" xfId="5391" xr:uid="{00000000-0005-0000-0000-0000E90C0000}"/>
    <cellStyle name="1_total_현충묘지-예산서(조경)_예산서-엑셀변환양식100_00-예산서양식100" xfId="5392" xr:uid="{00000000-0005-0000-0000-0000EA0C0000}"/>
    <cellStyle name="1_total_현충묘지-예산서(조경)_예산서-엑셀변환양식100_00-예산서양식100_00-설계서양식" xfId="5393" xr:uid="{00000000-0005-0000-0000-0000EB0C0000}"/>
    <cellStyle name="1_total_현충묘지-예산서(조경)_예산서-엑셀변환양식100_00-예산서양식100_대전가오-설계서" xfId="5394" xr:uid="{00000000-0005-0000-0000-0000EC0C0000}"/>
    <cellStyle name="1_total_현충묘지-예산서(조경)_예산서-엑셀변환양식100_00-예산서양식100_대전가오-설계서(관리)" xfId="5395" xr:uid="{00000000-0005-0000-0000-0000ED0C0000}"/>
    <cellStyle name="1_total_현충묘지-예산서(조경)_예산서-엑셀변환양식100_00-예산서양식100_대전가오-설계서1" xfId="5396" xr:uid="{00000000-0005-0000-0000-0000EE0C0000}"/>
    <cellStyle name="1_total_현충묘지-예산서(조경)_예산서-엑셀변환양식100_00-표지예정공정표" xfId="5397" xr:uid="{00000000-0005-0000-0000-0000EF0C0000}"/>
    <cellStyle name="1_total_현충묘지-예산서(조경)_예산서-엑셀변환양식100_00-표지예정공정표_00-설계서양식" xfId="5398" xr:uid="{00000000-0005-0000-0000-0000F00C0000}"/>
    <cellStyle name="1_total_현충묘지-예산서(조경)_예산서-엑셀변환양식100_6E0125L" xfId="5399" xr:uid="{00000000-0005-0000-0000-0000F10C0000}"/>
    <cellStyle name="1_total_현충묘지-예산서(조경)_예산서-엑셀변환양식100_6E0125L_인테리어&amp;기계 설계내역서" xfId="5400" xr:uid="{00000000-0005-0000-0000-0000F20C0000}"/>
    <cellStyle name="1_total_현충묘지-예산서(조경)_예산서-엑셀변환양식100_6E0125L_인테리어&amp;기계설계내역서(0920)" xfId="5401" xr:uid="{00000000-0005-0000-0000-0000F30C0000}"/>
    <cellStyle name="1_total_현충묘지-예산서(조경)_예산서-엑셀변환양식100_관악고수량산출서" xfId="5402" xr:uid="{00000000-0005-0000-0000-0000F40C0000}"/>
    <cellStyle name="1_total_현충묘지-예산서(조경)_예산서-엑셀변환양식100_목동내역" xfId="5403" xr:uid="{00000000-0005-0000-0000-0000F50C0000}"/>
    <cellStyle name="1_total_현충묘지-예산서(조경)_예산서-엑셀변환양식100_목동내역_6E0125L" xfId="5404" xr:uid="{00000000-0005-0000-0000-0000F60C0000}"/>
    <cellStyle name="1_total_현충묘지-예산서(조경)_예산서-엑셀변환양식100_목동내역_6E0125L_인테리어&amp;기계 설계내역서" xfId="5405" xr:uid="{00000000-0005-0000-0000-0000F70C0000}"/>
    <cellStyle name="1_total_현충묘지-예산서(조경)_예산서-엑셀변환양식100_목동내역_6E0125L_인테리어&amp;기계설계내역서(0920)" xfId="5406" xr:uid="{00000000-0005-0000-0000-0000F80C0000}"/>
    <cellStyle name="1_total_현충묘지-예산서(조경)_예산서-엑셀변환양식100_목동내역_관악고수량산출서" xfId="5407" xr:uid="{00000000-0005-0000-0000-0000F90C0000}"/>
    <cellStyle name="1_total_현충묘지-예산서(조경)_예산서-엑셀변환양식100_목동내역_원가계산" xfId="5408" xr:uid="{00000000-0005-0000-0000-0000FA0C0000}"/>
    <cellStyle name="1_total_현충묘지-예산서(조경)_예산서-엑셀변환양식100_목동내역_원가계산_관악고수량산출서" xfId="5409" xr:uid="{00000000-0005-0000-0000-0000FB0C0000}"/>
    <cellStyle name="1_total_현충묘지-예산서(조경)_예산서-엑셀변환양식100_목동내역_인테리어&amp;기계 설계내역서" xfId="5410" xr:uid="{00000000-0005-0000-0000-0000FC0C0000}"/>
    <cellStyle name="1_total_현충묘지-예산서(조경)_예산서-엑셀변환양식100_목동내역_인테리어&amp;기계설계내역서(0920)" xfId="5411" xr:uid="{00000000-0005-0000-0000-0000FD0C0000}"/>
    <cellStyle name="1_total_현충묘지-예산서(조경)_예산서-엑셀변환양식100_목동내역_최용신 기념관 내역서및원가계산" xfId="5412" xr:uid="{00000000-0005-0000-0000-0000FE0C0000}"/>
    <cellStyle name="1_total_현충묘지-예산서(조경)_예산서-엑셀변환양식100_목동내역_최용신 기념관 내역서및원가계산_인테리어&amp;기계 설계내역서" xfId="5413" xr:uid="{00000000-0005-0000-0000-0000FF0C0000}"/>
    <cellStyle name="1_total_현충묘지-예산서(조경)_예산서-엑셀변환양식100_목동내역_최용신 기념관 내역서및원가계산_인테리어&amp;기계설계내역서(0920)" xfId="5414" xr:uid="{00000000-0005-0000-0000-0000000D0000}"/>
    <cellStyle name="1_total_현충묘지-예산서(조경)_예산서-엑셀변환양식100_목동내역_최용신 기념관 내역서-원가계산" xfId="5415" xr:uid="{00000000-0005-0000-0000-0000010D0000}"/>
    <cellStyle name="1_total_현충묘지-예산서(조경)_예산서-엑셀변환양식100_목동내역_최용신 기념관 내역서-원가계산_인테리어&amp;기계 설계내역서" xfId="5416" xr:uid="{00000000-0005-0000-0000-0000020D0000}"/>
    <cellStyle name="1_total_현충묘지-예산서(조경)_예산서-엑셀변환양식100_목동내역_최용신 기념관 내역서-원가계산_인테리어&amp;기계설계내역서(0920)" xfId="5417" xr:uid="{00000000-0005-0000-0000-0000030D0000}"/>
    <cellStyle name="1_total_현충묘지-예산서(조경)_예산서-엑셀변환양식100_목동내역_최용신 기념관-건축-설계내역서및원가계산서" xfId="5418" xr:uid="{00000000-0005-0000-0000-0000040D0000}"/>
    <cellStyle name="1_total_현충묘지-예산서(조경)_예산서-엑셀변환양식100_목동내역_최용신 기념관-건축-설계내역서및원가계산서_인테리어&amp;기계 설계내역서" xfId="5419" xr:uid="{00000000-0005-0000-0000-0000050D0000}"/>
    <cellStyle name="1_total_현충묘지-예산서(조경)_예산서-엑셀변환양식100_목동내역_최용신 기념관-건축-설계내역서및원가계산서_인테리어&amp;기계설계내역서(0920)" xfId="5420" xr:uid="{00000000-0005-0000-0000-0000060D0000}"/>
    <cellStyle name="1_total_현충묘지-예산서(조경)_예산서-엑셀변환양식100_목동내역_폐기물집계" xfId="5421" xr:uid="{00000000-0005-0000-0000-0000070D0000}"/>
    <cellStyle name="1_total_현충묘지-예산서(조경)_예산서-엑셀변환양식100_목동내역_폐기물집계_6E0125L" xfId="5422" xr:uid="{00000000-0005-0000-0000-0000080D0000}"/>
    <cellStyle name="1_total_현충묘지-예산서(조경)_예산서-엑셀변환양식100_목동내역_폐기물집계_6E0125L_인테리어&amp;기계 설계내역서" xfId="5423" xr:uid="{00000000-0005-0000-0000-0000090D0000}"/>
    <cellStyle name="1_total_현충묘지-예산서(조경)_예산서-엑셀변환양식100_목동내역_폐기물집계_6E0125L_인테리어&amp;기계설계내역서(0920)" xfId="5424" xr:uid="{00000000-0005-0000-0000-00000A0D0000}"/>
    <cellStyle name="1_total_현충묘지-예산서(조경)_예산서-엑셀변환양식100_목동내역_폐기물집계_관악고수량산출서" xfId="5425" xr:uid="{00000000-0005-0000-0000-00000B0D0000}"/>
    <cellStyle name="1_total_현충묘지-예산서(조경)_예산서-엑셀변환양식100_목동내역_폐기물집계_원가계산" xfId="5426" xr:uid="{00000000-0005-0000-0000-00000C0D0000}"/>
    <cellStyle name="1_total_현충묘지-예산서(조경)_예산서-엑셀변환양식100_목동내역_폐기물집계_원가계산_관악고수량산출서" xfId="5427" xr:uid="{00000000-0005-0000-0000-00000D0D0000}"/>
    <cellStyle name="1_total_현충묘지-예산서(조경)_예산서-엑셀변환양식100_목동내역_폐기물집계_인테리어&amp;기계 설계내역서" xfId="5428" xr:uid="{00000000-0005-0000-0000-00000E0D0000}"/>
    <cellStyle name="1_total_현충묘지-예산서(조경)_예산서-엑셀변환양식100_목동내역_폐기물집계_인테리어&amp;기계설계내역서(0920)" xfId="5429" xr:uid="{00000000-0005-0000-0000-00000F0D0000}"/>
    <cellStyle name="1_total_현충묘지-예산서(조경)_예산서-엑셀변환양식100_목동내역_폐기물집계_최용신 기념관 내역서및원가계산" xfId="5430" xr:uid="{00000000-0005-0000-0000-0000100D0000}"/>
    <cellStyle name="1_total_현충묘지-예산서(조경)_예산서-엑셀변환양식100_목동내역_폐기물집계_최용신 기념관 내역서및원가계산_인테리어&amp;기계 설계내역서" xfId="5431" xr:uid="{00000000-0005-0000-0000-0000110D0000}"/>
    <cellStyle name="1_total_현충묘지-예산서(조경)_예산서-엑셀변환양식100_목동내역_폐기물집계_최용신 기념관 내역서및원가계산_인테리어&amp;기계설계내역서(0920)" xfId="5432" xr:uid="{00000000-0005-0000-0000-0000120D0000}"/>
    <cellStyle name="1_total_현충묘지-예산서(조경)_예산서-엑셀변환양식100_목동내역_폐기물집계_최용신 기념관 내역서-원가계산" xfId="5433" xr:uid="{00000000-0005-0000-0000-0000130D0000}"/>
    <cellStyle name="1_total_현충묘지-예산서(조경)_예산서-엑셀변환양식100_목동내역_폐기물집계_최용신 기념관 내역서-원가계산_인테리어&amp;기계 설계내역서" xfId="5434" xr:uid="{00000000-0005-0000-0000-0000140D0000}"/>
    <cellStyle name="1_total_현충묘지-예산서(조경)_예산서-엑셀변환양식100_목동내역_폐기물집계_최용신 기념관 내역서-원가계산_인테리어&amp;기계설계내역서(0920)" xfId="5435" xr:uid="{00000000-0005-0000-0000-0000150D0000}"/>
    <cellStyle name="1_total_현충묘지-예산서(조경)_예산서-엑셀변환양식100_목동내역_폐기물집계_최용신 기념관-건축-설계내역서및원가계산서" xfId="5436" xr:uid="{00000000-0005-0000-0000-0000160D0000}"/>
    <cellStyle name="1_total_현충묘지-예산서(조경)_예산서-엑셀변환양식100_목동내역_폐기물집계_최용신 기념관-건축-설계내역서및원가계산서_인테리어&amp;기계 설계내역서" xfId="5437" xr:uid="{00000000-0005-0000-0000-0000170D0000}"/>
    <cellStyle name="1_total_현충묘지-예산서(조경)_예산서-엑셀변환양식100_목동내역_폐기물집계_최용신 기념관-건축-설계내역서및원가계산서_인테리어&amp;기계설계내역서(0920)" xfId="5438" xr:uid="{00000000-0005-0000-0000-0000180D0000}"/>
    <cellStyle name="1_total_현충묘지-예산서(조경)_예산서-엑셀변환양식100_원가계산" xfId="5439" xr:uid="{00000000-0005-0000-0000-0000190D0000}"/>
    <cellStyle name="1_total_현충묘지-예산서(조경)_예산서-엑셀변환양식100_원가계산_관악고수량산출서" xfId="5440" xr:uid="{00000000-0005-0000-0000-00001A0D0000}"/>
    <cellStyle name="1_total_현충묘지-예산서(조경)_예산서-엑셀변환양식100_인테리어&amp;기계 설계내역서" xfId="5441" xr:uid="{00000000-0005-0000-0000-00001B0D0000}"/>
    <cellStyle name="1_total_현충묘지-예산서(조경)_예산서-엑셀변환양식100_인테리어&amp;기계설계내역서(0920)" xfId="5442" xr:uid="{00000000-0005-0000-0000-00001C0D0000}"/>
    <cellStyle name="1_total_현충묘지-예산서(조경)_예산서-엑셀변환양식100_최용신 기념관 내역서및원가계산" xfId="5443" xr:uid="{00000000-0005-0000-0000-00001D0D0000}"/>
    <cellStyle name="1_total_현충묘지-예산서(조경)_예산서-엑셀변환양식100_최용신 기념관 내역서및원가계산_인테리어&amp;기계 설계내역서" xfId="5444" xr:uid="{00000000-0005-0000-0000-00001E0D0000}"/>
    <cellStyle name="1_total_현충묘지-예산서(조경)_예산서-엑셀변환양식100_최용신 기념관 내역서및원가계산_인테리어&amp;기계설계내역서(0920)" xfId="5445" xr:uid="{00000000-0005-0000-0000-00001F0D0000}"/>
    <cellStyle name="1_total_현충묘지-예산서(조경)_예산서-엑셀변환양식100_최용신 기념관 내역서-원가계산" xfId="5446" xr:uid="{00000000-0005-0000-0000-0000200D0000}"/>
    <cellStyle name="1_total_현충묘지-예산서(조경)_예산서-엑셀변환양식100_최용신 기념관 내역서-원가계산_인테리어&amp;기계 설계내역서" xfId="5447" xr:uid="{00000000-0005-0000-0000-0000210D0000}"/>
    <cellStyle name="1_total_현충묘지-예산서(조경)_예산서-엑셀변환양식100_최용신 기념관 내역서-원가계산_인테리어&amp;기계설계내역서(0920)" xfId="5448" xr:uid="{00000000-0005-0000-0000-0000220D0000}"/>
    <cellStyle name="1_total_현충묘지-예산서(조경)_예산서-엑셀변환양식100_최용신 기념관-건축-설계내역서및원가계산서" xfId="5449" xr:uid="{00000000-0005-0000-0000-0000230D0000}"/>
    <cellStyle name="1_total_현충묘지-예산서(조경)_예산서-엑셀변환양식100_최용신 기념관-건축-설계내역서및원가계산서_인테리어&amp;기계 설계내역서" xfId="5450" xr:uid="{00000000-0005-0000-0000-0000240D0000}"/>
    <cellStyle name="1_total_현충묘지-예산서(조경)_예산서-엑셀변환양식100_최용신 기념관-건축-설계내역서및원가계산서_인테리어&amp;기계설계내역서(0920)" xfId="5451" xr:uid="{00000000-0005-0000-0000-0000250D0000}"/>
    <cellStyle name="1_total_현충묘지-예산서(조경)_원가계산" xfId="5452" xr:uid="{00000000-0005-0000-0000-0000260D0000}"/>
    <cellStyle name="1_total_현충묘지-예산서(조경)_원가계산_관악고수량산출서" xfId="5453" xr:uid="{00000000-0005-0000-0000-0000270D0000}"/>
    <cellStyle name="1_total_현충묘지-예산서(조경)_인테리어&amp;기계 설계내역서" xfId="5454" xr:uid="{00000000-0005-0000-0000-0000280D0000}"/>
    <cellStyle name="1_total_현충묘지-예산서(조경)_인테리어&amp;기계설계내역서(0920)" xfId="5455" xr:uid="{00000000-0005-0000-0000-0000290D0000}"/>
    <cellStyle name="1_total_현충묘지-예산서(조경)_최용신 기념관 내역서및원가계산" xfId="5456" xr:uid="{00000000-0005-0000-0000-00002A0D0000}"/>
    <cellStyle name="1_total_현충묘지-예산서(조경)_최용신 기념관 내역서및원가계산_인테리어&amp;기계 설계내역서" xfId="5457" xr:uid="{00000000-0005-0000-0000-00002B0D0000}"/>
    <cellStyle name="1_total_현충묘지-예산서(조경)_최용신 기념관 내역서및원가계산_인테리어&amp;기계설계내역서(0920)" xfId="5458" xr:uid="{00000000-0005-0000-0000-00002C0D0000}"/>
    <cellStyle name="1_total_현충묘지-예산서(조경)_최용신 기념관 내역서-원가계산" xfId="5459" xr:uid="{00000000-0005-0000-0000-00002D0D0000}"/>
    <cellStyle name="1_total_현충묘지-예산서(조경)_최용신 기념관 내역서-원가계산_인테리어&amp;기계 설계내역서" xfId="5460" xr:uid="{00000000-0005-0000-0000-00002E0D0000}"/>
    <cellStyle name="1_total_현충묘지-예산서(조경)_최용신 기념관 내역서-원가계산_인테리어&amp;기계설계내역서(0920)" xfId="5461" xr:uid="{00000000-0005-0000-0000-00002F0D0000}"/>
    <cellStyle name="1_total_현충묘지-예산서(조경)_최용신 기념관-건축-설계내역서및원가계산서" xfId="5462" xr:uid="{00000000-0005-0000-0000-0000300D0000}"/>
    <cellStyle name="1_total_현충묘지-예산서(조경)_최용신 기념관-건축-설계내역서및원가계산서_인테리어&amp;기계 설계내역서" xfId="5463" xr:uid="{00000000-0005-0000-0000-0000310D0000}"/>
    <cellStyle name="1_total_현충묘지-예산서(조경)_최용신 기념관-건축-설계내역서및원가계산서_인테리어&amp;기계설계내역서(0920)" xfId="5464" xr:uid="{00000000-0005-0000-0000-0000320D0000}"/>
    <cellStyle name="1_total_현충묘지-예산서(조경)_표지-공정표" xfId="5465" xr:uid="{00000000-0005-0000-0000-0000330D0000}"/>
    <cellStyle name="1_total_현충묘지-예산서(조경)_표지-공정표_관악고수량산출서" xfId="5466" xr:uid="{00000000-0005-0000-0000-0000340D0000}"/>
    <cellStyle name="1_total_현충묘지-예산서(조경)_표지예정공정표" xfId="5467" xr:uid="{00000000-0005-0000-0000-0000350D0000}"/>
    <cellStyle name="1_total_현충묘지-예산서(조경)_-표지예정공정표" xfId="5468" xr:uid="{00000000-0005-0000-0000-0000360D0000}"/>
    <cellStyle name="1_total_현충묘지-예산서(조경)_표지예정공정표_00-설계서양식" xfId="5469" xr:uid="{00000000-0005-0000-0000-0000370D0000}"/>
    <cellStyle name="1_total_현충묘지-예산서(조경)_-표지예정공정표_00-설계서양식" xfId="5470" xr:uid="{00000000-0005-0000-0000-0000380D0000}"/>
    <cellStyle name="1_total_현충묘지-예산서(조경)_표지예정공정표_관악고수량산출서" xfId="5471" xr:uid="{00000000-0005-0000-0000-0000390D0000}"/>
    <cellStyle name="1_total_현충묘지-예산서(조경)_-표지예정공정표_관악고수량산출서" xfId="5472" xr:uid="{00000000-0005-0000-0000-00003A0D0000}"/>
    <cellStyle name="1_tree" xfId="5473" xr:uid="{00000000-0005-0000-0000-00003B0D0000}"/>
    <cellStyle name="1_tree_00-예산서양식100" xfId="5474" xr:uid="{00000000-0005-0000-0000-00003C0D0000}"/>
    <cellStyle name="1_tree_00-예산서양식100_00-설계서양식" xfId="5475" xr:uid="{00000000-0005-0000-0000-00003D0D0000}"/>
    <cellStyle name="1_tree_00-예산서양식100_대전가오-설계서" xfId="5476" xr:uid="{00000000-0005-0000-0000-00003E0D0000}"/>
    <cellStyle name="1_tree_00-예산서양식100_대전가오-설계서(관리)" xfId="5477" xr:uid="{00000000-0005-0000-0000-00003F0D0000}"/>
    <cellStyle name="1_tree_00-예산서양식100_대전가오-설계서1" xfId="5478" xr:uid="{00000000-0005-0000-0000-0000400D0000}"/>
    <cellStyle name="1_tree_00-표지예정공정표" xfId="5479" xr:uid="{00000000-0005-0000-0000-0000410D0000}"/>
    <cellStyle name="1_tree_00-표지예정공정표_00-설계서양식" xfId="5480" xr:uid="{00000000-0005-0000-0000-0000420D0000}"/>
    <cellStyle name="1_tree_6E0125L" xfId="5481" xr:uid="{00000000-0005-0000-0000-0000430D0000}"/>
    <cellStyle name="1_tree_6E0125L_인테리어&amp;기계 설계내역서" xfId="5482" xr:uid="{00000000-0005-0000-0000-0000440D0000}"/>
    <cellStyle name="1_tree_6E0125L_인테리어&amp;기계설계내역서(0920)" xfId="5483" xr:uid="{00000000-0005-0000-0000-0000450D0000}"/>
    <cellStyle name="1_tree_Sheet1" xfId="5484" xr:uid="{00000000-0005-0000-0000-0000460D0000}"/>
    <cellStyle name="1_tree_Sheet1_과천놀이터설계서" xfId="5485" xr:uid="{00000000-0005-0000-0000-0000470D0000}"/>
    <cellStyle name="1_tree_Sheet1_덕원고-설계서갑지" xfId="5486" xr:uid="{00000000-0005-0000-0000-0000480D0000}"/>
    <cellStyle name="1_tree_Sheet1_총괄갑지" xfId="5487" xr:uid="{00000000-0005-0000-0000-0000490D0000}"/>
    <cellStyle name="1_tree_Sheet1_총괄내역서" xfId="5488" xr:uid="{00000000-0005-0000-0000-00004A0D0000}"/>
    <cellStyle name="1_tree_갑지0601" xfId="5489" xr:uid="{00000000-0005-0000-0000-00004B0D0000}"/>
    <cellStyle name="1_tree_갑지0601_과천놀이터설계서" xfId="5490" xr:uid="{00000000-0005-0000-0000-00004C0D0000}"/>
    <cellStyle name="1_tree_갑지0601_덕원고-설계서갑지" xfId="5491" xr:uid="{00000000-0005-0000-0000-00004D0D0000}"/>
    <cellStyle name="1_tree_갑지0601_총괄갑지" xfId="5492" xr:uid="{00000000-0005-0000-0000-00004E0D0000}"/>
    <cellStyle name="1_tree_갑지0601_총괄내역서" xfId="5493" xr:uid="{00000000-0005-0000-0000-00004F0D0000}"/>
    <cellStyle name="1_tree_관악고수량산출서" xfId="5494" xr:uid="{00000000-0005-0000-0000-0000500D0000}"/>
    <cellStyle name="1_tree_구로리총괄내역" xfId="5495" xr:uid="{00000000-0005-0000-0000-0000510D0000}"/>
    <cellStyle name="1_tree_구로리총괄내역_구로리설계예산서1029" xfId="5496" xr:uid="{00000000-0005-0000-0000-0000520D0000}"/>
    <cellStyle name="1_tree_구로리총괄내역_구로리설계예산서1118준공" xfId="5497" xr:uid="{00000000-0005-0000-0000-0000530D0000}"/>
    <cellStyle name="1_tree_구로리총괄내역_구로리설계예산서조경" xfId="5498" xr:uid="{00000000-0005-0000-0000-0000540D0000}"/>
    <cellStyle name="1_tree_구로리총괄내역_구로리어린이공원예산서(조경)1125" xfId="5499" xr:uid="{00000000-0005-0000-0000-0000550D0000}"/>
    <cellStyle name="1_tree_구로리총괄내역_내역서" xfId="5500" xr:uid="{00000000-0005-0000-0000-0000560D0000}"/>
    <cellStyle name="1_tree_구로리총괄내역_노임단가표" xfId="5501" xr:uid="{00000000-0005-0000-0000-0000570D0000}"/>
    <cellStyle name="1_tree_구로리총괄내역_수도권매립지" xfId="5502" xr:uid="{00000000-0005-0000-0000-0000580D0000}"/>
    <cellStyle name="1_tree_구로리총괄내역_수도권매립지1004(발주용)" xfId="5503" xr:uid="{00000000-0005-0000-0000-0000590D0000}"/>
    <cellStyle name="1_tree_구로리총괄내역_일신건영설계예산서(0211)" xfId="5504" xr:uid="{00000000-0005-0000-0000-00005A0D0000}"/>
    <cellStyle name="1_tree_구로리총괄내역_일위대가" xfId="5505" xr:uid="{00000000-0005-0000-0000-00005B0D0000}"/>
    <cellStyle name="1_tree_구로리총괄내역_자재단가표" xfId="5506" xr:uid="{00000000-0005-0000-0000-00005C0D0000}"/>
    <cellStyle name="1_tree_구로리총괄내역_장안초등학교내역0814" xfId="5507" xr:uid="{00000000-0005-0000-0000-00005D0D0000}"/>
    <cellStyle name="1_tree_마운딩수량" xfId="5508" xr:uid="{00000000-0005-0000-0000-00005E0D0000}"/>
    <cellStyle name="1_tree_마운딩수량_갑지0601" xfId="5509" xr:uid="{00000000-0005-0000-0000-00005F0D0000}"/>
    <cellStyle name="1_tree_마운딩수량_갑지0601_과천놀이터설계서" xfId="5510" xr:uid="{00000000-0005-0000-0000-0000600D0000}"/>
    <cellStyle name="1_tree_마운딩수량_갑지0601_덕원고-설계서갑지" xfId="5511" xr:uid="{00000000-0005-0000-0000-0000610D0000}"/>
    <cellStyle name="1_tree_마운딩수량_갑지0601_총괄갑지" xfId="5512" xr:uid="{00000000-0005-0000-0000-0000620D0000}"/>
    <cellStyle name="1_tree_마운딩수량_갑지0601_총괄내역서" xfId="5513" xr:uid="{00000000-0005-0000-0000-0000630D0000}"/>
    <cellStyle name="1_tree_목동내역" xfId="5514" xr:uid="{00000000-0005-0000-0000-0000640D0000}"/>
    <cellStyle name="1_tree_목동내역_6E0125L" xfId="5515" xr:uid="{00000000-0005-0000-0000-0000650D0000}"/>
    <cellStyle name="1_tree_목동내역_6E0125L_인테리어&amp;기계 설계내역서" xfId="5516" xr:uid="{00000000-0005-0000-0000-0000660D0000}"/>
    <cellStyle name="1_tree_목동내역_6E0125L_인테리어&amp;기계설계내역서(0920)" xfId="5517" xr:uid="{00000000-0005-0000-0000-0000670D0000}"/>
    <cellStyle name="1_tree_목동내역_관악고수량산출서" xfId="5518" xr:uid="{00000000-0005-0000-0000-0000680D0000}"/>
    <cellStyle name="1_tree_목동내역_원가계산" xfId="5519" xr:uid="{00000000-0005-0000-0000-0000690D0000}"/>
    <cellStyle name="1_tree_목동내역_원가계산_관악고수량산출서" xfId="5520" xr:uid="{00000000-0005-0000-0000-00006A0D0000}"/>
    <cellStyle name="1_tree_목동내역_인테리어&amp;기계 설계내역서" xfId="5521" xr:uid="{00000000-0005-0000-0000-00006B0D0000}"/>
    <cellStyle name="1_tree_목동내역_인테리어&amp;기계설계내역서(0920)" xfId="5522" xr:uid="{00000000-0005-0000-0000-00006C0D0000}"/>
    <cellStyle name="1_tree_목동내역_최용신 기념관 내역서및원가계산" xfId="5523" xr:uid="{00000000-0005-0000-0000-00006D0D0000}"/>
    <cellStyle name="1_tree_목동내역_최용신 기념관 내역서및원가계산_인테리어&amp;기계 설계내역서" xfId="5524" xr:uid="{00000000-0005-0000-0000-00006E0D0000}"/>
    <cellStyle name="1_tree_목동내역_최용신 기념관 내역서및원가계산_인테리어&amp;기계설계내역서(0920)" xfId="5525" xr:uid="{00000000-0005-0000-0000-00006F0D0000}"/>
    <cellStyle name="1_tree_목동내역_최용신 기념관 내역서-원가계산" xfId="5526" xr:uid="{00000000-0005-0000-0000-0000700D0000}"/>
    <cellStyle name="1_tree_목동내역_최용신 기념관 내역서-원가계산_인테리어&amp;기계 설계내역서" xfId="5527" xr:uid="{00000000-0005-0000-0000-0000710D0000}"/>
    <cellStyle name="1_tree_목동내역_최용신 기념관 내역서-원가계산_인테리어&amp;기계설계내역서(0920)" xfId="5528" xr:uid="{00000000-0005-0000-0000-0000720D0000}"/>
    <cellStyle name="1_tree_목동내역_최용신 기념관-건축-설계내역서및원가계산서" xfId="5529" xr:uid="{00000000-0005-0000-0000-0000730D0000}"/>
    <cellStyle name="1_tree_목동내역_최용신 기념관-건축-설계내역서및원가계산서_인테리어&amp;기계 설계내역서" xfId="5530" xr:uid="{00000000-0005-0000-0000-0000740D0000}"/>
    <cellStyle name="1_tree_목동내역_최용신 기념관-건축-설계내역서및원가계산서_인테리어&amp;기계설계내역서(0920)" xfId="5531" xr:uid="{00000000-0005-0000-0000-0000750D0000}"/>
    <cellStyle name="1_tree_목동내역_폐기물집계" xfId="5532" xr:uid="{00000000-0005-0000-0000-0000760D0000}"/>
    <cellStyle name="1_tree_목동내역_폐기물집계_6E0125L" xfId="5533" xr:uid="{00000000-0005-0000-0000-0000770D0000}"/>
    <cellStyle name="1_tree_목동내역_폐기물집계_6E0125L_인테리어&amp;기계 설계내역서" xfId="5534" xr:uid="{00000000-0005-0000-0000-0000780D0000}"/>
    <cellStyle name="1_tree_목동내역_폐기물집계_6E0125L_인테리어&amp;기계설계내역서(0920)" xfId="5535" xr:uid="{00000000-0005-0000-0000-0000790D0000}"/>
    <cellStyle name="1_tree_목동내역_폐기물집계_관악고수량산출서" xfId="5536" xr:uid="{00000000-0005-0000-0000-00007A0D0000}"/>
    <cellStyle name="1_tree_목동내역_폐기물집계_원가계산" xfId="5537" xr:uid="{00000000-0005-0000-0000-00007B0D0000}"/>
    <cellStyle name="1_tree_목동내역_폐기물집계_원가계산_관악고수량산출서" xfId="5538" xr:uid="{00000000-0005-0000-0000-00007C0D0000}"/>
    <cellStyle name="1_tree_목동내역_폐기물집계_인테리어&amp;기계 설계내역서" xfId="5539" xr:uid="{00000000-0005-0000-0000-00007D0D0000}"/>
    <cellStyle name="1_tree_목동내역_폐기물집계_인테리어&amp;기계설계내역서(0920)" xfId="5540" xr:uid="{00000000-0005-0000-0000-00007E0D0000}"/>
    <cellStyle name="1_tree_목동내역_폐기물집계_최용신 기념관 내역서및원가계산" xfId="5541" xr:uid="{00000000-0005-0000-0000-00007F0D0000}"/>
    <cellStyle name="1_tree_목동내역_폐기물집계_최용신 기념관 내역서및원가계산_인테리어&amp;기계 설계내역서" xfId="5542" xr:uid="{00000000-0005-0000-0000-0000800D0000}"/>
    <cellStyle name="1_tree_목동내역_폐기물집계_최용신 기념관 내역서및원가계산_인테리어&amp;기계설계내역서(0920)" xfId="5543" xr:uid="{00000000-0005-0000-0000-0000810D0000}"/>
    <cellStyle name="1_tree_목동내역_폐기물집계_최용신 기념관 내역서-원가계산" xfId="5544" xr:uid="{00000000-0005-0000-0000-0000820D0000}"/>
    <cellStyle name="1_tree_목동내역_폐기물집계_최용신 기념관 내역서-원가계산_인테리어&amp;기계 설계내역서" xfId="5545" xr:uid="{00000000-0005-0000-0000-0000830D0000}"/>
    <cellStyle name="1_tree_목동내역_폐기물집계_최용신 기념관 내역서-원가계산_인테리어&amp;기계설계내역서(0920)" xfId="5546" xr:uid="{00000000-0005-0000-0000-0000840D0000}"/>
    <cellStyle name="1_tree_목동내역_폐기물집계_최용신 기념관-건축-설계내역서및원가계산서" xfId="5547" xr:uid="{00000000-0005-0000-0000-0000850D0000}"/>
    <cellStyle name="1_tree_목동내역_폐기물집계_최용신 기념관-건축-설계내역서및원가계산서_인테리어&amp;기계 설계내역서" xfId="5548" xr:uid="{00000000-0005-0000-0000-0000860D0000}"/>
    <cellStyle name="1_tree_목동내역_폐기물집계_최용신 기념관-건축-설계내역서및원가계산서_인테리어&amp;기계설계내역서(0920)" xfId="5549" xr:uid="{00000000-0005-0000-0000-0000870D0000}"/>
    <cellStyle name="1_tree_수량산출" xfId="5550" xr:uid="{00000000-0005-0000-0000-0000880D0000}"/>
    <cellStyle name="1_tree_수량산출_00-예산서양식100" xfId="5551" xr:uid="{00000000-0005-0000-0000-0000890D0000}"/>
    <cellStyle name="1_tree_수량산출_00-예산서양식100_00-설계서양식" xfId="5552" xr:uid="{00000000-0005-0000-0000-00008A0D0000}"/>
    <cellStyle name="1_tree_수량산출_00-예산서양식100_대전가오-설계서" xfId="5553" xr:uid="{00000000-0005-0000-0000-00008B0D0000}"/>
    <cellStyle name="1_tree_수량산출_00-예산서양식100_대전가오-설계서(관리)" xfId="5554" xr:uid="{00000000-0005-0000-0000-00008C0D0000}"/>
    <cellStyle name="1_tree_수량산출_00-예산서양식100_대전가오-설계서1" xfId="5555" xr:uid="{00000000-0005-0000-0000-00008D0D0000}"/>
    <cellStyle name="1_tree_수량산출_00-표지예정공정표" xfId="5556" xr:uid="{00000000-0005-0000-0000-00008E0D0000}"/>
    <cellStyle name="1_tree_수량산출_00-표지예정공정표_00-설계서양식" xfId="5557" xr:uid="{00000000-0005-0000-0000-00008F0D0000}"/>
    <cellStyle name="1_tree_수량산출_6E0125L" xfId="5558" xr:uid="{00000000-0005-0000-0000-0000900D0000}"/>
    <cellStyle name="1_tree_수량산출_6E0125L_인테리어&amp;기계 설계내역서" xfId="5559" xr:uid="{00000000-0005-0000-0000-0000910D0000}"/>
    <cellStyle name="1_tree_수량산출_6E0125L_인테리어&amp;기계설계내역서(0920)" xfId="5560" xr:uid="{00000000-0005-0000-0000-0000920D0000}"/>
    <cellStyle name="1_tree_수량산출_관악고수량산출서" xfId="5561" xr:uid="{00000000-0005-0000-0000-0000930D0000}"/>
    <cellStyle name="1_tree_수량산출_구로리총괄내역" xfId="5562" xr:uid="{00000000-0005-0000-0000-0000940D0000}"/>
    <cellStyle name="1_tree_수량산출_구로리총괄내역_구로리설계예산서1029" xfId="5563" xr:uid="{00000000-0005-0000-0000-0000950D0000}"/>
    <cellStyle name="1_tree_수량산출_구로리총괄내역_구로리설계예산서1118준공" xfId="5564" xr:uid="{00000000-0005-0000-0000-0000960D0000}"/>
    <cellStyle name="1_tree_수량산출_구로리총괄내역_구로리설계예산서조경" xfId="5565" xr:uid="{00000000-0005-0000-0000-0000970D0000}"/>
    <cellStyle name="1_tree_수량산출_구로리총괄내역_구로리어린이공원예산서(조경)1125" xfId="5566" xr:uid="{00000000-0005-0000-0000-0000980D0000}"/>
    <cellStyle name="1_tree_수량산출_구로리총괄내역_내역서" xfId="5567" xr:uid="{00000000-0005-0000-0000-0000990D0000}"/>
    <cellStyle name="1_tree_수량산출_구로리총괄내역_노임단가표" xfId="5568" xr:uid="{00000000-0005-0000-0000-00009A0D0000}"/>
    <cellStyle name="1_tree_수량산출_구로리총괄내역_수도권매립지" xfId="5569" xr:uid="{00000000-0005-0000-0000-00009B0D0000}"/>
    <cellStyle name="1_tree_수량산출_구로리총괄내역_수도권매립지1004(발주용)" xfId="5570" xr:uid="{00000000-0005-0000-0000-00009C0D0000}"/>
    <cellStyle name="1_tree_수량산출_구로리총괄내역_일신건영설계예산서(0211)" xfId="5571" xr:uid="{00000000-0005-0000-0000-00009D0D0000}"/>
    <cellStyle name="1_tree_수량산출_구로리총괄내역_일위대가" xfId="5572" xr:uid="{00000000-0005-0000-0000-00009E0D0000}"/>
    <cellStyle name="1_tree_수량산출_구로리총괄내역_자재단가표" xfId="5573" xr:uid="{00000000-0005-0000-0000-00009F0D0000}"/>
    <cellStyle name="1_tree_수량산출_구로리총괄내역_장안초등학교내역0814" xfId="5574" xr:uid="{00000000-0005-0000-0000-0000A00D0000}"/>
    <cellStyle name="1_tree_수량산출_목동내역" xfId="5575" xr:uid="{00000000-0005-0000-0000-0000A10D0000}"/>
    <cellStyle name="1_tree_수량산출_목동내역_6E0125L" xfId="5576" xr:uid="{00000000-0005-0000-0000-0000A20D0000}"/>
    <cellStyle name="1_tree_수량산출_목동내역_6E0125L_인테리어&amp;기계 설계내역서" xfId="5577" xr:uid="{00000000-0005-0000-0000-0000A30D0000}"/>
    <cellStyle name="1_tree_수량산출_목동내역_6E0125L_인테리어&amp;기계설계내역서(0920)" xfId="5578" xr:uid="{00000000-0005-0000-0000-0000A40D0000}"/>
    <cellStyle name="1_tree_수량산출_목동내역_관악고수량산출서" xfId="5579" xr:uid="{00000000-0005-0000-0000-0000A50D0000}"/>
    <cellStyle name="1_tree_수량산출_목동내역_원가계산" xfId="5580" xr:uid="{00000000-0005-0000-0000-0000A60D0000}"/>
    <cellStyle name="1_tree_수량산출_목동내역_원가계산_관악고수량산출서" xfId="5581" xr:uid="{00000000-0005-0000-0000-0000A70D0000}"/>
    <cellStyle name="1_tree_수량산출_목동내역_인테리어&amp;기계 설계내역서" xfId="5582" xr:uid="{00000000-0005-0000-0000-0000A80D0000}"/>
    <cellStyle name="1_tree_수량산출_목동내역_인테리어&amp;기계설계내역서(0920)" xfId="5583" xr:uid="{00000000-0005-0000-0000-0000A90D0000}"/>
    <cellStyle name="1_tree_수량산출_목동내역_최용신 기념관 내역서및원가계산" xfId="5584" xr:uid="{00000000-0005-0000-0000-0000AA0D0000}"/>
    <cellStyle name="1_tree_수량산출_목동내역_최용신 기념관 내역서및원가계산_인테리어&amp;기계 설계내역서" xfId="5585" xr:uid="{00000000-0005-0000-0000-0000AB0D0000}"/>
    <cellStyle name="1_tree_수량산출_목동내역_최용신 기념관 내역서및원가계산_인테리어&amp;기계설계내역서(0920)" xfId="5586" xr:uid="{00000000-0005-0000-0000-0000AC0D0000}"/>
    <cellStyle name="1_tree_수량산출_목동내역_최용신 기념관 내역서-원가계산" xfId="5587" xr:uid="{00000000-0005-0000-0000-0000AD0D0000}"/>
    <cellStyle name="1_tree_수량산출_목동내역_최용신 기념관 내역서-원가계산_인테리어&amp;기계 설계내역서" xfId="5588" xr:uid="{00000000-0005-0000-0000-0000AE0D0000}"/>
    <cellStyle name="1_tree_수량산출_목동내역_최용신 기념관 내역서-원가계산_인테리어&amp;기계설계내역서(0920)" xfId="5589" xr:uid="{00000000-0005-0000-0000-0000AF0D0000}"/>
    <cellStyle name="1_tree_수량산출_목동내역_최용신 기념관-건축-설계내역서및원가계산서" xfId="5590" xr:uid="{00000000-0005-0000-0000-0000B00D0000}"/>
    <cellStyle name="1_tree_수량산출_목동내역_최용신 기념관-건축-설계내역서및원가계산서_인테리어&amp;기계 설계내역서" xfId="5591" xr:uid="{00000000-0005-0000-0000-0000B10D0000}"/>
    <cellStyle name="1_tree_수량산출_목동내역_최용신 기념관-건축-설계내역서및원가계산서_인테리어&amp;기계설계내역서(0920)" xfId="5592" xr:uid="{00000000-0005-0000-0000-0000B20D0000}"/>
    <cellStyle name="1_tree_수량산출_목동내역_폐기물집계" xfId="5593" xr:uid="{00000000-0005-0000-0000-0000B30D0000}"/>
    <cellStyle name="1_tree_수량산출_목동내역_폐기물집계_6E0125L" xfId="5594" xr:uid="{00000000-0005-0000-0000-0000B40D0000}"/>
    <cellStyle name="1_tree_수량산출_목동내역_폐기물집계_6E0125L_인테리어&amp;기계 설계내역서" xfId="5595" xr:uid="{00000000-0005-0000-0000-0000B50D0000}"/>
    <cellStyle name="1_tree_수량산출_목동내역_폐기물집계_6E0125L_인테리어&amp;기계설계내역서(0920)" xfId="5596" xr:uid="{00000000-0005-0000-0000-0000B60D0000}"/>
    <cellStyle name="1_tree_수량산출_목동내역_폐기물집계_관악고수량산출서" xfId="5597" xr:uid="{00000000-0005-0000-0000-0000B70D0000}"/>
    <cellStyle name="1_tree_수량산출_목동내역_폐기물집계_원가계산" xfId="5598" xr:uid="{00000000-0005-0000-0000-0000B80D0000}"/>
    <cellStyle name="1_tree_수량산출_목동내역_폐기물집계_원가계산_관악고수량산출서" xfId="5599" xr:uid="{00000000-0005-0000-0000-0000B90D0000}"/>
    <cellStyle name="1_tree_수량산출_목동내역_폐기물집계_인테리어&amp;기계 설계내역서" xfId="5600" xr:uid="{00000000-0005-0000-0000-0000BA0D0000}"/>
    <cellStyle name="1_tree_수량산출_목동내역_폐기물집계_인테리어&amp;기계설계내역서(0920)" xfId="5601" xr:uid="{00000000-0005-0000-0000-0000BB0D0000}"/>
    <cellStyle name="1_tree_수량산출_목동내역_폐기물집계_최용신 기념관 내역서및원가계산" xfId="5602" xr:uid="{00000000-0005-0000-0000-0000BC0D0000}"/>
    <cellStyle name="1_tree_수량산출_목동내역_폐기물집계_최용신 기념관 내역서및원가계산_인테리어&amp;기계 설계내역서" xfId="5603" xr:uid="{00000000-0005-0000-0000-0000BD0D0000}"/>
    <cellStyle name="1_tree_수량산출_목동내역_폐기물집계_최용신 기념관 내역서및원가계산_인테리어&amp;기계설계내역서(0920)" xfId="5604" xr:uid="{00000000-0005-0000-0000-0000BE0D0000}"/>
    <cellStyle name="1_tree_수량산출_목동내역_폐기물집계_최용신 기념관 내역서-원가계산" xfId="5605" xr:uid="{00000000-0005-0000-0000-0000BF0D0000}"/>
    <cellStyle name="1_tree_수량산출_목동내역_폐기물집계_최용신 기념관 내역서-원가계산_인테리어&amp;기계 설계내역서" xfId="5606" xr:uid="{00000000-0005-0000-0000-0000C00D0000}"/>
    <cellStyle name="1_tree_수량산출_목동내역_폐기물집계_최용신 기념관 내역서-원가계산_인테리어&amp;기계설계내역서(0920)" xfId="5607" xr:uid="{00000000-0005-0000-0000-0000C10D0000}"/>
    <cellStyle name="1_tree_수량산출_목동내역_폐기물집계_최용신 기념관-건축-설계내역서및원가계산서" xfId="5608" xr:uid="{00000000-0005-0000-0000-0000C20D0000}"/>
    <cellStyle name="1_tree_수량산출_목동내역_폐기물집계_최용신 기념관-건축-설계내역서및원가계산서_인테리어&amp;기계 설계내역서" xfId="5609" xr:uid="{00000000-0005-0000-0000-0000C30D0000}"/>
    <cellStyle name="1_tree_수량산출_목동내역_폐기물집계_최용신 기념관-건축-설계내역서및원가계산서_인테리어&amp;기계설계내역서(0920)" xfId="5610" xr:uid="{00000000-0005-0000-0000-0000C40D0000}"/>
    <cellStyle name="1_tree_수량산출_원가계산" xfId="5611" xr:uid="{00000000-0005-0000-0000-0000C50D0000}"/>
    <cellStyle name="1_tree_수량산출_원가계산_관악고수량산출서" xfId="5612" xr:uid="{00000000-0005-0000-0000-0000C60D0000}"/>
    <cellStyle name="1_tree_수량산출_인테리어&amp;기계 설계내역서" xfId="5613" xr:uid="{00000000-0005-0000-0000-0000C70D0000}"/>
    <cellStyle name="1_tree_수량산출_인테리어&amp;기계설계내역서(0920)" xfId="5614" xr:uid="{00000000-0005-0000-0000-0000C80D0000}"/>
    <cellStyle name="1_tree_수량산출_총괄내역0518" xfId="5615" xr:uid="{00000000-0005-0000-0000-0000C90D0000}"/>
    <cellStyle name="1_tree_수량산출_총괄내역0518_구로리설계예산서1029" xfId="5616" xr:uid="{00000000-0005-0000-0000-0000CA0D0000}"/>
    <cellStyle name="1_tree_수량산출_총괄내역0518_구로리설계예산서1118준공" xfId="5617" xr:uid="{00000000-0005-0000-0000-0000CB0D0000}"/>
    <cellStyle name="1_tree_수량산출_총괄내역0518_구로리설계예산서조경" xfId="5618" xr:uid="{00000000-0005-0000-0000-0000CC0D0000}"/>
    <cellStyle name="1_tree_수량산출_총괄내역0518_구로리어린이공원예산서(조경)1125" xfId="5619" xr:uid="{00000000-0005-0000-0000-0000CD0D0000}"/>
    <cellStyle name="1_tree_수량산출_총괄내역0518_내역서" xfId="5620" xr:uid="{00000000-0005-0000-0000-0000CE0D0000}"/>
    <cellStyle name="1_tree_수량산출_총괄내역0518_노임단가표" xfId="5621" xr:uid="{00000000-0005-0000-0000-0000CF0D0000}"/>
    <cellStyle name="1_tree_수량산출_총괄내역0518_수도권매립지" xfId="5622" xr:uid="{00000000-0005-0000-0000-0000D00D0000}"/>
    <cellStyle name="1_tree_수량산출_총괄내역0518_수도권매립지1004(발주용)" xfId="5623" xr:uid="{00000000-0005-0000-0000-0000D10D0000}"/>
    <cellStyle name="1_tree_수량산출_총괄내역0518_일신건영설계예산서(0211)" xfId="5624" xr:uid="{00000000-0005-0000-0000-0000D20D0000}"/>
    <cellStyle name="1_tree_수량산출_총괄내역0518_일위대가" xfId="5625" xr:uid="{00000000-0005-0000-0000-0000D30D0000}"/>
    <cellStyle name="1_tree_수량산출_총괄내역0518_자재단가표" xfId="5626" xr:uid="{00000000-0005-0000-0000-0000D40D0000}"/>
    <cellStyle name="1_tree_수량산출_총괄내역0518_장안초등학교내역0814" xfId="5627" xr:uid="{00000000-0005-0000-0000-0000D50D0000}"/>
    <cellStyle name="1_tree_수량산출_최용신 기념관 내역서및원가계산" xfId="5628" xr:uid="{00000000-0005-0000-0000-0000D60D0000}"/>
    <cellStyle name="1_tree_수량산출_최용신 기념관 내역서및원가계산_인테리어&amp;기계 설계내역서" xfId="5629" xr:uid="{00000000-0005-0000-0000-0000D70D0000}"/>
    <cellStyle name="1_tree_수량산출_최용신 기념관 내역서및원가계산_인테리어&amp;기계설계내역서(0920)" xfId="5630" xr:uid="{00000000-0005-0000-0000-0000D80D0000}"/>
    <cellStyle name="1_tree_수량산출_최용신 기념관 내역서-원가계산" xfId="5631" xr:uid="{00000000-0005-0000-0000-0000D90D0000}"/>
    <cellStyle name="1_tree_수량산출_최용신 기념관 내역서-원가계산_인테리어&amp;기계 설계내역서" xfId="5632" xr:uid="{00000000-0005-0000-0000-0000DA0D0000}"/>
    <cellStyle name="1_tree_수량산출_최용신 기념관 내역서-원가계산_인테리어&amp;기계설계내역서(0920)" xfId="5633" xr:uid="{00000000-0005-0000-0000-0000DB0D0000}"/>
    <cellStyle name="1_tree_수량산출_최용신 기념관-건축-설계내역서및원가계산서" xfId="5634" xr:uid="{00000000-0005-0000-0000-0000DC0D0000}"/>
    <cellStyle name="1_tree_수량산출_최용신 기념관-건축-설계내역서및원가계산서_인테리어&amp;기계 설계내역서" xfId="5635" xr:uid="{00000000-0005-0000-0000-0000DD0D0000}"/>
    <cellStyle name="1_tree_수량산출_최용신 기념관-건축-설계내역서및원가계산서_인테리어&amp;기계설계내역서(0920)" xfId="5636" xr:uid="{00000000-0005-0000-0000-0000DE0D0000}"/>
    <cellStyle name="1_tree_수량산출_현충묘지-예산서(조경)" xfId="5637" xr:uid="{00000000-0005-0000-0000-0000DF0D0000}"/>
    <cellStyle name="1_tree_수량산출_현충묘지-예산서(조경)_00-설계서양식" xfId="5638" xr:uid="{00000000-0005-0000-0000-0000E00D0000}"/>
    <cellStyle name="1_tree_수량산출_현충묘지-예산서(조경)_00-표지예정공정표" xfId="5639" xr:uid="{00000000-0005-0000-0000-0000E10D0000}"/>
    <cellStyle name="1_tree_수량산출_현충묘지-예산서(조경)_00-표지예정공정표_관악고수량산출서" xfId="5640" xr:uid="{00000000-0005-0000-0000-0000E20D0000}"/>
    <cellStyle name="1_tree_수량산출_현충묘지-예산서(조경)_6E0125L" xfId="5641" xr:uid="{00000000-0005-0000-0000-0000E30D0000}"/>
    <cellStyle name="1_tree_수량산출_현충묘지-예산서(조경)_6E0125L_인테리어&amp;기계 설계내역서" xfId="5642" xr:uid="{00000000-0005-0000-0000-0000E40D0000}"/>
    <cellStyle name="1_tree_수량산출_현충묘지-예산서(조경)_6E0125L_인테리어&amp;기계설계내역서(0920)" xfId="5643" xr:uid="{00000000-0005-0000-0000-0000E50D0000}"/>
    <cellStyle name="1_tree_수량산출_현충묘지-예산서(조경)_관악고수량산출서" xfId="5644" xr:uid="{00000000-0005-0000-0000-0000E60D0000}"/>
    <cellStyle name="1_tree_수량산출_현충묘지-예산서(조경)_까르프-표지예정공정표" xfId="5645" xr:uid="{00000000-0005-0000-0000-0000E70D0000}"/>
    <cellStyle name="1_tree_수량산출_현충묘지-예산서(조경)_까르프-표지예정공정표_00-설계서양식" xfId="5646" xr:uid="{00000000-0005-0000-0000-0000E80D0000}"/>
    <cellStyle name="1_tree_수량산출_현충묘지-예산서(조경)_까르프-표지예정공정표_관악고수량산출서" xfId="5647" xr:uid="{00000000-0005-0000-0000-0000E90D0000}"/>
    <cellStyle name="1_tree_수량산출_현충묘지-예산서(조경)_대전가오-설계서" xfId="5648" xr:uid="{00000000-0005-0000-0000-0000EA0D0000}"/>
    <cellStyle name="1_tree_수량산출_현충묘지-예산서(조경)_대전가오-설계서(관리)" xfId="5649" xr:uid="{00000000-0005-0000-0000-0000EB0D0000}"/>
    <cellStyle name="1_tree_수량산출_현충묘지-예산서(조경)_대전가오-설계서1" xfId="5650" xr:uid="{00000000-0005-0000-0000-0000EC0D0000}"/>
    <cellStyle name="1_tree_수량산출_현충묘지-예산서(조경)_목동내역" xfId="5651" xr:uid="{00000000-0005-0000-0000-0000ED0D0000}"/>
    <cellStyle name="1_tree_수량산출_현충묘지-예산서(조경)_목동내역_6E0125L" xfId="5652" xr:uid="{00000000-0005-0000-0000-0000EE0D0000}"/>
    <cellStyle name="1_tree_수량산출_현충묘지-예산서(조경)_목동내역_6E0125L_인테리어&amp;기계 설계내역서" xfId="5653" xr:uid="{00000000-0005-0000-0000-0000EF0D0000}"/>
    <cellStyle name="1_tree_수량산출_현충묘지-예산서(조경)_목동내역_6E0125L_인테리어&amp;기계설계내역서(0920)" xfId="5654" xr:uid="{00000000-0005-0000-0000-0000F00D0000}"/>
    <cellStyle name="1_tree_수량산출_현충묘지-예산서(조경)_목동내역_관악고수량산출서" xfId="5655" xr:uid="{00000000-0005-0000-0000-0000F10D0000}"/>
    <cellStyle name="1_tree_수량산출_현충묘지-예산서(조경)_목동내역_원가계산" xfId="5656" xr:uid="{00000000-0005-0000-0000-0000F20D0000}"/>
    <cellStyle name="1_tree_수량산출_현충묘지-예산서(조경)_목동내역_원가계산_관악고수량산출서" xfId="5657" xr:uid="{00000000-0005-0000-0000-0000F30D0000}"/>
    <cellStyle name="1_tree_수량산출_현충묘지-예산서(조경)_목동내역_인테리어&amp;기계 설계내역서" xfId="5658" xr:uid="{00000000-0005-0000-0000-0000F40D0000}"/>
    <cellStyle name="1_tree_수량산출_현충묘지-예산서(조경)_목동내역_인테리어&amp;기계설계내역서(0920)" xfId="5659" xr:uid="{00000000-0005-0000-0000-0000F50D0000}"/>
    <cellStyle name="1_tree_수량산출_현충묘지-예산서(조경)_목동내역_최용신 기념관 내역서및원가계산" xfId="5660" xr:uid="{00000000-0005-0000-0000-0000F60D0000}"/>
    <cellStyle name="1_tree_수량산출_현충묘지-예산서(조경)_목동내역_최용신 기념관 내역서및원가계산_인테리어&amp;기계 설계내역서" xfId="5661" xr:uid="{00000000-0005-0000-0000-0000F70D0000}"/>
    <cellStyle name="1_tree_수량산출_현충묘지-예산서(조경)_목동내역_최용신 기념관 내역서및원가계산_인테리어&amp;기계설계내역서(0920)" xfId="5662" xr:uid="{00000000-0005-0000-0000-0000F80D0000}"/>
    <cellStyle name="1_tree_수량산출_현충묘지-예산서(조경)_목동내역_최용신 기념관 내역서-원가계산" xfId="5663" xr:uid="{00000000-0005-0000-0000-0000F90D0000}"/>
    <cellStyle name="1_tree_수량산출_현충묘지-예산서(조경)_목동내역_최용신 기념관 내역서-원가계산_인테리어&amp;기계 설계내역서" xfId="5664" xr:uid="{00000000-0005-0000-0000-0000FA0D0000}"/>
    <cellStyle name="1_tree_수량산출_현충묘지-예산서(조경)_목동내역_최용신 기념관 내역서-원가계산_인테리어&amp;기계설계내역서(0920)" xfId="5665" xr:uid="{00000000-0005-0000-0000-0000FB0D0000}"/>
    <cellStyle name="1_tree_수량산출_현충묘지-예산서(조경)_목동내역_최용신 기념관-건축-설계내역서및원가계산서" xfId="5666" xr:uid="{00000000-0005-0000-0000-0000FC0D0000}"/>
    <cellStyle name="1_tree_수량산출_현충묘지-예산서(조경)_목동내역_최용신 기념관-건축-설계내역서및원가계산서_인테리어&amp;기계 설계내역서" xfId="5667" xr:uid="{00000000-0005-0000-0000-0000FD0D0000}"/>
    <cellStyle name="1_tree_수량산출_현충묘지-예산서(조경)_목동내역_최용신 기념관-건축-설계내역서및원가계산서_인테리어&amp;기계설계내역서(0920)" xfId="5668" xr:uid="{00000000-0005-0000-0000-0000FE0D0000}"/>
    <cellStyle name="1_tree_수량산출_현충묘지-예산서(조경)_목동내역_폐기물집계" xfId="5669" xr:uid="{00000000-0005-0000-0000-0000FF0D0000}"/>
    <cellStyle name="1_tree_수량산출_현충묘지-예산서(조경)_목동내역_폐기물집계_6E0125L" xfId="5670" xr:uid="{00000000-0005-0000-0000-0000000E0000}"/>
    <cellStyle name="1_tree_수량산출_현충묘지-예산서(조경)_목동내역_폐기물집계_6E0125L_인테리어&amp;기계 설계내역서" xfId="5671" xr:uid="{00000000-0005-0000-0000-0000010E0000}"/>
    <cellStyle name="1_tree_수량산출_현충묘지-예산서(조경)_목동내역_폐기물집계_6E0125L_인테리어&amp;기계설계내역서(0920)" xfId="5672" xr:uid="{00000000-0005-0000-0000-0000020E0000}"/>
    <cellStyle name="1_tree_수량산출_현충묘지-예산서(조경)_목동내역_폐기물집계_관악고수량산출서" xfId="5673" xr:uid="{00000000-0005-0000-0000-0000030E0000}"/>
    <cellStyle name="1_tree_수량산출_현충묘지-예산서(조경)_목동내역_폐기물집계_원가계산" xfId="5674" xr:uid="{00000000-0005-0000-0000-0000040E0000}"/>
    <cellStyle name="1_tree_수량산출_현충묘지-예산서(조경)_목동내역_폐기물집계_원가계산_관악고수량산출서" xfId="5675" xr:uid="{00000000-0005-0000-0000-0000050E0000}"/>
    <cellStyle name="1_tree_수량산출_현충묘지-예산서(조경)_목동내역_폐기물집계_인테리어&amp;기계 설계내역서" xfId="5676" xr:uid="{00000000-0005-0000-0000-0000060E0000}"/>
    <cellStyle name="1_tree_수량산출_현충묘지-예산서(조경)_목동내역_폐기물집계_인테리어&amp;기계설계내역서(0920)" xfId="5677" xr:uid="{00000000-0005-0000-0000-0000070E0000}"/>
    <cellStyle name="1_tree_수량산출_현충묘지-예산서(조경)_목동내역_폐기물집계_최용신 기념관 내역서및원가계산" xfId="5678" xr:uid="{00000000-0005-0000-0000-0000080E0000}"/>
    <cellStyle name="1_tree_수량산출_현충묘지-예산서(조경)_목동내역_폐기물집계_최용신 기념관 내역서및원가계산_인테리어&amp;기계 설계내역서" xfId="5679" xr:uid="{00000000-0005-0000-0000-0000090E0000}"/>
    <cellStyle name="1_tree_수량산출_현충묘지-예산서(조경)_목동내역_폐기물집계_최용신 기념관 내역서및원가계산_인테리어&amp;기계설계내역서(0920)" xfId="5680" xr:uid="{00000000-0005-0000-0000-00000A0E0000}"/>
    <cellStyle name="1_tree_수량산출_현충묘지-예산서(조경)_목동내역_폐기물집계_최용신 기념관 내역서-원가계산" xfId="5681" xr:uid="{00000000-0005-0000-0000-00000B0E0000}"/>
    <cellStyle name="1_tree_수량산출_현충묘지-예산서(조경)_목동내역_폐기물집계_최용신 기념관 내역서-원가계산_인테리어&amp;기계 설계내역서" xfId="5682" xr:uid="{00000000-0005-0000-0000-00000C0E0000}"/>
    <cellStyle name="1_tree_수량산출_현충묘지-예산서(조경)_목동내역_폐기물집계_최용신 기념관 내역서-원가계산_인테리어&amp;기계설계내역서(0920)" xfId="5683" xr:uid="{00000000-0005-0000-0000-00000D0E0000}"/>
    <cellStyle name="1_tree_수량산출_현충묘지-예산서(조경)_목동내역_폐기물집계_최용신 기념관-건축-설계내역서및원가계산서" xfId="5684" xr:uid="{00000000-0005-0000-0000-00000E0E0000}"/>
    <cellStyle name="1_tree_수량산출_현충묘지-예산서(조경)_목동내역_폐기물집계_최용신 기념관-건축-설계내역서및원가계산서_인테리어&amp;기계 설계내역서" xfId="5685" xr:uid="{00000000-0005-0000-0000-00000F0E0000}"/>
    <cellStyle name="1_tree_수량산출_현충묘지-예산서(조경)_목동내역_폐기물집계_최용신 기념관-건축-설계내역서및원가계산서_인테리어&amp;기계설계내역서(0920)" xfId="5686" xr:uid="{00000000-0005-0000-0000-0000100E0000}"/>
    <cellStyle name="1_tree_수량산출_현충묘지-예산서(조경)_예산서-엑셀변환양식100" xfId="5687" xr:uid="{00000000-0005-0000-0000-0000110E0000}"/>
    <cellStyle name="1_tree_수량산출_현충묘지-예산서(조경)_예산서-엑셀변환양식100_00-예산서양식100" xfId="5688" xr:uid="{00000000-0005-0000-0000-0000120E0000}"/>
    <cellStyle name="1_tree_수량산출_현충묘지-예산서(조경)_예산서-엑셀변환양식100_00-예산서양식100_00-설계서양식" xfId="5689" xr:uid="{00000000-0005-0000-0000-0000130E0000}"/>
    <cellStyle name="1_tree_수량산출_현충묘지-예산서(조경)_예산서-엑셀변환양식100_00-예산서양식100_대전가오-설계서" xfId="5690" xr:uid="{00000000-0005-0000-0000-0000140E0000}"/>
    <cellStyle name="1_tree_수량산출_현충묘지-예산서(조경)_예산서-엑셀변환양식100_00-예산서양식100_대전가오-설계서(관리)" xfId="5691" xr:uid="{00000000-0005-0000-0000-0000150E0000}"/>
    <cellStyle name="1_tree_수량산출_현충묘지-예산서(조경)_예산서-엑셀변환양식100_00-예산서양식100_대전가오-설계서1" xfId="5692" xr:uid="{00000000-0005-0000-0000-0000160E0000}"/>
    <cellStyle name="1_tree_수량산출_현충묘지-예산서(조경)_예산서-엑셀변환양식100_00-표지예정공정표" xfId="5693" xr:uid="{00000000-0005-0000-0000-0000170E0000}"/>
    <cellStyle name="1_tree_수량산출_현충묘지-예산서(조경)_예산서-엑셀변환양식100_00-표지예정공정표_00-설계서양식" xfId="5694" xr:uid="{00000000-0005-0000-0000-0000180E0000}"/>
    <cellStyle name="1_tree_수량산출_현충묘지-예산서(조경)_예산서-엑셀변환양식100_6E0125L" xfId="5695" xr:uid="{00000000-0005-0000-0000-0000190E0000}"/>
    <cellStyle name="1_tree_수량산출_현충묘지-예산서(조경)_예산서-엑셀변환양식100_6E0125L_인테리어&amp;기계 설계내역서" xfId="5696" xr:uid="{00000000-0005-0000-0000-00001A0E0000}"/>
    <cellStyle name="1_tree_수량산출_현충묘지-예산서(조경)_예산서-엑셀변환양식100_6E0125L_인테리어&amp;기계설계내역서(0920)" xfId="5697" xr:uid="{00000000-0005-0000-0000-00001B0E0000}"/>
    <cellStyle name="1_tree_수량산출_현충묘지-예산서(조경)_예산서-엑셀변환양식100_관악고수량산출서" xfId="5698" xr:uid="{00000000-0005-0000-0000-00001C0E0000}"/>
    <cellStyle name="1_tree_수량산출_현충묘지-예산서(조경)_예산서-엑셀변환양식100_목동내역" xfId="5699" xr:uid="{00000000-0005-0000-0000-00001D0E0000}"/>
    <cellStyle name="1_tree_수량산출_현충묘지-예산서(조경)_예산서-엑셀변환양식100_목동내역_6E0125L" xfId="5700" xr:uid="{00000000-0005-0000-0000-00001E0E0000}"/>
    <cellStyle name="1_tree_수량산출_현충묘지-예산서(조경)_예산서-엑셀변환양식100_목동내역_6E0125L_인테리어&amp;기계 설계내역서" xfId="5701" xr:uid="{00000000-0005-0000-0000-00001F0E0000}"/>
    <cellStyle name="1_tree_수량산출_현충묘지-예산서(조경)_예산서-엑셀변환양식100_목동내역_6E0125L_인테리어&amp;기계설계내역서(0920)" xfId="5702" xr:uid="{00000000-0005-0000-0000-0000200E0000}"/>
    <cellStyle name="1_tree_수량산출_현충묘지-예산서(조경)_예산서-엑셀변환양식100_목동내역_관악고수량산출서" xfId="5703" xr:uid="{00000000-0005-0000-0000-0000210E0000}"/>
    <cellStyle name="1_tree_수량산출_현충묘지-예산서(조경)_예산서-엑셀변환양식100_목동내역_원가계산" xfId="5704" xr:uid="{00000000-0005-0000-0000-0000220E0000}"/>
    <cellStyle name="1_tree_수량산출_현충묘지-예산서(조경)_예산서-엑셀변환양식100_목동내역_원가계산_관악고수량산출서" xfId="5705" xr:uid="{00000000-0005-0000-0000-0000230E0000}"/>
    <cellStyle name="1_tree_수량산출_현충묘지-예산서(조경)_예산서-엑셀변환양식100_목동내역_인테리어&amp;기계 설계내역서" xfId="5706" xr:uid="{00000000-0005-0000-0000-0000240E0000}"/>
    <cellStyle name="1_tree_수량산출_현충묘지-예산서(조경)_예산서-엑셀변환양식100_목동내역_인테리어&amp;기계설계내역서(0920)" xfId="5707" xr:uid="{00000000-0005-0000-0000-0000250E0000}"/>
    <cellStyle name="1_tree_수량산출_현충묘지-예산서(조경)_예산서-엑셀변환양식100_목동내역_최용신 기념관 내역서및원가계산" xfId="5708" xr:uid="{00000000-0005-0000-0000-0000260E0000}"/>
    <cellStyle name="1_tree_수량산출_현충묘지-예산서(조경)_예산서-엑셀변환양식100_목동내역_최용신 기념관 내역서및원가계산_인테리어&amp;기계 설계내역서" xfId="5709" xr:uid="{00000000-0005-0000-0000-0000270E0000}"/>
    <cellStyle name="1_tree_수량산출_현충묘지-예산서(조경)_예산서-엑셀변환양식100_목동내역_최용신 기념관 내역서및원가계산_인테리어&amp;기계설계내역서(0920)" xfId="5710" xr:uid="{00000000-0005-0000-0000-0000280E0000}"/>
    <cellStyle name="1_tree_수량산출_현충묘지-예산서(조경)_예산서-엑셀변환양식100_목동내역_최용신 기념관 내역서-원가계산" xfId="5711" xr:uid="{00000000-0005-0000-0000-0000290E0000}"/>
    <cellStyle name="1_tree_수량산출_현충묘지-예산서(조경)_예산서-엑셀변환양식100_목동내역_최용신 기념관 내역서-원가계산_인테리어&amp;기계 설계내역서" xfId="5712" xr:uid="{00000000-0005-0000-0000-00002A0E0000}"/>
    <cellStyle name="1_tree_수량산출_현충묘지-예산서(조경)_예산서-엑셀변환양식100_목동내역_최용신 기념관 내역서-원가계산_인테리어&amp;기계설계내역서(0920)" xfId="5713" xr:uid="{00000000-0005-0000-0000-00002B0E0000}"/>
    <cellStyle name="1_tree_수량산출_현충묘지-예산서(조경)_예산서-엑셀변환양식100_목동내역_최용신 기념관-건축-설계내역서및원가계산서" xfId="5714" xr:uid="{00000000-0005-0000-0000-00002C0E0000}"/>
    <cellStyle name="1_tree_수량산출_현충묘지-예산서(조경)_예산서-엑셀변환양식100_목동내역_최용신 기념관-건축-설계내역서및원가계산서_인테리어&amp;기계 설계내역서" xfId="5715" xr:uid="{00000000-0005-0000-0000-00002D0E0000}"/>
    <cellStyle name="1_tree_수량산출_현충묘지-예산서(조경)_예산서-엑셀변환양식100_목동내역_최용신 기념관-건축-설계내역서및원가계산서_인테리어&amp;기계설계내역서(0920)" xfId="5716" xr:uid="{00000000-0005-0000-0000-00002E0E0000}"/>
    <cellStyle name="1_tree_수량산출_현충묘지-예산서(조경)_예산서-엑셀변환양식100_목동내역_폐기물집계" xfId="5717" xr:uid="{00000000-0005-0000-0000-00002F0E0000}"/>
    <cellStyle name="1_tree_수량산출_현충묘지-예산서(조경)_예산서-엑셀변환양식100_목동내역_폐기물집계_6E0125L" xfId="5718" xr:uid="{00000000-0005-0000-0000-0000300E0000}"/>
    <cellStyle name="1_tree_수량산출_현충묘지-예산서(조경)_예산서-엑셀변환양식100_목동내역_폐기물집계_6E0125L_인테리어&amp;기계 설계내역서" xfId="5719" xr:uid="{00000000-0005-0000-0000-0000310E0000}"/>
    <cellStyle name="1_tree_수량산출_현충묘지-예산서(조경)_예산서-엑셀변환양식100_목동내역_폐기물집계_6E0125L_인테리어&amp;기계설계내역서(0920)" xfId="5720" xr:uid="{00000000-0005-0000-0000-0000320E0000}"/>
    <cellStyle name="1_tree_수량산출_현충묘지-예산서(조경)_예산서-엑셀변환양식100_목동내역_폐기물집계_관악고수량산출서" xfId="5721" xr:uid="{00000000-0005-0000-0000-0000330E0000}"/>
    <cellStyle name="1_tree_수량산출_현충묘지-예산서(조경)_예산서-엑셀변환양식100_목동내역_폐기물집계_원가계산" xfId="5722" xr:uid="{00000000-0005-0000-0000-0000340E0000}"/>
    <cellStyle name="1_tree_수량산출_현충묘지-예산서(조경)_예산서-엑셀변환양식100_목동내역_폐기물집계_원가계산_관악고수량산출서" xfId="5723" xr:uid="{00000000-0005-0000-0000-0000350E0000}"/>
    <cellStyle name="1_tree_수량산출_현충묘지-예산서(조경)_예산서-엑셀변환양식100_목동내역_폐기물집계_인테리어&amp;기계 설계내역서" xfId="5724" xr:uid="{00000000-0005-0000-0000-0000360E0000}"/>
    <cellStyle name="1_tree_수량산출_현충묘지-예산서(조경)_예산서-엑셀변환양식100_목동내역_폐기물집계_인테리어&amp;기계설계내역서(0920)" xfId="5725" xr:uid="{00000000-0005-0000-0000-0000370E0000}"/>
    <cellStyle name="1_tree_수량산출_현충묘지-예산서(조경)_예산서-엑셀변환양식100_목동내역_폐기물집계_최용신 기념관 내역서및원가계산" xfId="5726" xr:uid="{00000000-0005-0000-0000-0000380E0000}"/>
    <cellStyle name="1_tree_수량산출_현충묘지-예산서(조경)_예산서-엑셀변환양식100_목동내역_폐기물집계_최용신 기념관 내역서및원가계산_인테리어&amp;기계 설계내역서" xfId="5727" xr:uid="{00000000-0005-0000-0000-0000390E0000}"/>
    <cellStyle name="1_tree_수량산출_현충묘지-예산서(조경)_예산서-엑셀변환양식100_목동내역_폐기물집계_최용신 기념관 내역서및원가계산_인테리어&amp;기계설계내역서(0920)" xfId="5728" xr:uid="{00000000-0005-0000-0000-00003A0E0000}"/>
    <cellStyle name="1_tree_수량산출_현충묘지-예산서(조경)_예산서-엑셀변환양식100_목동내역_폐기물집계_최용신 기념관 내역서-원가계산" xfId="5729" xr:uid="{00000000-0005-0000-0000-00003B0E0000}"/>
    <cellStyle name="1_tree_수량산출_현충묘지-예산서(조경)_예산서-엑셀변환양식100_목동내역_폐기물집계_최용신 기념관 내역서-원가계산_인테리어&amp;기계 설계내역서" xfId="5730" xr:uid="{00000000-0005-0000-0000-00003C0E0000}"/>
    <cellStyle name="1_tree_수량산출_현충묘지-예산서(조경)_예산서-엑셀변환양식100_목동내역_폐기물집계_최용신 기념관 내역서-원가계산_인테리어&amp;기계설계내역서(0920)" xfId="5731" xr:uid="{00000000-0005-0000-0000-00003D0E0000}"/>
    <cellStyle name="1_tree_수량산출_현충묘지-예산서(조경)_예산서-엑셀변환양식100_목동내역_폐기물집계_최용신 기념관-건축-설계내역서및원가계산서" xfId="5732" xr:uid="{00000000-0005-0000-0000-00003E0E0000}"/>
    <cellStyle name="1_tree_수량산출_현충묘지-예산서(조경)_예산서-엑셀변환양식100_목동내역_폐기물집계_최용신 기념관-건축-설계내역서및원가계산서_인테리어&amp;기계 설계내역서" xfId="5733" xr:uid="{00000000-0005-0000-0000-00003F0E0000}"/>
    <cellStyle name="1_tree_수량산출_현충묘지-예산서(조경)_예산서-엑셀변환양식100_목동내역_폐기물집계_최용신 기념관-건축-설계내역서및원가계산서_인테리어&amp;기계설계내역서(0920)" xfId="5734" xr:uid="{00000000-0005-0000-0000-0000400E0000}"/>
    <cellStyle name="1_tree_수량산출_현충묘지-예산서(조경)_예산서-엑셀변환양식100_원가계산" xfId="5735" xr:uid="{00000000-0005-0000-0000-0000410E0000}"/>
    <cellStyle name="1_tree_수량산출_현충묘지-예산서(조경)_예산서-엑셀변환양식100_원가계산_관악고수량산출서" xfId="5736" xr:uid="{00000000-0005-0000-0000-0000420E0000}"/>
    <cellStyle name="1_tree_수량산출_현충묘지-예산서(조경)_예산서-엑셀변환양식100_인테리어&amp;기계 설계내역서" xfId="5737" xr:uid="{00000000-0005-0000-0000-0000430E0000}"/>
    <cellStyle name="1_tree_수량산출_현충묘지-예산서(조경)_예산서-엑셀변환양식100_인테리어&amp;기계설계내역서(0920)" xfId="5738" xr:uid="{00000000-0005-0000-0000-0000440E0000}"/>
    <cellStyle name="1_tree_수량산출_현충묘지-예산서(조경)_예산서-엑셀변환양식100_최용신 기념관 내역서및원가계산" xfId="5739" xr:uid="{00000000-0005-0000-0000-0000450E0000}"/>
    <cellStyle name="1_tree_수량산출_현충묘지-예산서(조경)_예산서-엑셀변환양식100_최용신 기념관 내역서및원가계산_인테리어&amp;기계 설계내역서" xfId="5740" xr:uid="{00000000-0005-0000-0000-0000460E0000}"/>
    <cellStyle name="1_tree_수량산출_현충묘지-예산서(조경)_예산서-엑셀변환양식100_최용신 기념관 내역서및원가계산_인테리어&amp;기계설계내역서(0920)" xfId="5741" xr:uid="{00000000-0005-0000-0000-0000470E0000}"/>
    <cellStyle name="1_tree_수량산출_현충묘지-예산서(조경)_예산서-엑셀변환양식100_최용신 기념관 내역서-원가계산" xfId="5742" xr:uid="{00000000-0005-0000-0000-0000480E0000}"/>
    <cellStyle name="1_tree_수량산출_현충묘지-예산서(조경)_예산서-엑셀변환양식100_최용신 기념관 내역서-원가계산_인테리어&amp;기계 설계내역서" xfId="5743" xr:uid="{00000000-0005-0000-0000-0000490E0000}"/>
    <cellStyle name="1_tree_수량산출_현충묘지-예산서(조경)_예산서-엑셀변환양식100_최용신 기념관 내역서-원가계산_인테리어&amp;기계설계내역서(0920)" xfId="5744" xr:uid="{00000000-0005-0000-0000-00004A0E0000}"/>
    <cellStyle name="1_tree_수량산출_현충묘지-예산서(조경)_예산서-엑셀변환양식100_최용신 기념관-건축-설계내역서및원가계산서" xfId="5745" xr:uid="{00000000-0005-0000-0000-00004B0E0000}"/>
    <cellStyle name="1_tree_수량산출_현충묘지-예산서(조경)_예산서-엑셀변환양식100_최용신 기념관-건축-설계내역서및원가계산서_인테리어&amp;기계 설계내역서" xfId="5746" xr:uid="{00000000-0005-0000-0000-00004C0E0000}"/>
    <cellStyle name="1_tree_수량산출_현충묘지-예산서(조경)_예산서-엑셀변환양식100_최용신 기념관-건축-설계내역서및원가계산서_인테리어&amp;기계설계내역서(0920)" xfId="5747" xr:uid="{00000000-0005-0000-0000-00004D0E0000}"/>
    <cellStyle name="1_tree_수량산출_현충묘지-예산서(조경)_원가계산" xfId="5748" xr:uid="{00000000-0005-0000-0000-00004E0E0000}"/>
    <cellStyle name="1_tree_수량산출_현충묘지-예산서(조경)_원가계산_관악고수량산출서" xfId="5749" xr:uid="{00000000-0005-0000-0000-00004F0E0000}"/>
    <cellStyle name="1_tree_수량산출_현충묘지-예산서(조경)_인테리어&amp;기계 설계내역서" xfId="5750" xr:uid="{00000000-0005-0000-0000-0000500E0000}"/>
    <cellStyle name="1_tree_수량산출_현충묘지-예산서(조경)_인테리어&amp;기계설계내역서(0920)" xfId="5751" xr:uid="{00000000-0005-0000-0000-0000510E0000}"/>
    <cellStyle name="1_tree_수량산출_현충묘지-예산서(조경)_최용신 기념관 내역서및원가계산" xfId="5752" xr:uid="{00000000-0005-0000-0000-0000520E0000}"/>
    <cellStyle name="1_tree_수량산출_현충묘지-예산서(조경)_최용신 기념관 내역서및원가계산_인테리어&amp;기계 설계내역서" xfId="5753" xr:uid="{00000000-0005-0000-0000-0000530E0000}"/>
    <cellStyle name="1_tree_수량산출_현충묘지-예산서(조경)_최용신 기념관 내역서및원가계산_인테리어&amp;기계설계내역서(0920)" xfId="5754" xr:uid="{00000000-0005-0000-0000-0000540E0000}"/>
    <cellStyle name="1_tree_수량산출_현충묘지-예산서(조경)_최용신 기념관 내역서-원가계산" xfId="5755" xr:uid="{00000000-0005-0000-0000-0000550E0000}"/>
    <cellStyle name="1_tree_수량산출_현충묘지-예산서(조경)_최용신 기념관 내역서-원가계산_인테리어&amp;기계 설계내역서" xfId="5756" xr:uid="{00000000-0005-0000-0000-0000560E0000}"/>
    <cellStyle name="1_tree_수량산출_현충묘지-예산서(조경)_최용신 기념관 내역서-원가계산_인테리어&amp;기계설계내역서(0920)" xfId="5757" xr:uid="{00000000-0005-0000-0000-0000570E0000}"/>
    <cellStyle name="1_tree_수량산출_현충묘지-예산서(조경)_최용신 기념관-건축-설계내역서및원가계산서" xfId="5758" xr:uid="{00000000-0005-0000-0000-0000580E0000}"/>
    <cellStyle name="1_tree_수량산출_현충묘지-예산서(조경)_최용신 기념관-건축-설계내역서및원가계산서_인테리어&amp;기계 설계내역서" xfId="5759" xr:uid="{00000000-0005-0000-0000-0000590E0000}"/>
    <cellStyle name="1_tree_수량산출_현충묘지-예산서(조경)_최용신 기념관-건축-설계내역서및원가계산서_인테리어&amp;기계설계내역서(0920)" xfId="5760" xr:uid="{00000000-0005-0000-0000-00005A0E0000}"/>
    <cellStyle name="1_tree_수량산출_현충묘지-예산서(조경)_표지-공정표" xfId="5761" xr:uid="{00000000-0005-0000-0000-00005B0E0000}"/>
    <cellStyle name="1_tree_수량산출_현충묘지-예산서(조경)_표지-공정표_관악고수량산출서" xfId="5762" xr:uid="{00000000-0005-0000-0000-00005C0E0000}"/>
    <cellStyle name="1_tree_수량산출_현충묘지-예산서(조경)_표지예정공정표" xfId="5763" xr:uid="{00000000-0005-0000-0000-00005D0E0000}"/>
    <cellStyle name="1_tree_수량산출_현충묘지-예산서(조경)_-표지예정공정표" xfId="5764" xr:uid="{00000000-0005-0000-0000-00005E0E0000}"/>
    <cellStyle name="1_tree_수량산출_현충묘지-예산서(조경)_표지예정공정표_00-설계서양식" xfId="5765" xr:uid="{00000000-0005-0000-0000-00005F0E0000}"/>
    <cellStyle name="1_tree_수량산출_현충묘지-예산서(조경)_-표지예정공정표_00-설계서양식" xfId="5766" xr:uid="{00000000-0005-0000-0000-0000600E0000}"/>
    <cellStyle name="1_tree_수량산출_현충묘지-예산서(조경)_표지예정공정표_관악고수량산출서" xfId="5767" xr:uid="{00000000-0005-0000-0000-0000610E0000}"/>
    <cellStyle name="1_tree_수량산출_현충묘지-예산서(조경)_-표지예정공정표_관악고수량산출서" xfId="5768" xr:uid="{00000000-0005-0000-0000-0000620E0000}"/>
    <cellStyle name="1_tree_수량집계예산공설 " xfId="5769" xr:uid="{00000000-0005-0000-0000-0000630E0000}"/>
    <cellStyle name="1_tree_원가계산" xfId="5770" xr:uid="{00000000-0005-0000-0000-0000640E0000}"/>
    <cellStyle name="1_tree_원가계산_관악고수량산출서" xfId="5771" xr:uid="{00000000-0005-0000-0000-0000650E0000}"/>
    <cellStyle name="1_tree_원가계산서" xfId="5772" xr:uid="{00000000-0005-0000-0000-0000660E0000}"/>
    <cellStyle name="1_tree_원가계산서_과천놀이터설계서" xfId="5773" xr:uid="{00000000-0005-0000-0000-0000670E0000}"/>
    <cellStyle name="1_tree_원가계산서_덕원고-설계서갑지" xfId="5774" xr:uid="{00000000-0005-0000-0000-0000680E0000}"/>
    <cellStyle name="1_tree_원가계산서_총괄갑지" xfId="5775" xr:uid="{00000000-0005-0000-0000-0000690E0000}"/>
    <cellStyle name="1_tree_원가계산서_총괄내역서" xfId="5776" xr:uid="{00000000-0005-0000-0000-00006A0E0000}"/>
    <cellStyle name="1_tree_인테리어&amp;기계 설계내역서" xfId="5777" xr:uid="{00000000-0005-0000-0000-00006B0E0000}"/>
    <cellStyle name="1_tree_인테리어&amp;기계설계내역서(0920)" xfId="5778" xr:uid="{00000000-0005-0000-0000-00006C0E0000}"/>
    <cellStyle name="1_tree_총괄내역0518" xfId="5779" xr:uid="{00000000-0005-0000-0000-00006D0E0000}"/>
    <cellStyle name="1_tree_총괄내역0518_구로리설계예산서1029" xfId="5780" xr:uid="{00000000-0005-0000-0000-00006E0E0000}"/>
    <cellStyle name="1_tree_총괄내역0518_구로리설계예산서1118준공" xfId="5781" xr:uid="{00000000-0005-0000-0000-00006F0E0000}"/>
    <cellStyle name="1_tree_총괄내역0518_구로리설계예산서조경" xfId="5782" xr:uid="{00000000-0005-0000-0000-0000700E0000}"/>
    <cellStyle name="1_tree_총괄내역0518_구로리어린이공원예산서(조경)1125" xfId="5783" xr:uid="{00000000-0005-0000-0000-0000710E0000}"/>
    <cellStyle name="1_tree_총괄내역0518_내역서" xfId="5784" xr:uid="{00000000-0005-0000-0000-0000720E0000}"/>
    <cellStyle name="1_tree_총괄내역0518_노임단가표" xfId="5785" xr:uid="{00000000-0005-0000-0000-0000730E0000}"/>
    <cellStyle name="1_tree_총괄내역0518_수도권매립지" xfId="5786" xr:uid="{00000000-0005-0000-0000-0000740E0000}"/>
    <cellStyle name="1_tree_총괄내역0518_수도권매립지1004(발주용)" xfId="5787" xr:uid="{00000000-0005-0000-0000-0000750E0000}"/>
    <cellStyle name="1_tree_총괄내역0518_일신건영설계예산서(0211)" xfId="5788" xr:uid="{00000000-0005-0000-0000-0000760E0000}"/>
    <cellStyle name="1_tree_총괄내역0518_일위대가" xfId="5789" xr:uid="{00000000-0005-0000-0000-0000770E0000}"/>
    <cellStyle name="1_tree_총괄내역0518_자재단가표" xfId="5790" xr:uid="{00000000-0005-0000-0000-0000780E0000}"/>
    <cellStyle name="1_tree_총괄내역0518_장안초등학교내역0814" xfId="5791" xr:uid="{00000000-0005-0000-0000-0000790E0000}"/>
    <cellStyle name="1_tree_최용신 기념관 내역서및원가계산" xfId="5792" xr:uid="{00000000-0005-0000-0000-00007A0E0000}"/>
    <cellStyle name="1_tree_최용신 기념관 내역서및원가계산_인테리어&amp;기계 설계내역서" xfId="5793" xr:uid="{00000000-0005-0000-0000-00007B0E0000}"/>
    <cellStyle name="1_tree_최용신 기념관 내역서및원가계산_인테리어&amp;기계설계내역서(0920)" xfId="5794" xr:uid="{00000000-0005-0000-0000-00007C0E0000}"/>
    <cellStyle name="1_tree_최용신 기념관 내역서-원가계산" xfId="5795" xr:uid="{00000000-0005-0000-0000-00007D0E0000}"/>
    <cellStyle name="1_tree_최용신 기념관 내역서-원가계산_인테리어&amp;기계 설계내역서" xfId="5796" xr:uid="{00000000-0005-0000-0000-00007E0E0000}"/>
    <cellStyle name="1_tree_최용신 기념관 내역서-원가계산_인테리어&amp;기계설계내역서(0920)" xfId="5797" xr:uid="{00000000-0005-0000-0000-00007F0E0000}"/>
    <cellStyle name="1_tree_최용신 기념관-건축-설계내역서및원가계산서" xfId="5798" xr:uid="{00000000-0005-0000-0000-0000800E0000}"/>
    <cellStyle name="1_tree_최용신 기념관-건축-설계내역서및원가계산서_인테리어&amp;기계 설계내역서" xfId="5799" xr:uid="{00000000-0005-0000-0000-0000810E0000}"/>
    <cellStyle name="1_tree_최용신 기념관-건축-설계내역서및원가계산서_인테리어&amp;기계설계내역서(0920)" xfId="5800" xr:uid="{00000000-0005-0000-0000-0000820E0000}"/>
    <cellStyle name="1_tree_터미널2_수량집계예산공설 " xfId="5801" xr:uid="{00000000-0005-0000-0000-0000830E0000}"/>
    <cellStyle name="1_tree_한풍단위수량_수량집계예산공설 " xfId="5802" xr:uid="{00000000-0005-0000-0000-0000840E0000}"/>
    <cellStyle name="1_tree_한풍집계" xfId="5803" xr:uid="{00000000-0005-0000-0000-0000850E0000}"/>
    <cellStyle name="1_tree_한풍집계_Sheet1" xfId="5804" xr:uid="{00000000-0005-0000-0000-0000860E0000}"/>
    <cellStyle name="1_tree_한풍집계_Sheet1_과천놀이터설계서" xfId="5805" xr:uid="{00000000-0005-0000-0000-0000870E0000}"/>
    <cellStyle name="1_tree_한풍집계_Sheet1_덕원고-설계서갑지" xfId="5806" xr:uid="{00000000-0005-0000-0000-0000880E0000}"/>
    <cellStyle name="1_tree_한풍집계_Sheet1_총괄갑지" xfId="5807" xr:uid="{00000000-0005-0000-0000-0000890E0000}"/>
    <cellStyle name="1_tree_한풍집계_Sheet1_총괄내역서" xfId="5808" xr:uid="{00000000-0005-0000-0000-00008A0E0000}"/>
    <cellStyle name="1_tree_한풍집계_갑지0601" xfId="5809" xr:uid="{00000000-0005-0000-0000-00008B0E0000}"/>
    <cellStyle name="1_tree_한풍집계_갑지0601_과천놀이터설계서" xfId="5810" xr:uid="{00000000-0005-0000-0000-00008C0E0000}"/>
    <cellStyle name="1_tree_한풍집계_갑지0601_덕원고-설계서갑지" xfId="5811" xr:uid="{00000000-0005-0000-0000-00008D0E0000}"/>
    <cellStyle name="1_tree_한풍집계_갑지0601_총괄갑지" xfId="5812" xr:uid="{00000000-0005-0000-0000-00008E0E0000}"/>
    <cellStyle name="1_tree_한풍집계_갑지0601_총괄내역서" xfId="5813" xr:uid="{00000000-0005-0000-0000-00008F0E0000}"/>
    <cellStyle name="1_tree_한풍집계_수량집계예산공설 " xfId="5814" xr:uid="{00000000-0005-0000-0000-0000900E0000}"/>
    <cellStyle name="1_tree_한풍집계_터미널2_수량집계예산공설 " xfId="5815" xr:uid="{00000000-0005-0000-0000-0000910E0000}"/>
    <cellStyle name="1_tree_현충묘지-예산서(조경)" xfId="5816" xr:uid="{00000000-0005-0000-0000-0000920E0000}"/>
    <cellStyle name="1_tree_현충묘지-예산서(조경)_00-설계서양식" xfId="5817" xr:uid="{00000000-0005-0000-0000-0000930E0000}"/>
    <cellStyle name="1_tree_현충묘지-예산서(조경)_00-표지예정공정표" xfId="5818" xr:uid="{00000000-0005-0000-0000-0000940E0000}"/>
    <cellStyle name="1_tree_현충묘지-예산서(조경)_00-표지예정공정표_관악고수량산출서" xfId="5819" xr:uid="{00000000-0005-0000-0000-0000950E0000}"/>
    <cellStyle name="1_tree_현충묘지-예산서(조경)_6E0125L" xfId="5820" xr:uid="{00000000-0005-0000-0000-0000960E0000}"/>
    <cellStyle name="1_tree_현충묘지-예산서(조경)_6E0125L_인테리어&amp;기계 설계내역서" xfId="5821" xr:uid="{00000000-0005-0000-0000-0000970E0000}"/>
    <cellStyle name="1_tree_현충묘지-예산서(조경)_6E0125L_인테리어&amp;기계설계내역서(0920)" xfId="5822" xr:uid="{00000000-0005-0000-0000-0000980E0000}"/>
    <cellStyle name="1_tree_현충묘지-예산서(조경)_관악고수량산출서" xfId="5823" xr:uid="{00000000-0005-0000-0000-0000990E0000}"/>
    <cellStyle name="1_tree_현충묘지-예산서(조경)_까르프-표지예정공정표" xfId="5824" xr:uid="{00000000-0005-0000-0000-00009A0E0000}"/>
    <cellStyle name="1_tree_현충묘지-예산서(조경)_까르프-표지예정공정표_00-설계서양식" xfId="5825" xr:uid="{00000000-0005-0000-0000-00009B0E0000}"/>
    <cellStyle name="1_tree_현충묘지-예산서(조경)_까르프-표지예정공정표_관악고수량산출서" xfId="5826" xr:uid="{00000000-0005-0000-0000-00009C0E0000}"/>
    <cellStyle name="1_tree_현충묘지-예산서(조경)_대전가오-설계서" xfId="5827" xr:uid="{00000000-0005-0000-0000-00009D0E0000}"/>
    <cellStyle name="1_tree_현충묘지-예산서(조경)_대전가오-설계서(관리)" xfId="5828" xr:uid="{00000000-0005-0000-0000-00009E0E0000}"/>
    <cellStyle name="1_tree_현충묘지-예산서(조경)_대전가오-설계서1" xfId="5829" xr:uid="{00000000-0005-0000-0000-00009F0E0000}"/>
    <cellStyle name="1_tree_현충묘지-예산서(조경)_목동내역" xfId="5830" xr:uid="{00000000-0005-0000-0000-0000A00E0000}"/>
    <cellStyle name="1_tree_현충묘지-예산서(조경)_목동내역_6E0125L" xfId="5831" xr:uid="{00000000-0005-0000-0000-0000A10E0000}"/>
    <cellStyle name="1_tree_현충묘지-예산서(조경)_목동내역_6E0125L_인테리어&amp;기계 설계내역서" xfId="5832" xr:uid="{00000000-0005-0000-0000-0000A20E0000}"/>
    <cellStyle name="1_tree_현충묘지-예산서(조경)_목동내역_6E0125L_인테리어&amp;기계설계내역서(0920)" xfId="5833" xr:uid="{00000000-0005-0000-0000-0000A30E0000}"/>
    <cellStyle name="1_tree_현충묘지-예산서(조경)_목동내역_관악고수량산출서" xfId="5834" xr:uid="{00000000-0005-0000-0000-0000A40E0000}"/>
    <cellStyle name="1_tree_현충묘지-예산서(조경)_목동내역_원가계산" xfId="5835" xr:uid="{00000000-0005-0000-0000-0000A50E0000}"/>
    <cellStyle name="1_tree_현충묘지-예산서(조경)_목동내역_원가계산_관악고수량산출서" xfId="5836" xr:uid="{00000000-0005-0000-0000-0000A60E0000}"/>
    <cellStyle name="1_tree_현충묘지-예산서(조경)_목동내역_인테리어&amp;기계 설계내역서" xfId="5837" xr:uid="{00000000-0005-0000-0000-0000A70E0000}"/>
    <cellStyle name="1_tree_현충묘지-예산서(조경)_목동내역_인테리어&amp;기계설계내역서(0920)" xfId="5838" xr:uid="{00000000-0005-0000-0000-0000A80E0000}"/>
    <cellStyle name="1_tree_현충묘지-예산서(조경)_목동내역_최용신 기념관 내역서및원가계산" xfId="5839" xr:uid="{00000000-0005-0000-0000-0000A90E0000}"/>
    <cellStyle name="1_tree_현충묘지-예산서(조경)_목동내역_최용신 기념관 내역서및원가계산_인테리어&amp;기계 설계내역서" xfId="5840" xr:uid="{00000000-0005-0000-0000-0000AA0E0000}"/>
    <cellStyle name="1_tree_현충묘지-예산서(조경)_목동내역_최용신 기념관 내역서및원가계산_인테리어&amp;기계설계내역서(0920)" xfId="5841" xr:uid="{00000000-0005-0000-0000-0000AB0E0000}"/>
    <cellStyle name="1_tree_현충묘지-예산서(조경)_목동내역_최용신 기념관 내역서-원가계산" xfId="5842" xr:uid="{00000000-0005-0000-0000-0000AC0E0000}"/>
    <cellStyle name="1_tree_현충묘지-예산서(조경)_목동내역_최용신 기념관 내역서-원가계산_인테리어&amp;기계 설계내역서" xfId="5843" xr:uid="{00000000-0005-0000-0000-0000AD0E0000}"/>
    <cellStyle name="1_tree_현충묘지-예산서(조경)_목동내역_최용신 기념관 내역서-원가계산_인테리어&amp;기계설계내역서(0920)" xfId="5844" xr:uid="{00000000-0005-0000-0000-0000AE0E0000}"/>
    <cellStyle name="1_tree_현충묘지-예산서(조경)_목동내역_최용신 기념관-건축-설계내역서및원가계산서" xfId="5845" xr:uid="{00000000-0005-0000-0000-0000AF0E0000}"/>
    <cellStyle name="1_tree_현충묘지-예산서(조경)_목동내역_최용신 기념관-건축-설계내역서및원가계산서_인테리어&amp;기계 설계내역서" xfId="5846" xr:uid="{00000000-0005-0000-0000-0000B00E0000}"/>
    <cellStyle name="1_tree_현충묘지-예산서(조경)_목동내역_최용신 기념관-건축-설계내역서및원가계산서_인테리어&amp;기계설계내역서(0920)" xfId="5847" xr:uid="{00000000-0005-0000-0000-0000B10E0000}"/>
    <cellStyle name="1_tree_현충묘지-예산서(조경)_목동내역_폐기물집계" xfId="5848" xr:uid="{00000000-0005-0000-0000-0000B20E0000}"/>
    <cellStyle name="1_tree_현충묘지-예산서(조경)_목동내역_폐기물집계_6E0125L" xfId="5849" xr:uid="{00000000-0005-0000-0000-0000B30E0000}"/>
    <cellStyle name="1_tree_현충묘지-예산서(조경)_목동내역_폐기물집계_6E0125L_인테리어&amp;기계 설계내역서" xfId="5850" xr:uid="{00000000-0005-0000-0000-0000B40E0000}"/>
    <cellStyle name="1_tree_현충묘지-예산서(조경)_목동내역_폐기물집계_6E0125L_인테리어&amp;기계설계내역서(0920)" xfId="5851" xr:uid="{00000000-0005-0000-0000-0000B50E0000}"/>
    <cellStyle name="1_tree_현충묘지-예산서(조경)_목동내역_폐기물집계_관악고수량산출서" xfId="5852" xr:uid="{00000000-0005-0000-0000-0000B60E0000}"/>
    <cellStyle name="1_tree_현충묘지-예산서(조경)_목동내역_폐기물집계_원가계산" xfId="5853" xr:uid="{00000000-0005-0000-0000-0000B70E0000}"/>
    <cellStyle name="1_tree_현충묘지-예산서(조경)_목동내역_폐기물집계_원가계산_관악고수량산출서" xfId="5854" xr:uid="{00000000-0005-0000-0000-0000B80E0000}"/>
    <cellStyle name="1_tree_현충묘지-예산서(조경)_목동내역_폐기물집계_인테리어&amp;기계 설계내역서" xfId="5855" xr:uid="{00000000-0005-0000-0000-0000B90E0000}"/>
    <cellStyle name="1_tree_현충묘지-예산서(조경)_목동내역_폐기물집계_인테리어&amp;기계설계내역서(0920)" xfId="5856" xr:uid="{00000000-0005-0000-0000-0000BA0E0000}"/>
    <cellStyle name="1_tree_현충묘지-예산서(조경)_목동내역_폐기물집계_최용신 기념관 내역서및원가계산" xfId="5857" xr:uid="{00000000-0005-0000-0000-0000BB0E0000}"/>
    <cellStyle name="1_tree_현충묘지-예산서(조경)_목동내역_폐기물집계_최용신 기념관 내역서및원가계산_인테리어&amp;기계 설계내역서" xfId="5858" xr:uid="{00000000-0005-0000-0000-0000BC0E0000}"/>
    <cellStyle name="1_tree_현충묘지-예산서(조경)_목동내역_폐기물집계_최용신 기념관 내역서및원가계산_인테리어&amp;기계설계내역서(0920)" xfId="5859" xr:uid="{00000000-0005-0000-0000-0000BD0E0000}"/>
    <cellStyle name="1_tree_현충묘지-예산서(조경)_목동내역_폐기물집계_최용신 기념관 내역서-원가계산" xfId="5860" xr:uid="{00000000-0005-0000-0000-0000BE0E0000}"/>
    <cellStyle name="1_tree_현충묘지-예산서(조경)_목동내역_폐기물집계_최용신 기념관 내역서-원가계산_인테리어&amp;기계 설계내역서" xfId="5861" xr:uid="{00000000-0005-0000-0000-0000BF0E0000}"/>
    <cellStyle name="1_tree_현충묘지-예산서(조경)_목동내역_폐기물집계_최용신 기념관 내역서-원가계산_인테리어&amp;기계설계내역서(0920)" xfId="5862" xr:uid="{00000000-0005-0000-0000-0000C00E0000}"/>
    <cellStyle name="1_tree_현충묘지-예산서(조경)_목동내역_폐기물집계_최용신 기념관-건축-설계내역서및원가계산서" xfId="5863" xr:uid="{00000000-0005-0000-0000-0000C10E0000}"/>
    <cellStyle name="1_tree_현충묘지-예산서(조경)_목동내역_폐기물집계_최용신 기념관-건축-설계내역서및원가계산서_인테리어&amp;기계 설계내역서" xfId="5864" xr:uid="{00000000-0005-0000-0000-0000C20E0000}"/>
    <cellStyle name="1_tree_현충묘지-예산서(조경)_목동내역_폐기물집계_최용신 기념관-건축-설계내역서및원가계산서_인테리어&amp;기계설계내역서(0920)" xfId="5865" xr:uid="{00000000-0005-0000-0000-0000C30E0000}"/>
    <cellStyle name="1_tree_현충묘지-예산서(조경)_예산서-엑셀변환양식100" xfId="5866" xr:uid="{00000000-0005-0000-0000-0000C40E0000}"/>
    <cellStyle name="1_tree_현충묘지-예산서(조경)_예산서-엑셀변환양식100_00-예산서양식100" xfId="5867" xr:uid="{00000000-0005-0000-0000-0000C50E0000}"/>
    <cellStyle name="1_tree_현충묘지-예산서(조경)_예산서-엑셀변환양식100_00-예산서양식100_00-설계서양식" xfId="5868" xr:uid="{00000000-0005-0000-0000-0000C60E0000}"/>
    <cellStyle name="1_tree_현충묘지-예산서(조경)_예산서-엑셀변환양식100_00-예산서양식100_대전가오-설계서" xfId="5869" xr:uid="{00000000-0005-0000-0000-0000C70E0000}"/>
    <cellStyle name="1_tree_현충묘지-예산서(조경)_예산서-엑셀변환양식100_00-예산서양식100_대전가오-설계서(관리)" xfId="5870" xr:uid="{00000000-0005-0000-0000-0000C80E0000}"/>
    <cellStyle name="1_tree_현충묘지-예산서(조경)_예산서-엑셀변환양식100_00-예산서양식100_대전가오-설계서1" xfId="5871" xr:uid="{00000000-0005-0000-0000-0000C90E0000}"/>
    <cellStyle name="1_tree_현충묘지-예산서(조경)_예산서-엑셀변환양식100_00-표지예정공정표" xfId="5872" xr:uid="{00000000-0005-0000-0000-0000CA0E0000}"/>
    <cellStyle name="1_tree_현충묘지-예산서(조경)_예산서-엑셀변환양식100_00-표지예정공정표_00-설계서양식" xfId="5873" xr:uid="{00000000-0005-0000-0000-0000CB0E0000}"/>
    <cellStyle name="1_tree_현충묘지-예산서(조경)_예산서-엑셀변환양식100_6E0125L" xfId="5874" xr:uid="{00000000-0005-0000-0000-0000CC0E0000}"/>
    <cellStyle name="1_tree_현충묘지-예산서(조경)_예산서-엑셀변환양식100_6E0125L_인테리어&amp;기계 설계내역서" xfId="5875" xr:uid="{00000000-0005-0000-0000-0000CD0E0000}"/>
    <cellStyle name="1_tree_현충묘지-예산서(조경)_예산서-엑셀변환양식100_6E0125L_인테리어&amp;기계설계내역서(0920)" xfId="5876" xr:uid="{00000000-0005-0000-0000-0000CE0E0000}"/>
    <cellStyle name="1_tree_현충묘지-예산서(조경)_예산서-엑셀변환양식100_관악고수량산출서" xfId="5877" xr:uid="{00000000-0005-0000-0000-0000CF0E0000}"/>
    <cellStyle name="1_tree_현충묘지-예산서(조경)_예산서-엑셀변환양식100_목동내역" xfId="5878" xr:uid="{00000000-0005-0000-0000-0000D00E0000}"/>
    <cellStyle name="1_tree_현충묘지-예산서(조경)_예산서-엑셀변환양식100_목동내역_6E0125L" xfId="5879" xr:uid="{00000000-0005-0000-0000-0000D10E0000}"/>
    <cellStyle name="1_tree_현충묘지-예산서(조경)_예산서-엑셀변환양식100_목동내역_6E0125L_인테리어&amp;기계 설계내역서" xfId="5880" xr:uid="{00000000-0005-0000-0000-0000D20E0000}"/>
    <cellStyle name="1_tree_현충묘지-예산서(조경)_예산서-엑셀변환양식100_목동내역_6E0125L_인테리어&amp;기계설계내역서(0920)" xfId="5881" xr:uid="{00000000-0005-0000-0000-0000D30E0000}"/>
    <cellStyle name="1_tree_현충묘지-예산서(조경)_예산서-엑셀변환양식100_목동내역_관악고수량산출서" xfId="5882" xr:uid="{00000000-0005-0000-0000-0000D40E0000}"/>
    <cellStyle name="1_tree_현충묘지-예산서(조경)_예산서-엑셀변환양식100_목동내역_원가계산" xfId="5883" xr:uid="{00000000-0005-0000-0000-0000D50E0000}"/>
    <cellStyle name="1_tree_현충묘지-예산서(조경)_예산서-엑셀변환양식100_목동내역_원가계산_관악고수량산출서" xfId="5884" xr:uid="{00000000-0005-0000-0000-0000D60E0000}"/>
    <cellStyle name="1_tree_현충묘지-예산서(조경)_예산서-엑셀변환양식100_목동내역_인테리어&amp;기계 설계내역서" xfId="5885" xr:uid="{00000000-0005-0000-0000-0000D70E0000}"/>
    <cellStyle name="1_tree_현충묘지-예산서(조경)_예산서-엑셀변환양식100_목동내역_인테리어&amp;기계설계내역서(0920)" xfId="5886" xr:uid="{00000000-0005-0000-0000-0000D80E0000}"/>
    <cellStyle name="1_tree_현충묘지-예산서(조경)_예산서-엑셀변환양식100_목동내역_최용신 기념관 내역서및원가계산" xfId="5887" xr:uid="{00000000-0005-0000-0000-0000D90E0000}"/>
    <cellStyle name="1_tree_현충묘지-예산서(조경)_예산서-엑셀변환양식100_목동내역_최용신 기념관 내역서및원가계산_인테리어&amp;기계 설계내역서" xfId="5888" xr:uid="{00000000-0005-0000-0000-0000DA0E0000}"/>
    <cellStyle name="1_tree_현충묘지-예산서(조경)_예산서-엑셀변환양식100_목동내역_최용신 기념관 내역서및원가계산_인테리어&amp;기계설계내역서(0920)" xfId="5889" xr:uid="{00000000-0005-0000-0000-0000DB0E0000}"/>
    <cellStyle name="1_tree_현충묘지-예산서(조경)_예산서-엑셀변환양식100_목동내역_최용신 기념관 내역서-원가계산" xfId="5890" xr:uid="{00000000-0005-0000-0000-0000DC0E0000}"/>
    <cellStyle name="1_tree_현충묘지-예산서(조경)_예산서-엑셀변환양식100_목동내역_최용신 기념관 내역서-원가계산_인테리어&amp;기계 설계내역서" xfId="5891" xr:uid="{00000000-0005-0000-0000-0000DD0E0000}"/>
    <cellStyle name="1_tree_현충묘지-예산서(조경)_예산서-엑셀변환양식100_목동내역_최용신 기념관 내역서-원가계산_인테리어&amp;기계설계내역서(0920)" xfId="5892" xr:uid="{00000000-0005-0000-0000-0000DE0E0000}"/>
    <cellStyle name="1_tree_현충묘지-예산서(조경)_예산서-엑셀변환양식100_목동내역_최용신 기념관-건축-설계내역서및원가계산서" xfId="5893" xr:uid="{00000000-0005-0000-0000-0000DF0E0000}"/>
    <cellStyle name="1_tree_현충묘지-예산서(조경)_예산서-엑셀변환양식100_목동내역_최용신 기념관-건축-설계내역서및원가계산서_인테리어&amp;기계 설계내역서" xfId="5894" xr:uid="{00000000-0005-0000-0000-0000E00E0000}"/>
    <cellStyle name="1_tree_현충묘지-예산서(조경)_예산서-엑셀변환양식100_목동내역_최용신 기념관-건축-설계내역서및원가계산서_인테리어&amp;기계설계내역서(0920)" xfId="5895" xr:uid="{00000000-0005-0000-0000-0000E10E0000}"/>
    <cellStyle name="1_tree_현충묘지-예산서(조경)_예산서-엑셀변환양식100_목동내역_폐기물집계" xfId="5896" xr:uid="{00000000-0005-0000-0000-0000E20E0000}"/>
    <cellStyle name="1_tree_현충묘지-예산서(조경)_예산서-엑셀변환양식100_목동내역_폐기물집계_6E0125L" xfId="5897" xr:uid="{00000000-0005-0000-0000-0000E30E0000}"/>
    <cellStyle name="1_tree_현충묘지-예산서(조경)_예산서-엑셀변환양식100_목동내역_폐기물집계_6E0125L_인테리어&amp;기계 설계내역서" xfId="5898" xr:uid="{00000000-0005-0000-0000-0000E40E0000}"/>
    <cellStyle name="1_tree_현충묘지-예산서(조경)_예산서-엑셀변환양식100_목동내역_폐기물집계_6E0125L_인테리어&amp;기계설계내역서(0920)" xfId="5899" xr:uid="{00000000-0005-0000-0000-0000E50E0000}"/>
    <cellStyle name="1_tree_현충묘지-예산서(조경)_예산서-엑셀변환양식100_목동내역_폐기물집계_관악고수량산출서" xfId="5900" xr:uid="{00000000-0005-0000-0000-0000E60E0000}"/>
    <cellStyle name="1_tree_현충묘지-예산서(조경)_예산서-엑셀변환양식100_목동내역_폐기물집계_원가계산" xfId="5901" xr:uid="{00000000-0005-0000-0000-0000E70E0000}"/>
    <cellStyle name="1_tree_현충묘지-예산서(조경)_예산서-엑셀변환양식100_목동내역_폐기물집계_원가계산_관악고수량산출서" xfId="5902" xr:uid="{00000000-0005-0000-0000-0000E80E0000}"/>
    <cellStyle name="1_tree_현충묘지-예산서(조경)_예산서-엑셀변환양식100_목동내역_폐기물집계_인테리어&amp;기계 설계내역서" xfId="5903" xr:uid="{00000000-0005-0000-0000-0000E90E0000}"/>
    <cellStyle name="1_tree_현충묘지-예산서(조경)_예산서-엑셀변환양식100_목동내역_폐기물집계_인테리어&amp;기계설계내역서(0920)" xfId="5904" xr:uid="{00000000-0005-0000-0000-0000EA0E0000}"/>
    <cellStyle name="1_tree_현충묘지-예산서(조경)_예산서-엑셀변환양식100_목동내역_폐기물집계_최용신 기념관 내역서및원가계산" xfId="5905" xr:uid="{00000000-0005-0000-0000-0000EB0E0000}"/>
    <cellStyle name="1_tree_현충묘지-예산서(조경)_예산서-엑셀변환양식100_목동내역_폐기물집계_최용신 기념관 내역서및원가계산_인테리어&amp;기계 설계내역서" xfId="5906" xr:uid="{00000000-0005-0000-0000-0000EC0E0000}"/>
    <cellStyle name="1_tree_현충묘지-예산서(조경)_예산서-엑셀변환양식100_목동내역_폐기물집계_최용신 기념관 내역서및원가계산_인테리어&amp;기계설계내역서(0920)" xfId="5907" xr:uid="{00000000-0005-0000-0000-0000ED0E0000}"/>
    <cellStyle name="1_tree_현충묘지-예산서(조경)_예산서-엑셀변환양식100_목동내역_폐기물집계_최용신 기념관 내역서-원가계산" xfId="5908" xr:uid="{00000000-0005-0000-0000-0000EE0E0000}"/>
    <cellStyle name="1_tree_현충묘지-예산서(조경)_예산서-엑셀변환양식100_목동내역_폐기물집계_최용신 기념관 내역서-원가계산_인테리어&amp;기계 설계내역서" xfId="5909" xr:uid="{00000000-0005-0000-0000-0000EF0E0000}"/>
    <cellStyle name="1_tree_현충묘지-예산서(조경)_예산서-엑셀변환양식100_목동내역_폐기물집계_최용신 기념관 내역서-원가계산_인테리어&amp;기계설계내역서(0920)" xfId="5910" xr:uid="{00000000-0005-0000-0000-0000F00E0000}"/>
    <cellStyle name="1_tree_현충묘지-예산서(조경)_예산서-엑셀변환양식100_목동내역_폐기물집계_최용신 기념관-건축-설계내역서및원가계산서" xfId="5911" xr:uid="{00000000-0005-0000-0000-0000F10E0000}"/>
    <cellStyle name="1_tree_현충묘지-예산서(조경)_예산서-엑셀변환양식100_목동내역_폐기물집계_최용신 기념관-건축-설계내역서및원가계산서_인테리어&amp;기계 설계내역서" xfId="5912" xr:uid="{00000000-0005-0000-0000-0000F20E0000}"/>
    <cellStyle name="1_tree_현충묘지-예산서(조경)_예산서-엑셀변환양식100_목동내역_폐기물집계_최용신 기념관-건축-설계내역서및원가계산서_인테리어&amp;기계설계내역서(0920)" xfId="5913" xr:uid="{00000000-0005-0000-0000-0000F30E0000}"/>
    <cellStyle name="1_tree_현충묘지-예산서(조경)_예산서-엑셀변환양식100_원가계산" xfId="5914" xr:uid="{00000000-0005-0000-0000-0000F40E0000}"/>
    <cellStyle name="1_tree_현충묘지-예산서(조경)_예산서-엑셀변환양식100_원가계산_관악고수량산출서" xfId="5915" xr:uid="{00000000-0005-0000-0000-0000F50E0000}"/>
    <cellStyle name="1_tree_현충묘지-예산서(조경)_예산서-엑셀변환양식100_인테리어&amp;기계 설계내역서" xfId="5916" xr:uid="{00000000-0005-0000-0000-0000F60E0000}"/>
    <cellStyle name="1_tree_현충묘지-예산서(조경)_예산서-엑셀변환양식100_인테리어&amp;기계설계내역서(0920)" xfId="5917" xr:uid="{00000000-0005-0000-0000-0000F70E0000}"/>
    <cellStyle name="1_tree_현충묘지-예산서(조경)_예산서-엑셀변환양식100_최용신 기념관 내역서및원가계산" xfId="5918" xr:uid="{00000000-0005-0000-0000-0000F80E0000}"/>
    <cellStyle name="1_tree_현충묘지-예산서(조경)_예산서-엑셀변환양식100_최용신 기념관 내역서및원가계산_인테리어&amp;기계 설계내역서" xfId="5919" xr:uid="{00000000-0005-0000-0000-0000F90E0000}"/>
    <cellStyle name="1_tree_현충묘지-예산서(조경)_예산서-엑셀변환양식100_최용신 기념관 내역서및원가계산_인테리어&amp;기계설계내역서(0920)" xfId="5920" xr:uid="{00000000-0005-0000-0000-0000FA0E0000}"/>
    <cellStyle name="1_tree_현충묘지-예산서(조경)_예산서-엑셀변환양식100_최용신 기념관 내역서-원가계산" xfId="5921" xr:uid="{00000000-0005-0000-0000-0000FB0E0000}"/>
    <cellStyle name="1_tree_현충묘지-예산서(조경)_예산서-엑셀변환양식100_최용신 기념관 내역서-원가계산_인테리어&amp;기계 설계내역서" xfId="5922" xr:uid="{00000000-0005-0000-0000-0000FC0E0000}"/>
    <cellStyle name="1_tree_현충묘지-예산서(조경)_예산서-엑셀변환양식100_최용신 기념관 내역서-원가계산_인테리어&amp;기계설계내역서(0920)" xfId="5923" xr:uid="{00000000-0005-0000-0000-0000FD0E0000}"/>
    <cellStyle name="1_tree_현충묘지-예산서(조경)_예산서-엑셀변환양식100_최용신 기념관-건축-설계내역서및원가계산서" xfId="5924" xr:uid="{00000000-0005-0000-0000-0000FE0E0000}"/>
    <cellStyle name="1_tree_현충묘지-예산서(조경)_예산서-엑셀변환양식100_최용신 기념관-건축-설계내역서및원가계산서_인테리어&amp;기계 설계내역서" xfId="5925" xr:uid="{00000000-0005-0000-0000-0000FF0E0000}"/>
    <cellStyle name="1_tree_현충묘지-예산서(조경)_예산서-엑셀변환양식100_최용신 기념관-건축-설계내역서및원가계산서_인테리어&amp;기계설계내역서(0920)" xfId="5926" xr:uid="{00000000-0005-0000-0000-0000000F0000}"/>
    <cellStyle name="1_tree_현충묘지-예산서(조경)_원가계산" xfId="5927" xr:uid="{00000000-0005-0000-0000-0000010F0000}"/>
    <cellStyle name="1_tree_현충묘지-예산서(조경)_원가계산_관악고수량산출서" xfId="5928" xr:uid="{00000000-0005-0000-0000-0000020F0000}"/>
    <cellStyle name="1_tree_현충묘지-예산서(조경)_인테리어&amp;기계 설계내역서" xfId="5929" xr:uid="{00000000-0005-0000-0000-0000030F0000}"/>
    <cellStyle name="1_tree_현충묘지-예산서(조경)_인테리어&amp;기계설계내역서(0920)" xfId="5930" xr:uid="{00000000-0005-0000-0000-0000040F0000}"/>
    <cellStyle name="1_tree_현충묘지-예산서(조경)_최용신 기념관 내역서및원가계산" xfId="5931" xr:uid="{00000000-0005-0000-0000-0000050F0000}"/>
    <cellStyle name="1_tree_현충묘지-예산서(조경)_최용신 기념관 내역서및원가계산_인테리어&amp;기계 설계내역서" xfId="5932" xr:uid="{00000000-0005-0000-0000-0000060F0000}"/>
    <cellStyle name="1_tree_현충묘지-예산서(조경)_최용신 기념관 내역서및원가계산_인테리어&amp;기계설계내역서(0920)" xfId="5933" xr:uid="{00000000-0005-0000-0000-0000070F0000}"/>
    <cellStyle name="1_tree_현충묘지-예산서(조경)_최용신 기념관 내역서-원가계산" xfId="5934" xr:uid="{00000000-0005-0000-0000-0000080F0000}"/>
    <cellStyle name="1_tree_현충묘지-예산서(조경)_최용신 기념관 내역서-원가계산_인테리어&amp;기계 설계내역서" xfId="5935" xr:uid="{00000000-0005-0000-0000-0000090F0000}"/>
    <cellStyle name="1_tree_현충묘지-예산서(조경)_최용신 기념관 내역서-원가계산_인테리어&amp;기계설계내역서(0920)" xfId="5936" xr:uid="{00000000-0005-0000-0000-00000A0F0000}"/>
    <cellStyle name="1_tree_현충묘지-예산서(조경)_최용신 기념관-건축-설계내역서및원가계산서" xfId="5937" xr:uid="{00000000-0005-0000-0000-00000B0F0000}"/>
    <cellStyle name="1_tree_현충묘지-예산서(조경)_최용신 기념관-건축-설계내역서및원가계산서_인테리어&amp;기계 설계내역서" xfId="5938" xr:uid="{00000000-0005-0000-0000-00000C0F0000}"/>
    <cellStyle name="1_tree_현충묘지-예산서(조경)_최용신 기념관-건축-설계내역서및원가계산서_인테리어&amp;기계설계내역서(0920)" xfId="5939" xr:uid="{00000000-0005-0000-0000-00000D0F0000}"/>
    <cellStyle name="1_tree_현충묘지-예산서(조경)_표지-공정표" xfId="5940" xr:uid="{00000000-0005-0000-0000-00000E0F0000}"/>
    <cellStyle name="1_tree_현충묘지-예산서(조경)_표지-공정표_관악고수량산출서" xfId="5941" xr:uid="{00000000-0005-0000-0000-00000F0F0000}"/>
    <cellStyle name="1_tree_현충묘지-예산서(조경)_표지예정공정표" xfId="5942" xr:uid="{00000000-0005-0000-0000-0000100F0000}"/>
    <cellStyle name="1_tree_현충묘지-예산서(조경)_-표지예정공정표" xfId="5943" xr:uid="{00000000-0005-0000-0000-0000110F0000}"/>
    <cellStyle name="1_tree_현충묘지-예산서(조경)_표지예정공정표_00-설계서양식" xfId="5944" xr:uid="{00000000-0005-0000-0000-0000120F0000}"/>
    <cellStyle name="1_tree_현충묘지-예산서(조경)_-표지예정공정표_00-설계서양식" xfId="5945" xr:uid="{00000000-0005-0000-0000-0000130F0000}"/>
    <cellStyle name="1_tree_현충묘지-예산서(조경)_표지예정공정표_관악고수량산출서" xfId="5946" xr:uid="{00000000-0005-0000-0000-0000140F0000}"/>
    <cellStyle name="1_tree_현충묘지-예산서(조경)_-표지예정공정표_관악고수량산출서" xfId="5947" xr:uid="{00000000-0005-0000-0000-0000150F0000}"/>
    <cellStyle name="1_가로등 및 신호등 일위대가표" xfId="5948" xr:uid="{00000000-0005-0000-0000-0000160F0000}"/>
    <cellStyle name="1_강남폐기물내역" xfId="5949" xr:uid="{00000000-0005-0000-0000-0000170F0000}"/>
    <cellStyle name="1_견적" xfId="5950" xr:uid="{00000000-0005-0000-0000-0000180F0000}"/>
    <cellStyle name="1_견적(1.11)" xfId="5951" xr:uid="{00000000-0005-0000-0000-0000190F0000}"/>
    <cellStyle name="1_공양식(레인보우스케이프)" xfId="5952" xr:uid="{00000000-0005-0000-0000-00001A0F0000}"/>
    <cellStyle name="1_공양식(레인보우스케이프)ISO14001" xfId="5953" xr:uid="{00000000-0005-0000-0000-00001B0F0000}"/>
    <cellStyle name="1_교통안전표지신설및교체공사" xfId="5954" xr:uid="{00000000-0005-0000-0000-00001C0F0000}"/>
    <cellStyle name="1_내역서(마을마당)" xfId="5955" xr:uid="{00000000-0005-0000-0000-00001D0F0000}"/>
    <cellStyle name="1_내역서갑지" xfId="5956" xr:uid="{00000000-0005-0000-0000-00001E0F0000}"/>
    <cellStyle name="1_노면표시도색및제거공사" xfId="5957" xr:uid="{00000000-0005-0000-0000-00001F0F0000}"/>
    <cellStyle name="1_단가조사표" xfId="5958" xr:uid="{00000000-0005-0000-0000-0000200F0000}"/>
    <cellStyle name="1_단가조사표_1011소각" xfId="5959" xr:uid="{00000000-0005-0000-0000-0000210F0000}"/>
    <cellStyle name="1_단가조사표_1011소각_무학봉철거수량산출0511" xfId="5960" xr:uid="{00000000-0005-0000-0000-0000220F0000}"/>
    <cellStyle name="1_단가조사표_1011소각_발주(구로구청 전감독)" xfId="5961" xr:uid="{00000000-0005-0000-0000-0000230F0000}"/>
    <cellStyle name="1_단가조사표_1011소각_안중중학교-도급내역서" xfId="5962" xr:uid="{00000000-0005-0000-0000-0000240F0000}"/>
    <cellStyle name="1_단가조사표_1011소각_폐기물집계" xfId="5963" xr:uid="{00000000-0005-0000-0000-0000250F0000}"/>
    <cellStyle name="1_단가조사표_1011소각_학교-철거시설물집계" xfId="5964" xr:uid="{00000000-0005-0000-0000-0000260F0000}"/>
    <cellStyle name="1_단가조사표_1113교~1" xfId="5965" xr:uid="{00000000-0005-0000-0000-0000270F0000}"/>
    <cellStyle name="1_단가조사표_1113교~1_무학봉철거수량산출0511" xfId="5966" xr:uid="{00000000-0005-0000-0000-0000280F0000}"/>
    <cellStyle name="1_단가조사표_1113교~1_발주(구로구청 전감독)" xfId="5967" xr:uid="{00000000-0005-0000-0000-0000290F0000}"/>
    <cellStyle name="1_단가조사표_1113교~1_안중중학교-도급내역서" xfId="5968" xr:uid="{00000000-0005-0000-0000-00002A0F0000}"/>
    <cellStyle name="1_단가조사표_1113교~1_폐기물집계" xfId="5969" xr:uid="{00000000-0005-0000-0000-00002B0F0000}"/>
    <cellStyle name="1_단가조사표_1113교~1_학교-철거시설물집계" xfId="5970" xr:uid="{00000000-0005-0000-0000-00002C0F0000}"/>
    <cellStyle name="1_단가조사표_121내역" xfId="5971" xr:uid="{00000000-0005-0000-0000-00002D0F0000}"/>
    <cellStyle name="1_단가조사표_121내역_무학봉철거수량산출0511" xfId="5972" xr:uid="{00000000-0005-0000-0000-00002E0F0000}"/>
    <cellStyle name="1_단가조사표_121내역_발주(구로구청 전감독)" xfId="5973" xr:uid="{00000000-0005-0000-0000-00002F0F0000}"/>
    <cellStyle name="1_단가조사표_121내역_안중중학교-도급내역서" xfId="5974" xr:uid="{00000000-0005-0000-0000-0000300F0000}"/>
    <cellStyle name="1_단가조사표_121내역_폐기물집계" xfId="5975" xr:uid="{00000000-0005-0000-0000-0000310F0000}"/>
    <cellStyle name="1_단가조사표_121내역_학교-철거시설물집계" xfId="5976" xr:uid="{00000000-0005-0000-0000-0000320F0000}"/>
    <cellStyle name="1_단가조사표_객토량" xfId="5977" xr:uid="{00000000-0005-0000-0000-0000330F0000}"/>
    <cellStyle name="1_단가조사표_객토량_무학봉철거수량산출0511" xfId="5978" xr:uid="{00000000-0005-0000-0000-0000340F0000}"/>
    <cellStyle name="1_단가조사표_객토량_발주(구로구청 전감독)" xfId="5979" xr:uid="{00000000-0005-0000-0000-0000350F0000}"/>
    <cellStyle name="1_단가조사표_객토량_안중중학교-도급내역서" xfId="5980" xr:uid="{00000000-0005-0000-0000-0000360F0000}"/>
    <cellStyle name="1_단가조사표_객토량_폐기물집계" xfId="5981" xr:uid="{00000000-0005-0000-0000-0000370F0000}"/>
    <cellStyle name="1_단가조사표_객토량_학교-철거시설물집계" xfId="5982" xr:uid="{00000000-0005-0000-0000-0000380F0000}"/>
    <cellStyle name="1_단가조사표_교통센~1" xfId="5983" xr:uid="{00000000-0005-0000-0000-0000390F0000}"/>
    <cellStyle name="1_단가조사표_교통센~1_무학봉철거수량산출0511" xfId="5984" xr:uid="{00000000-0005-0000-0000-00003A0F0000}"/>
    <cellStyle name="1_단가조사표_교통센~1_발주(구로구청 전감독)" xfId="5985" xr:uid="{00000000-0005-0000-0000-00003B0F0000}"/>
    <cellStyle name="1_단가조사표_교통센~1_안중중학교-도급내역서" xfId="5986" xr:uid="{00000000-0005-0000-0000-00003C0F0000}"/>
    <cellStyle name="1_단가조사표_교통센~1_폐기물집계" xfId="5987" xr:uid="{00000000-0005-0000-0000-00003D0F0000}"/>
    <cellStyle name="1_단가조사표_교통센~1_학교-철거시설물집계" xfId="5988" xr:uid="{00000000-0005-0000-0000-00003E0F0000}"/>
    <cellStyle name="1_단가조사표_교통센터412" xfId="5989" xr:uid="{00000000-0005-0000-0000-00003F0F0000}"/>
    <cellStyle name="1_단가조사표_교통센터412_무학봉철거수량산출0511" xfId="5990" xr:uid="{00000000-0005-0000-0000-0000400F0000}"/>
    <cellStyle name="1_단가조사표_교통센터412_발주(구로구청 전감독)" xfId="5991" xr:uid="{00000000-0005-0000-0000-0000410F0000}"/>
    <cellStyle name="1_단가조사표_교통센터412_안중중학교-도급내역서" xfId="5992" xr:uid="{00000000-0005-0000-0000-0000420F0000}"/>
    <cellStyle name="1_단가조사표_교통센터412_폐기물집계" xfId="5993" xr:uid="{00000000-0005-0000-0000-0000430F0000}"/>
    <cellStyle name="1_단가조사표_교통센터412_학교-철거시설물집계" xfId="5994" xr:uid="{00000000-0005-0000-0000-0000440F0000}"/>
    <cellStyle name="1_단가조사표_교통수" xfId="5995" xr:uid="{00000000-0005-0000-0000-0000450F0000}"/>
    <cellStyle name="1_단가조사표_교통수_2003학교숲조성(조종초교)수량산출" xfId="5996" xr:uid="{00000000-0005-0000-0000-0000460F0000}"/>
    <cellStyle name="1_단가조사표_교통수_2003학교숲조성(조종초교)수량산출r1" xfId="5997" xr:uid="{00000000-0005-0000-0000-0000470F0000}"/>
    <cellStyle name="1_단가조사표_교통수_2003학교숲조성(조종초교)수량산출r2" xfId="5998" xr:uid="{00000000-0005-0000-0000-0000480F0000}"/>
    <cellStyle name="1_단가조사표_교통수_8.포장공사 수량산출서" xfId="5999" xr:uid="{00000000-0005-0000-0000-0000490F0000}"/>
    <cellStyle name="1_단가조사표_교통수_무학봉철거수량산출0511" xfId="6000" xr:uid="{00000000-0005-0000-0000-00004A0F0000}"/>
    <cellStyle name="1_단가조사표_교통수_발주(구로구청 전감독)" xfId="6001" xr:uid="{00000000-0005-0000-0000-00004B0F0000}"/>
    <cellStyle name="1_단가조사표_교통수_보수공사" xfId="6002" xr:uid="{00000000-0005-0000-0000-00004C0F0000}"/>
    <cellStyle name="1_단가조사표_교통수_시설물설치공사수량산출서" xfId="6003" xr:uid="{00000000-0005-0000-0000-00004D0F0000}"/>
    <cellStyle name="1_단가조사표_교통수_안중중학교-도급내역서" xfId="6004" xr:uid="{00000000-0005-0000-0000-00004E0F0000}"/>
    <cellStyle name="1_단가조사표_교통수_이설공사" xfId="6005" xr:uid="{00000000-0005-0000-0000-00004F0F0000}"/>
    <cellStyle name="1_단가조사표_교통수_철거r1" xfId="6006" xr:uid="{00000000-0005-0000-0000-0000500F0000}"/>
    <cellStyle name="1_단가조사표_교통수_폐기물집계" xfId="6007" xr:uid="{00000000-0005-0000-0000-0000510F0000}"/>
    <cellStyle name="1_단가조사표_교통수_학교-철거시설물집계" xfId="6008" xr:uid="{00000000-0005-0000-0000-0000520F0000}"/>
    <cellStyle name="1_단가조사표_교통수량산출서" xfId="6009" xr:uid="{00000000-0005-0000-0000-0000530F0000}"/>
    <cellStyle name="1_단가조사표_교통수량산출서_발주(구로구청 전감독)" xfId="6010" xr:uid="{00000000-0005-0000-0000-0000540F0000}"/>
    <cellStyle name="1_단가조사표_교통수량산출서_안중중학교-도급내역서" xfId="6011" xr:uid="{00000000-0005-0000-0000-0000550F0000}"/>
    <cellStyle name="1_단가조사표_구조물대가 (2)" xfId="6012" xr:uid="{00000000-0005-0000-0000-0000560F0000}"/>
    <cellStyle name="1_단가조사표_구조물대가 (2)_발주(구로구청 전감독)" xfId="6013" xr:uid="{00000000-0005-0000-0000-0000570F0000}"/>
    <cellStyle name="1_단가조사표_구조물대가 (2)_안중중학교-도급내역서" xfId="6014" xr:uid="{00000000-0005-0000-0000-0000580F0000}"/>
    <cellStyle name="1_단가조사표_내역서 (2)" xfId="6015" xr:uid="{00000000-0005-0000-0000-0000590F0000}"/>
    <cellStyle name="1_단가조사표_내역서 (2)_발주(구로구청 전감독)" xfId="6016" xr:uid="{00000000-0005-0000-0000-00005A0F0000}"/>
    <cellStyle name="1_단가조사표_내역서 (2)_안중중학교-도급내역서" xfId="6017" xr:uid="{00000000-0005-0000-0000-00005B0F0000}"/>
    <cellStyle name="1_단가조사표_대전관저지구" xfId="6018" xr:uid="{00000000-0005-0000-0000-00005C0F0000}"/>
    <cellStyle name="1_단가조사표_대전관저지구_발주(구로구청 전감독)" xfId="6019" xr:uid="{00000000-0005-0000-0000-00005D0F0000}"/>
    <cellStyle name="1_단가조사표_대전관저지구_안중중학교-도급내역서" xfId="6020" xr:uid="{00000000-0005-0000-0000-00005E0F0000}"/>
    <cellStyle name="1_단가조사표_동측지~1" xfId="6021" xr:uid="{00000000-0005-0000-0000-00005F0F0000}"/>
    <cellStyle name="1_단가조사표_동측지~1_발주(구로구청 전감독)" xfId="6022" xr:uid="{00000000-0005-0000-0000-0000600F0000}"/>
    <cellStyle name="1_단가조사표_동측지~1_안중중학교-도급내역서" xfId="6023" xr:uid="{00000000-0005-0000-0000-0000610F0000}"/>
    <cellStyle name="1_단가조사표_동측지원422" xfId="6024" xr:uid="{00000000-0005-0000-0000-0000620F0000}"/>
    <cellStyle name="1_단가조사표_동측지원422_발주(구로구청 전감독)" xfId="6025" xr:uid="{00000000-0005-0000-0000-0000630F0000}"/>
    <cellStyle name="1_단가조사표_동측지원422_안중중학교-도급내역서" xfId="6026" xr:uid="{00000000-0005-0000-0000-0000640F0000}"/>
    <cellStyle name="1_단가조사표_동측지원512" xfId="6027" xr:uid="{00000000-0005-0000-0000-0000650F0000}"/>
    <cellStyle name="1_단가조사표_동측지원512_발주(구로구청 전감독)" xfId="6028" xr:uid="{00000000-0005-0000-0000-0000660F0000}"/>
    <cellStyle name="1_단가조사표_동측지원512_안중중학교-도급내역서" xfId="6029" xr:uid="{00000000-0005-0000-0000-0000670F0000}"/>
    <cellStyle name="1_단가조사표_동측지원524" xfId="6030" xr:uid="{00000000-0005-0000-0000-0000680F0000}"/>
    <cellStyle name="1_단가조사표_동측지원524_발주(구로구청 전감독)" xfId="6031" xr:uid="{00000000-0005-0000-0000-0000690F0000}"/>
    <cellStyle name="1_단가조사표_동측지원524_안중중학교-도급내역서" xfId="6032" xr:uid="{00000000-0005-0000-0000-00006A0F0000}"/>
    <cellStyle name="1_단가조사표_무학봉철거수량산출0511" xfId="6033" xr:uid="{00000000-0005-0000-0000-00006B0F0000}"/>
    <cellStyle name="1_단가조사표_발주(구로구청 전감독)" xfId="6034" xr:uid="{00000000-0005-0000-0000-00006C0F0000}"/>
    <cellStyle name="1_단가조사표_부대422" xfId="6035" xr:uid="{00000000-0005-0000-0000-00006D0F0000}"/>
    <cellStyle name="1_단가조사표_부대422_발주(구로구청 전감독)" xfId="6036" xr:uid="{00000000-0005-0000-0000-00006E0F0000}"/>
    <cellStyle name="1_단가조사표_부대422_안중중학교-도급내역서" xfId="6037" xr:uid="{00000000-0005-0000-0000-00006F0F0000}"/>
    <cellStyle name="1_단가조사표_부대시설" xfId="6038" xr:uid="{00000000-0005-0000-0000-0000700F0000}"/>
    <cellStyle name="1_단가조사표_부대시설_발주(구로구청 전감독)" xfId="6039" xr:uid="{00000000-0005-0000-0000-0000710F0000}"/>
    <cellStyle name="1_단가조사표_부대시설_안중중학교-도급내역서" xfId="6040" xr:uid="{00000000-0005-0000-0000-0000720F0000}"/>
    <cellStyle name="1_단가조사표_소각수~1" xfId="6041" xr:uid="{00000000-0005-0000-0000-0000730F0000}"/>
    <cellStyle name="1_단가조사표_소각수~1_발주(구로구청 전감독)" xfId="6042" xr:uid="{00000000-0005-0000-0000-0000740F0000}"/>
    <cellStyle name="1_단가조사표_소각수~1_안중중학교-도급내역서" xfId="6043" xr:uid="{00000000-0005-0000-0000-0000750F0000}"/>
    <cellStyle name="1_단가조사표_소각수내역서" xfId="6044" xr:uid="{00000000-0005-0000-0000-0000760F0000}"/>
    <cellStyle name="1_단가조사표_소각수내역서_발주(구로구청 전감독)" xfId="6045" xr:uid="{00000000-0005-0000-0000-0000770F0000}"/>
    <cellStyle name="1_단가조사표_소각수내역서_안중중학교-도급내역서" xfId="6046" xr:uid="{00000000-0005-0000-0000-0000780F0000}"/>
    <cellStyle name="1_단가조사표_소각수목2" xfId="6047" xr:uid="{00000000-0005-0000-0000-0000790F0000}"/>
    <cellStyle name="1_단가조사표_소각수목2_발주(구로구청 전감독)" xfId="6048" xr:uid="{00000000-0005-0000-0000-00007A0F0000}"/>
    <cellStyle name="1_단가조사표_소각수목2_안중중학교-도급내역서" xfId="6049" xr:uid="{00000000-0005-0000-0000-00007B0F0000}"/>
    <cellStyle name="1_단가조사표_수량산출서 (2)" xfId="6050" xr:uid="{00000000-0005-0000-0000-00007C0F0000}"/>
    <cellStyle name="1_단가조사표_수량산출서 (2)_발주(구로구청 전감독)" xfId="6051" xr:uid="{00000000-0005-0000-0000-00007D0F0000}"/>
    <cellStyle name="1_단가조사표_수량산출서 (2)_안중중학교-도급내역서" xfId="6052" xr:uid="{00000000-0005-0000-0000-00007E0F0000}"/>
    <cellStyle name="1_단가조사표_안중중학교-도급내역서" xfId="6053" xr:uid="{00000000-0005-0000-0000-00007F0F0000}"/>
    <cellStyle name="1_단가조사표_엑스포~1" xfId="6054" xr:uid="{00000000-0005-0000-0000-0000800F0000}"/>
    <cellStyle name="1_단가조사표_엑스포~1_발주(구로구청 전감독)" xfId="6055" xr:uid="{00000000-0005-0000-0000-0000810F0000}"/>
    <cellStyle name="1_단가조사표_엑스포~1_안중중학교-도급내역서" xfId="6056" xr:uid="{00000000-0005-0000-0000-0000820F0000}"/>
    <cellStyle name="1_단가조사표_엑스포한빛1" xfId="6057" xr:uid="{00000000-0005-0000-0000-0000830F0000}"/>
    <cellStyle name="1_단가조사표_엑스포한빛1_발주(구로구청 전감독)" xfId="6058" xr:uid="{00000000-0005-0000-0000-0000840F0000}"/>
    <cellStyle name="1_단가조사표_엑스포한빛1_안중중학교-도급내역서" xfId="6059" xr:uid="{00000000-0005-0000-0000-0000850F0000}"/>
    <cellStyle name="1_단가조사표_여객터미널331" xfId="6060" xr:uid="{00000000-0005-0000-0000-0000860F0000}"/>
    <cellStyle name="1_단가조사표_여객터미널331_발주(구로구청 전감독)" xfId="6061" xr:uid="{00000000-0005-0000-0000-0000870F0000}"/>
    <cellStyle name="1_단가조사표_여객터미널331_안중중학교-도급내역서" xfId="6062" xr:uid="{00000000-0005-0000-0000-0000880F0000}"/>
    <cellStyle name="1_단가조사표_여객터미널513" xfId="6063" xr:uid="{00000000-0005-0000-0000-0000890F0000}"/>
    <cellStyle name="1_단가조사표_여객터미널513_발주(구로구청 전감독)" xfId="6064" xr:uid="{00000000-0005-0000-0000-00008A0F0000}"/>
    <cellStyle name="1_단가조사표_여객터미널513_안중중학교-도급내역서" xfId="6065" xr:uid="{00000000-0005-0000-0000-00008B0F0000}"/>
    <cellStyle name="1_단가조사표_여객터미널629" xfId="6066" xr:uid="{00000000-0005-0000-0000-00008C0F0000}"/>
    <cellStyle name="1_단가조사표_여객터미널629_발주(구로구청 전감독)" xfId="6067" xr:uid="{00000000-0005-0000-0000-00008D0F0000}"/>
    <cellStyle name="1_단가조사표_여객터미널629_안중중학교-도급내역서" xfId="6068" xr:uid="{00000000-0005-0000-0000-00008E0F0000}"/>
    <cellStyle name="1_단가조사표_외곽도로616" xfId="6069" xr:uid="{00000000-0005-0000-0000-00008F0F0000}"/>
    <cellStyle name="1_단가조사표_외곽도로616_발주(구로구청 전감독)" xfId="6070" xr:uid="{00000000-0005-0000-0000-0000900F0000}"/>
    <cellStyle name="1_단가조사표_외곽도로616_안중중학교-도급내역서" xfId="6071" xr:uid="{00000000-0005-0000-0000-0000910F0000}"/>
    <cellStyle name="1_단가조사표_용인죽전수량" xfId="6072" xr:uid="{00000000-0005-0000-0000-0000920F0000}"/>
    <cellStyle name="1_단가조사표_원가계~1" xfId="6073" xr:uid="{00000000-0005-0000-0000-0000930F0000}"/>
    <cellStyle name="1_단가조사표_원가계~1_발주(구로구청 전감독)" xfId="6074" xr:uid="{00000000-0005-0000-0000-0000940F0000}"/>
    <cellStyle name="1_단가조사표_원가계~1_안중중학교-도급내역서" xfId="6075" xr:uid="{00000000-0005-0000-0000-0000950F0000}"/>
    <cellStyle name="1_단가조사표_유기질" xfId="6076" xr:uid="{00000000-0005-0000-0000-0000960F0000}"/>
    <cellStyle name="1_단가조사표_유기질_발주(구로구청 전감독)" xfId="6077" xr:uid="{00000000-0005-0000-0000-0000970F0000}"/>
    <cellStyle name="1_단가조사표_유기질_안중중학교-도급내역서" xfId="6078" xr:uid="{00000000-0005-0000-0000-0000980F0000}"/>
    <cellStyle name="1_단가조사표_자재조서 (2)" xfId="6079" xr:uid="{00000000-0005-0000-0000-0000990F0000}"/>
    <cellStyle name="1_단가조사표_자재조서 (2)_발주(구로구청 전감독)" xfId="6080" xr:uid="{00000000-0005-0000-0000-00009A0F0000}"/>
    <cellStyle name="1_단가조사표_자재조서 (2)_안중중학교-도급내역서" xfId="6081" xr:uid="{00000000-0005-0000-0000-00009B0F0000}"/>
    <cellStyle name="1_단가조사표_총괄내역" xfId="6082" xr:uid="{00000000-0005-0000-0000-00009C0F0000}"/>
    <cellStyle name="1_단가조사표_총괄내역 (2)" xfId="6083" xr:uid="{00000000-0005-0000-0000-00009D0F0000}"/>
    <cellStyle name="1_단가조사표_총괄내역 (2)_발주(구로구청 전감독)" xfId="6084" xr:uid="{00000000-0005-0000-0000-00009E0F0000}"/>
    <cellStyle name="1_단가조사표_총괄내역 (2)_안중중학교-도급내역서" xfId="6085" xr:uid="{00000000-0005-0000-0000-00009F0F0000}"/>
    <cellStyle name="1_단가조사표_총괄내역_발주(구로구청 전감독)" xfId="6086" xr:uid="{00000000-0005-0000-0000-0000A00F0000}"/>
    <cellStyle name="1_단가조사표_총괄내역_안중중학교-도급내역서" xfId="6087" xr:uid="{00000000-0005-0000-0000-0000A10F0000}"/>
    <cellStyle name="1_단가조사표_터미널도로403" xfId="6088" xr:uid="{00000000-0005-0000-0000-0000A20F0000}"/>
    <cellStyle name="1_단가조사표_터미널도로403_발주(구로구청 전감독)" xfId="6089" xr:uid="{00000000-0005-0000-0000-0000A30F0000}"/>
    <cellStyle name="1_단가조사표_터미널도로403_안중중학교-도급내역서" xfId="6090" xr:uid="{00000000-0005-0000-0000-0000A40F0000}"/>
    <cellStyle name="1_단가조사표_터미널도로429" xfId="6091" xr:uid="{00000000-0005-0000-0000-0000A50F0000}"/>
    <cellStyle name="1_단가조사표_터미널도로429_발주(구로구청 전감독)" xfId="6092" xr:uid="{00000000-0005-0000-0000-0000A60F0000}"/>
    <cellStyle name="1_단가조사표_터미널도로429_안중중학교-도급내역서" xfId="6093" xr:uid="{00000000-0005-0000-0000-0000A70F0000}"/>
    <cellStyle name="1_단가조사표_폐기물집계" xfId="6094" xr:uid="{00000000-0005-0000-0000-0000A80F0000}"/>
    <cellStyle name="1_단가조사표_포장일위" xfId="6095" xr:uid="{00000000-0005-0000-0000-0000A90F0000}"/>
    <cellStyle name="1_단가조사표_포장일위_발주(구로구청 전감독)" xfId="6096" xr:uid="{00000000-0005-0000-0000-0000AA0F0000}"/>
    <cellStyle name="1_단가조사표_포장일위_안중중학교-도급내역서" xfId="6097" xr:uid="{00000000-0005-0000-0000-0000AB0F0000}"/>
    <cellStyle name="1_단가조사표_학교-철거시설물집계" xfId="6098" xr:uid="{00000000-0005-0000-0000-0000AC0F0000}"/>
    <cellStyle name="1_대전가오-수량산출서" xfId="6099" xr:uid="{00000000-0005-0000-0000-0000AD0F0000}"/>
    <cellStyle name="1_도급내역서-신창,곰돌이(12(1).24)" xfId="6100" xr:uid="{00000000-0005-0000-0000-0000AE0F0000}"/>
    <cellStyle name="1_도봉노폐내역" xfId="6101" xr:uid="{00000000-0005-0000-0000-0000AF0F0000}"/>
    <cellStyle name="1_도봉녹지대폐기물내역" xfId="6102" xr:uid="{00000000-0005-0000-0000-0000B00F0000}"/>
    <cellStyle name="1_먼저열기-교통신호기내역" xfId="6103" xr:uid="{00000000-0005-0000-0000-0000B10F0000}"/>
    <cellStyle name="1_목동내역" xfId="6104" xr:uid="{00000000-0005-0000-0000-0000B20F0000}"/>
    <cellStyle name="1_무학봉철거수량산출0511" xfId="6105" xr:uid="{00000000-0005-0000-0000-0000B30F0000}"/>
    <cellStyle name="1_발주(구로구청 전감독)" xfId="6106" xr:uid="{00000000-0005-0000-0000-0000B40F0000}"/>
    <cellStyle name="1_새싹원가계산090901" xfId="6107" xr:uid="{00000000-0005-0000-0000-0000B50F0000}"/>
    <cellStyle name="1_서부도로교통사업소 예산서(마포구신호등)" xfId="6108" xr:uid="{00000000-0005-0000-0000-0000B60F0000}"/>
    <cellStyle name="1_설계설명서-수서개나리(강남구)-관급물량및시설단가수정" xfId="6109" xr:uid="{00000000-0005-0000-0000-0000B70F0000}"/>
    <cellStyle name="1_수량산출서(강남구도곡까치)" xfId="6110" xr:uid="{00000000-0005-0000-0000-0000B80F0000}"/>
    <cellStyle name="1_수량산출서(강남구수서개나리)" xfId="6111" xr:uid="{00000000-0005-0000-0000-0000B90F0000}"/>
    <cellStyle name="1_수량산출서(노원구연촌)" xfId="6112" xr:uid="{00000000-0005-0000-0000-0000BA0F0000}"/>
    <cellStyle name="1_수량산출서(노원구햇빛)" xfId="6113" xr:uid="{00000000-0005-0000-0000-0000BB0F0000}"/>
    <cellStyle name="1_수량산출서-신상" xfId="6114" xr:uid="{00000000-0005-0000-0000-0000BC0F0000}"/>
    <cellStyle name="1_수량산출서-중계" xfId="6115" xr:uid="{00000000-0005-0000-0000-0000BD0F0000}"/>
    <cellStyle name="1_시민계략공사" xfId="6116" xr:uid="{00000000-0005-0000-0000-0000BE0F0000}"/>
    <cellStyle name="1_시민계략공사_2002년도각종계산서너릿제터널등7개소" xfId="6117" xr:uid="{00000000-0005-0000-0000-0000BF0F0000}"/>
    <cellStyle name="1_시민계략공사_2003년 각종계산서(읽기전용)" xfId="6118" xr:uid="{00000000-0005-0000-0000-0000C00F0000}"/>
    <cellStyle name="1_시민계략공사_2003년 각종계산서(읽기전용)_내역서(전기)" xfId="6119" xr:uid="{00000000-0005-0000-0000-0000C10F0000}"/>
    <cellStyle name="1_시민계략공사_Book2" xfId="6120" xr:uid="{00000000-0005-0000-0000-0000C20F0000}"/>
    <cellStyle name="1_시민계략공사_각종계산서" xfId="6121" xr:uid="{00000000-0005-0000-0000-0000C30F0000}"/>
    <cellStyle name="1_시민계략공사_계산서및내역서5월9일변경" xfId="6122" xr:uid="{00000000-0005-0000-0000-0000C40F0000}"/>
    <cellStyle name="1_시민계략공사_관급-(수배전반)" xfId="6123" xr:uid="{00000000-0005-0000-0000-0000C50F0000}"/>
    <cellStyle name="1_시민계략공사_관급-등기구" xfId="6124" xr:uid="{00000000-0005-0000-0000-0000C60F0000}"/>
    <cellStyle name="1_시민계략공사_관급-태양광등기구" xfId="6125" xr:uid="{00000000-0005-0000-0000-0000C70F0000}"/>
    <cellStyle name="1_시민계략공사_광양중동중학교실증축공사(전기)-4월10일한번더" xfId="6126" xr:uid="{00000000-0005-0000-0000-0000C80F0000}"/>
    <cellStyle name="1_시민계략공사_무안연꽃방죽(4월9일)한번더" xfId="6127" xr:uid="{00000000-0005-0000-0000-0000C90F0000}"/>
    <cellStyle name="1_시민계략공사_백운초 신축 전기공사-납품-" xfId="6128" xr:uid="{00000000-0005-0000-0000-0000CA0F0000}"/>
    <cellStyle name="1_시민계략공사_보일약국~순국비간 도로개설 가로등설치공사" xfId="6129" xr:uid="{00000000-0005-0000-0000-0000CB0F0000}"/>
    <cellStyle name="1_시민계략공사_복지관 부하계산서" xfId="6130" xr:uid="{00000000-0005-0000-0000-0000CC0F0000}"/>
    <cellStyle name="1_시민계략공사_복지관 부하계산서_내역서(전기)" xfId="6131" xr:uid="{00000000-0005-0000-0000-0000CD0F0000}"/>
    <cellStyle name="1_시민계략공사_봉산면보건지소신축공사(전기)11월30일변경" xfId="6132" xr:uid="{00000000-0005-0000-0000-0000CE0F0000}"/>
    <cellStyle name="1_시민계략공사_북문로(팔마로)가로등설치공사(변경)3월11일" xfId="6133" xr:uid="{00000000-0005-0000-0000-0000CF0F0000}"/>
    <cellStyle name="1_시민계략공사_북문로(팔마로)가로등설치공사NO34번까지시행분" xfId="6134" xr:uid="{00000000-0005-0000-0000-0000D00F0000}"/>
    <cellStyle name="1_시민계략공사_북문로(팔마로)교통신호등설치공사NO34번까지" xfId="6135" xr:uid="{00000000-0005-0000-0000-0000D10F0000}"/>
    <cellStyle name="1_시민계략공사_북문팔마로확포장공사가로등" xfId="6136" xr:uid="{00000000-0005-0000-0000-0000D20F0000}"/>
    <cellStyle name="1_시민계략공사_비상부하,발전기용량 계산서" xfId="6137" xr:uid="{00000000-0005-0000-0000-0000D30F0000}"/>
    <cellStyle name="1_시민계략공사_비상부하,발전기용량 계산서_내역서(전기)" xfId="6138" xr:uid="{00000000-0005-0000-0000-0000D40F0000}"/>
    <cellStyle name="1_시민계략공사_여수오동도분수(사급)R2" xfId="6139" xr:uid="{00000000-0005-0000-0000-0000D50F0000}"/>
    <cellStyle name="1_시민계략공사_오동도음악분수수전설비공사(1차전기)" xfId="6140" xr:uid="{00000000-0005-0000-0000-0000D60F0000}"/>
    <cellStyle name="1_시민계략공사_율촌중학교심야전기" xfId="6141" xr:uid="{00000000-0005-0000-0000-0000D70F0000}"/>
    <cellStyle name="1_시민계략공사_전기-한남" xfId="6142" xr:uid="{00000000-0005-0000-0000-0000D80F0000}"/>
    <cellStyle name="1_시민계략공사_조도계산서" xfId="6143" xr:uid="{00000000-0005-0000-0000-0000D90F0000}"/>
    <cellStyle name="1_시민계략공사_조도계산서_내역서(전기)" xfId="6144" xr:uid="{00000000-0005-0000-0000-0000DA0F0000}"/>
    <cellStyle name="1_신호일위내역서2008-07(300기초규격수정,복구추가)" xfId="6145" xr:uid="{00000000-0005-0000-0000-0000DB0F0000}"/>
    <cellStyle name="1_연안권역특화거리조성을위한음악분수대설치R6(제출EBS)-설비,전기,관리실" xfId="6146" xr:uid="{00000000-0005-0000-0000-0000DC0F0000}"/>
    <cellStyle name="1_원가계산서" xfId="6147" xr:uid="{00000000-0005-0000-0000-0000DD0F0000}"/>
    <cellStyle name="1_원가계산서_과천놀이터설계서" xfId="6148" xr:uid="{00000000-0005-0000-0000-0000DE0F0000}"/>
    <cellStyle name="1_원가계산서_덕원고-설계서갑지" xfId="6149" xr:uid="{00000000-0005-0000-0000-0000DF0F0000}"/>
    <cellStyle name="1_원가계산서_총괄갑지" xfId="6150" xr:uid="{00000000-0005-0000-0000-0000E00F0000}"/>
    <cellStyle name="1_원가계산서_총괄내역서" xfId="6151" xr:uid="{00000000-0005-0000-0000-0000E10F0000}"/>
    <cellStyle name="1_일위대가공식2004" xfId="6152" xr:uid="{00000000-0005-0000-0000-0000E20F0000}"/>
    <cellStyle name="1_일위대가공식2005" xfId="6153" xr:uid="{00000000-0005-0000-0000-0000E30F0000}"/>
    <cellStyle name="1_일위대가공식2006" xfId="6154" xr:uid="{00000000-0005-0000-0000-0000E40F0000}"/>
    <cellStyle name="1_제3공무원연수원생태연못조성공사" xfId="6155" xr:uid="{00000000-0005-0000-0000-0000E50F0000}"/>
    <cellStyle name="1_폐기물" xfId="6156" xr:uid="{00000000-0005-0000-0000-0000E60F0000}"/>
    <cellStyle name="1_폐기물내역서(새나라외4개소총괄)" xfId="6157" xr:uid="{00000000-0005-0000-0000-0000E70F0000}"/>
    <cellStyle name="1_폐기물내역서(수서개나리,도곡까치-강남구)" xfId="6158" xr:uid="{00000000-0005-0000-0000-0000E80F0000}"/>
    <cellStyle name="1_폐기물집계" xfId="6159" xr:uid="{00000000-0005-0000-0000-0000E90F0000}"/>
    <cellStyle name="1_폐기물집계_1" xfId="6160" xr:uid="{00000000-0005-0000-0000-0000EA0F0000}"/>
    <cellStyle name="1_표지-공정표" xfId="6161" xr:uid="{00000000-0005-0000-0000-0000EB0F0000}"/>
    <cellStyle name="1_학교-철거시설물집계" xfId="6162" xr:uid="{00000000-0005-0000-0000-0000EC0F0000}"/>
    <cellStyle name="1_한풍단위수량_수량집계예산공설 " xfId="6163" xr:uid="{00000000-0005-0000-0000-0000ED0F0000}"/>
    <cellStyle name="1_현장경비(산내-상북)" xfId="6164" xr:uid="{00000000-0005-0000-0000-0000EE0F0000}"/>
    <cellStyle name="1_현충묘지-수량산출서" xfId="6165" xr:uid="{00000000-0005-0000-0000-0000EF0F0000}"/>
    <cellStyle name="1_현충묘지-수량산출서_안중중학교-도급내역서" xfId="6166" xr:uid="{00000000-0005-0000-0000-0000F00F0000}"/>
    <cellStyle name="10" xfId="6167" xr:uid="{00000000-0005-0000-0000-0000F10F0000}"/>
    <cellStyle name="10공/㎥" xfId="6168" xr:uid="{00000000-0005-0000-0000-0000F20F0000}"/>
    <cellStyle name="11" xfId="6169" xr:uid="{00000000-0005-0000-0000-0000F30F0000}"/>
    <cellStyle name="111" xfId="6170" xr:uid="{00000000-0005-0000-0000-0000F40F0000}"/>
    <cellStyle name="120" xfId="6171" xr:uid="{00000000-0005-0000-0000-0000F50F0000}"/>
    <cellStyle name="19990216" xfId="6172" xr:uid="{00000000-0005-0000-0000-0000F60F0000}"/>
    <cellStyle name="¹eº" xfId="6173" xr:uid="{00000000-0005-0000-0000-0000F70F0000}"/>
    <cellStyle name="¹éº" xfId="6174" xr:uid="{00000000-0005-0000-0000-0000F80F0000}"/>
    <cellStyle name="¹eº_마곡보완" xfId="6175" xr:uid="{00000000-0005-0000-0000-0000F90F0000}"/>
    <cellStyle name="¹éº_마곡보완" xfId="6176" xr:uid="{00000000-0005-0000-0000-0000FA0F0000}"/>
    <cellStyle name="¹éºÐÀ²_¿îÀüÀÚ±Ý" xfId="6177" xr:uid="{00000000-0005-0000-0000-0000FB0F0000}"/>
    <cellStyle name="¹eºÐA²_AIAIC°AuCoE² " xfId="6178" xr:uid="{00000000-0005-0000-0000-0000FC0F0000}"/>
    <cellStyle name="1월" xfId="6179" xr:uid="{00000000-0005-0000-0000-0000FD0F0000}"/>
    <cellStyle name="2" xfId="6180" xr:uid="{00000000-0005-0000-0000-0000FE0F0000}"/>
    <cellStyle name="2)" xfId="6181" xr:uid="{00000000-0005-0000-0000-0000FF0F0000}"/>
    <cellStyle name="2_laroux" xfId="6182" xr:uid="{00000000-0005-0000-0000-000000100000}"/>
    <cellStyle name="2_laroux_ATC-YOON1" xfId="6183" xr:uid="{00000000-0005-0000-0000-000001100000}"/>
    <cellStyle name="2_laroux_ATC-YOON1_발주(구로구청 전감독)" xfId="6184" xr:uid="{00000000-0005-0000-0000-000002100000}"/>
    <cellStyle name="2_laroux_ATC-YOON1_안중중학교-도급내역서" xfId="6185" xr:uid="{00000000-0005-0000-0000-000003100000}"/>
    <cellStyle name="2_laroux_발주(구로구청 전감독)" xfId="6186" xr:uid="{00000000-0005-0000-0000-000004100000}"/>
    <cellStyle name="2_laroux_안중중학교-도급내역서" xfId="6187" xr:uid="{00000000-0005-0000-0000-000005100000}"/>
    <cellStyle name="2_단가조사표" xfId="6188" xr:uid="{00000000-0005-0000-0000-000006100000}"/>
    <cellStyle name="2_단가조사표_1011소각" xfId="6189" xr:uid="{00000000-0005-0000-0000-000007100000}"/>
    <cellStyle name="2_단가조사표_1011소각_발주(구로구청 전감독)" xfId="6190" xr:uid="{00000000-0005-0000-0000-000008100000}"/>
    <cellStyle name="2_단가조사표_1011소각_안중중학교-도급내역서" xfId="6191" xr:uid="{00000000-0005-0000-0000-000009100000}"/>
    <cellStyle name="2_단가조사표_1113교~1" xfId="6192" xr:uid="{00000000-0005-0000-0000-00000A100000}"/>
    <cellStyle name="2_단가조사표_1113교~1_발주(구로구청 전감독)" xfId="6193" xr:uid="{00000000-0005-0000-0000-00000B100000}"/>
    <cellStyle name="2_단가조사표_1113교~1_안중중학교-도급내역서" xfId="6194" xr:uid="{00000000-0005-0000-0000-00000C100000}"/>
    <cellStyle name="2_단가조사표_121내역" xfId="6195" xr:uid="{00000000-0005-0000-0000-00000D100000}"/>
    <cellStyle name="2_단가조사표_121내역_발주(구로구청 전감독)" xfId="6196" xr:uid="{00000000-0005-0000-0000-00000E100000}"/>
    <cellStyle name="2_단가조사표_121내역_안중중학교-도급내역서" xfId="6197" xr:uid="{00000000-0005-0000-0000-00000F100000}"/>
    <cellStyle name="2_단가조사표_객토량" xfId="6198" xr:uid="{00000000-0005-0000-0000-000010100000}"/>
    <cellStyle name="2_단가조사표_객토량_발주(구로구청 전감독)" xfId="6199" xr:uid="{00000000-0005-0000-0000-000011100000}"/>
    <cellStyle name="2_단가조사표_객토량_안중중학교-도급내역서" xfId="6200" xr:uid="{00000000-0005-0000-0000-000012100000}"/>
    <cellStyle name="2_단가조사표_교통센~1" xfId="6201" xr:uid="{00000000-0005-0000-0000-000013100000}"/>
    <cellStyle name="2_단가조사표_교통센~1_발주(구로구청 전감독)" xfId="6202" xr:uid="{00000000-0005-0000-0000-000014100000}"/>
    <cellStyle name="2_단가조사표_교통센~1_안중중학교-도급내역서" xfId="6203" xr:uid="{00000000-0005-0000-0000-000015100000}"/>
    <cellStyle name="2_단가조사표_교통센터412" xfId="6204" xr:uid="{00000000-0005-0000-0000-000016100000}"/>
    <cellStyle name="2_단가조사표_교통센터412_발주(구로구청 전감독)" xfId="6205" xr:uid="{00000000-0005-0000-0000-000017100000}"/>
    <cellStyle name="2_단가조사표_교통센터412_안중중학교-도급내역서" xfId="6206" xr:uid="{00000000-0005-0000-0000-000018100000}"/>
    <cellStyle name="2_단가조사표_교통수" xfId="6207" xr:uid="{00000000-0005-0000-0000-000019100000}"/>
    <cellStyle name="2_단가조사표_교통수_발주(구로구청 전감독)" xfId="6208" xr:uid="{00000000-0005-0000-0000-00001A100000}"/>
    <cellStyle name="2_단가조사표_교통수_안중중학교-도급내역서" xfId="6209" xr:uid="{00000000-0005-0000-0000-00001B100000}"/>
    <cellStyle name="2_단가조사표_교통수량산출서" xfId="6210" xr:uid="{00000000-0005-0000-0000-00001C100000}"/>
    <cellStyle name="2_단가조사표_교통수량산출서_발주(구로구청 전감독)" xfId="6211" xr:uid="{00000000-0005-0000-0000-00001D100000}"/>
    <cellStyle name="2_단가조사표_교통수량산출서_안중중학교-도급내역서" xfId="6212" xr:uid="{00000000-0005-0000-0000-00001E100000}"/>
    <cellStyle name="2_단가조사표_구조물대가 (2)" xfId="6213" xr:uid="{00000000-0005-0000-0000-00001F100000}"/>
    <cellStyle name="2_단가조사표_구조물대가 (2)_발주(구로구청 전감독)" xfId="6214" xr:uid="{00000000-0005-0000-0000-000020100000}"/>
    <cellStyle name="2_단가조사표_구조물대가 (2)_안중중학교-도급내역서" xfId="6215" xr:uid="{00000000-0005-0000-0000-000021100000}"/>
    <cellStyle name="2_단가조사표_내역서 (2)" xfId="6216" xr:uid="{00000000-0005-0000-0000-000022100000}"/>
    <cellStyle name="2_단가조사표_내역서 (2)_발주(구로구청 전감독)" xfId="6217" xr:uid="{00000000-0005-0000-0000-000023100000}"/>
    <cellStyle name="2_단가조사표_내역서 (2)_안중중학교-도급내역서" xfId="6218" xr:uid="{00000000-0005-0000-0000-000024100000}"/>
    <cellStyle name="2_단가조사표_대전관저지구" xfId="6219" xr:uid="{00000000-0005-0000-0000-000025100000}"/>
    <cellStyle name="2_단가조사표_대전관저지구_발주(구로구청 전감독)" xfId="6220" xr:uid="{00000000-0005-0000-0000-000026100000}"/>
    <cellStyle name="2_단가조사표_대전관저지구_안중중학교-도급내역서" xfId="6221" xr:uid="{00000000-0005-0000-0000-000027100000}"/>
    <cellStyle name="2_단가조사표_동측지~1" xfId="6222" xr:uid="{00000000-0005-0000-0000-000028100000}"/>
    <cellStyle name="2_단가조사표_동측지~1_발주(구로구청 전감독)" xfId="6223" xr:uid="{00000000-0005-0000-0000-000029100000}"/>
    <cellStyle name="2_단가조사표_동측지~1_안중중학교-도급내역서" xfId="6224" xr:uid="{00000000-0005-0000-0000-00002A100000}"/>
    <cellStyle name="2_단가조사표_동측지원422" xfId="6225" xr:uid="{00000000-0005-0000-0000-00002B100000}"/>
    <cellStyle name="2_단가조사표_동측지원422_발주(구로구청 전감독)" xfId="6226" xr:uid="{00000000-0005-0000-0000-00002C100000}"/>
    <cellStyle name="2_단가조사표_동측지원422_안중중학교-도급내역서" xfId="6227" xr:uid="{00000000-0005-0000-0000-00002D100000}"/>
    <cellStyle name="2_단가조사표_동측지원512" xfId="6228" xr:uid="{00000000-0005-0000-0000-00002E100000}"/>
    <cellStyle name="2_단가조사표_동측지원512_발주(구로구청 전감독)" xfId="6229" xr:uid="{00000000-0005-0000-0000-00002F100000}"/>
    <cellStyle name="2_단가조사표_동측지원512_안중중학교-도급내역서" xfId="6230" xr:uid="{00000000-0005-0000-0000-000030100000}"/>
    <cellStyle name="2_단가조사표_동측지원524" xfId="6231" xr:uid="{00000000-0005-0000-0000-000031100000}"/>
    <cellStyle name="2_단가조사표_동측지원524_발주(구로구청 전감독)" xfId="6232" xr:uid="{00000000-0005-0000-0000-000032100000}"/>
    <cellStyle name="2_단가조사표_동측지원524_안중중학교-도급내역서" xfId="6233" xr:uid="{00000000-0005-0000-0000-000033100000}"/>
    <cellStyle name="2_단가조사표_발주(구로구청 전감독)" xfId="6234" xr:uid="{00000000-0005-0000-0000-000034100000}"/>
    <cellStyle name="2_단가조사표_부대422" xfId="6235" xr:uid="{00000000-0005-0000-0000-000035100000}"/>
    <cellStyle name="2_단가조사표_부대422_발주(구로구청 전감독)" xfId="6236" xr:uid="{00000000-0005-0000-0000-000036100000}"/>
    <cellStyle name="2_단가조사표_부대422_안중중학교-도급내역서" xfId="6237" xr:uid="{00000000-0005-0000-0000-000037100000}"/>
    <cellStyle name="2_단가조사표_부대시설" xfId="6238" xr:uid="{00000000-0005-0000-0000-000038100000}"/>
    <cellStyle name="2_단가조사표_부대시설_발주(구로구청 전감독)" xfId="6239" xr:uid="{00000000-0005-0000-0000-000039100000}"/>
    <cellStyle name="2_단가조사표_부대시설_안중중학교-도급내역서" xfId="6240" xr:uid="{00000000-0005-0000-0000-00003A100000}"/>
    <cellStyle name="2_단가조사표_소각수~1" xfId="6241" xr:uid="{00000000-0005-0000-0000-00003B100000}"/>
    <cellStyle name="2_단가조사표_소각수~1_발주(구로구청 전감독)" xfId="6242" xr:uid="{00000000-0005-0000-0000-00003C100000}"/>
    <cellStyle name="2_단가조사표_소각수~1_안중중학교-도급내역서" xfId="6243" xr:uid="{00000000-0005-0000-0000-00003D100000}"/>
    <cellStyle name="2_단가조사표_소각수내역서" xfId="6244" xr:uid="{00000000-0005-0000-0000-00003E100000}"/>
    <cellStyle name="2_단가조사표_소각수내역서_발주(구로구청 전감독)" xfId="6245" xr:uid="{00000000-0005-0000-0000-00003F100000}"/>
    <cellStyle name="2_단가조사표_소각수내역서_안중중학교-도급내역서" xfId="6246" xr:uid="{00000000-0005-0000-0000-000040100000}"/>
    <cellStyle name="2_단가조사표_소각수목2" xfId="6247" xr:uid="{00000000-0005-0000-0000-000041100000}"/>
    <cellStyle name="2_단가조사표_소각수목2_발주(구로구청 전감독)" xfId="6248" xr:uid="{00000000-0005-0000-0000-000042100000}"/>
    <cellStyle name="2_단가조사표_소각수목2_안중중학교-도급내역서" xfId="6249" xr:uid="{00000000-0005-0000-0000-000043100000}"/>
    <cellStyle name="2_단가조사표_수량산출서 (2)" xfId="6250" xr:uid="{00000000-0005-0000-0000-000044100000}"/>
    <cellStyle name="2_단가조사표_수량산출서 (2)_발주(구로구청 전감독)" xfId="6251" xr:uid="{00000000-0005-0000-0000-000045100000}"/>
    <cellStyle name="2_단가조사표_수량산출서 (2)_안중중학교-도급내역서" xfId="6252" xr:uid="{00000000-0005-0000-0000-000046100000}"/>
    <cellStyle name="2_단가조사표_안중중학교-도급내역서" xfId="6253" xr:uid="{00000000-0005-0000-0000-000047100000}"/>
    <cellStyle name="2_단가조사표_엑스포~1" xfId="6254" xr:uid="{00000000-0005-0000-0000-000048100000}"/>
    <cellStyle name="2_단가조사표_엑스포~1_발주(구로구청 전감독)" xfId="6255" xr:uid="{00000000-0005-0000-0000-000049100000}"/>
    <cellStyle name="2_단가조사표_엑스포~1_안중중학교-도급내역서" xfId="6256" xr:uid="{00000000-0005-0000-0000-00004A100000}"/>
    <cellStyle name="2_단가조사표_엑스포한빛1" xfId="6257" xr:uid="{00000000-0005-0000-0000-00004B100000}"/>
    <cellStyle name="2_단가조사표_엑스포한빛1_발주(구로구청 전감독)" xfId="6258" xr:uid="{00000000-0005-0000-0000-00004C100000}"/>
    <cellStyle name="2_단가조사표_엑스포한빛1_안중중학교-도급내역서" xfId="6259" xr:uid="{00000000-0005-0000-0000-00004D100000}"/>
    <cellStyle name="2_단가조사표_여객터미널331" xfId="6260" xr:uid="{00000000-0005-0000-0000-00004E100000}"/>
    <cellStyle name="2_단가조사표_여객터미널331_발주(구로구청 전감독)" xfId="6261" xr:uid="{00000000-0005-0000-0000-00004F100000}"/>
    <cellStyle name="2_단가조사표_여객터미널331_안중중학교-도급내역서" xfId="6262" xr:uid="{00000000-0005-0000-0000-000050100000}"/>
    <cellStyle name="2_단가조사표_여객터미널513" xfId="6263" xr:uid="{00000000-0005-0000-0000-000051100000}"/>
    <cellStyle name="2_단가조사표_여객터미널513_발주(구로구청 전감독)" xfId="6264" xr:uid="{00000000-0005-0000-0000-000052100000}"/>
    <cellStyle name="2_단가조사표_여객터미널513_안중중학교-도급내역서" xfId="6265" xr:uid="{00000000-0005-0000-0000-000053100000}"/>
    <cellStyle name="2_단가조사표_여객터미널629" xfId="6266" xr:uid="{00000000-0005-0000-0000-000054100000}"/>
    <cellStyle name="2_단가조사표_여객터미널629_발주(구로구청 전감독)" xfId="6267" xr:uid="{00000000-0005-0000-0000-000055100000}"/>
    <cellStyle name="2_단가조사표_여객터미널629_안중중학교-도급내역서" xfId="6268" xr:uid="{00000000-0005-0000-0000-000056100000}"/>
    <cellStyle name="2_단가조사표_외곽도로616" xfId="6269" xr:uid="{00000000-0005-0000-0000-000057100000}"/>
    <cellStyle name="2_단가조사표_외곽도로616_발주(구로구청 전감독)" xfId="6270" xr:uid="{00000000-0005-0000-0000-000058100000}"/>
    <cellStyle name="2_단가조사표_외곽도로616_안중중학교-도급내역서" xfId="6271" xr:uid="{00000000-0005-0000-0000-000059100000}"/>
    <cellStyle name="2_단가조사표_용인죽전수량" xfId="6272" xr:uid="{00000000-0005-0000-0000-00005A100000}"/>
    <cellStyle name="2_단가조사표_원가계~1" xfId="6273" xr:uid="{00000000-0005-0000-0000-00005B100000}"/>
    <cellStyle name="2_단가조사표_원가계~1_발주(구로구청 전감독)" xfId="6274" xr:uid="{00000000-0005-0000-0000-00005C100000}"/>
    <cellStyle name="2_단가조사표_원가계~1_안중중학교-도급내역서" xfId="6275" xr:uid="{00000000-0005-0000-0000-00005D100000}"/>
    <cellStyle name="2_단가조사표_유기질" xfId="6276" xr:uid="{00000000-0005-0000-0000-00005E100000}"/>
    <cellStyle name="2_단가조사표_유기질_발주(구로구청 전감독)" xfId="6277" xr:uid="{00000000-0005-0000-0000-00005F100000}"/>
    <cellStyle name="2_단가조사표_유기질_안중중학교-도급내역서" xfId="6278" xr:uid="{00000000-0005-0000-0000-000060100000}"/>
    <cellStyle name="2_단가조사표_자재조서 (2)" xfId="6279" xr:uid="{00000000-0005-0000-0000-000061100000}"/>
    <cellStyle name="2_단가조사표_자재조서 (2)_발주(구로구청 전감독)" xfId="6280" xr:uid="{00000000-0005-0000-0000-000062100000}"/>
    <cellStyle name="2_단가조사표_자재조서 (2)_안중중학교-도급내역서" xfId="6281" xr:uid="{00000000-0005-0000-0000-000063100000}"/>
    <cellStyle name="2_단가조사표_총괄내역" xfId="6282" xr:uid="{00000000-0005-0000-0000-000064100000}"/>
    <cellStyle name="2_단가조사표_총괄내역 (2)" xfId="6283" xr:uid="{00000000-0005-0000-0000-000065100000}"/>
    <cellStyle name="2_단가조사표_총괄내역 (2)_발주(구로구청 전감독)" xfId="6284" xr:uid="{00000000-0005-0000-0000-000066100000}"/>
    <cellStyle name="2_단가조사표_총괄내역 (2)_안중중학교-도급내역서" xfId="6285" xr:uid="{00000000-0005-0000-0000-000067100000}"/>
    <cellStyle name="2_단가조사표_총괄내역_발주(구로구청 전감독)" xfId="6286" xr:uid="{00000000-0005-0000-0000-000068100000}"/>
    <cellStyle name="2_단가조사표_총괄내역_안중중학교-도급내역서" xfId="6287" xr:uid="{00000000-0005-0000-0000-000069100000}"/>
    <cellStyle name="2_단가조사표_터미널도로403" xfId="6288" xr:uid="{00000000-0005-0000-0000-00006A100000}"/>
    <cellStyle name="2_단가조사표_터미널도로403_발주(구로구청 전감독)" xfId="6289" xr:uid="{00000000-0005-0000-0000-00006B100000}"/>
    <cellStyle name="2_단가조사표_터미널도로403_안중중학교-도급내역서" xfId="6290" xr:uid="{00000000-0005-0000-0000-00006C100000}"/>
    <cellStyle name="2_단가조사표_터미널도로429" xfId="6291" xr:uid="{00000000-0005-0000-0000-00006D100000}"/>
    <cellStyle name="2_단가조사표_터미널도로429_발주(구로구청 전감독)" xfId="6292" xr:uid="{00000000-0005-0000-0000-00006E100000}"/>
    <cellStyle name="2_단가조사표_터미널도로429_안중중학교-도급내역서" xfId="6293" xr:uid="{00000000-0005-0000-0000-00006F100000}"/>
    <cellStyle name="2_단가조사표_포장일위" xfId="6294" xr:uid="{00000000-0005-0000-0000-000070100000}"/>
    <cellStyle name="2_단가조사표_포장일위_발주(구로구청 전감독)" xfId="6295" xr:uid="{00000000-0005-0000-0000-000071100000}"/>
    <cellStyle name="2_단가조사표_포장일위_안중중학교-도급내역서" xfId="6296" xr:uid="{00000000-0005-0000-0000-000072100000}"/>
    <cellStyle name="2_발주(구로구청 전감독)" xfId="6297" xr:uid="{00000000-0005-0000-0000-000073100000}"/>
    <cellStyle name="2_안중중학교-도급내역서" xfId="6298" xr:uid="{00000000-0005-0000-0000-000074100000}"/>
    <cellStyle name="20% - Accent1" xfId="252" xr:uid="{00000000-0005-0000-0000-000075100000}"/>
    <cellStyle name="20% - Accent2" xfId="253" xr:uid="{00000000-0005-0000-0000-000076100000}"/>
    <cellStyle name="20% - Accent3" xfId="254" xr:uid="{00000000-0005-0000-0000-000077100000}"/>
    <cellStyle name="20% - Accent4" xfId="255" xr:uid="{00000000-0005-0000-0000-000078100000}"/>
    <cellStyle name="20% - Accent5" xfId="256" xr:uid="{00000000-0005-0000-0000-000079100000}"/>
    <cellStyle name="20% - Accent6" xfId="257" xr:uid="{00000000-0005-0000-0000-00007A100000}"/>
    <cellStyle name="20% - 강조색1 2" xfId="258" xr:uid="{00000000-0005-0000-0000-00007B100000}"/>
    <cellStyle name="20% - 강조색1 2 2" xfId="259" xr:uid="{00000000-0005-0000-0000-00007C100000}"/>
    <cellStyle name="20% - 강조색1 2 3" xfId="260" xr:uid="{00000000-0005-0000-0000-00007D100000}"/>
    <cellStyle name="20% - 강조색1 3" xfId="261" xr:uid="{00000000-0005-0000-0000-00007E100000}"/>
    <cellStyle name="20% - 강조색1 3 2" xfId="262" xr:uid="{00000000-0005-0000-0000-00007F100000}"/>
    <cellStyle name="20% - 강조색1 3 3" xfId="263" xr:uid="{00000000-0005-0000-0000-000080100000}"/>
    <cellStyle name="20% - 강조색1 4" xfId="264" xr:uid="{00000000-0005-0000-0000-000081100000}"/>
    <cellStyle name="20% - 강조색1 5" xfId="265" xr:uid="{00000000-0005-0000-0000-000082100000}"/>
    <cellStyle name="20% - 강조색2 2" xfId="266" xr:uid="{00000000-0005-0000-0000-000083100000}"/>
    <cellStyle name="20% - 강조색2 2 2" xfId="267" xr:uid="{00000000-0005-0000-0000-000084100000}"/>
    <cellStyle name="20% - 강조색2 2 3" xfId="268" xr:uid="{00000000-0005-0000-0000-000085100000}"/>
    <cellStyle name="20% - 강조색2 3" xfId="269" xr:uid="{00000000-0005-0000-0000-000086100000}"/>
    <cellStyle name="20% - 강조색2 3 2" xfId="270" xr:uid="{00000000-0005-0000-0000-000087100000}"/>
    <cellStyle name="20% - 강조색2 3 3" xfId="271" xr:uid="{00000000-0005-0000-0000-000088100000}"/>
    <cellStyle name="20% - 강조색2 4" xfId="272" xr:uid="{00000000-0005-0000-0000-000089100000}"/>
    <cellStyle name="20% - 강조색2 5" xfId="273" xr:uid="{00000000-0005-0000-0000-00008A100000}"/>
    <cellStyle name="20% - 강조색3 2" xfId="274" xr:uid="{00000000-0005-0000-0000-00008B100000}"/>
    <cellStyle name="20% - 강조색3 2 2" xfId="275" xr:uid="{00000000-0005-0000-0000-00008C100000}"/>
    <cellStyle name="20% - 강조색3 2 3" xfId="276" xr:uid="{00000000-0005-0000-0000-00008D100000}"/>
    <cellStyle name="20% - 강조색3 3" xfId="277" xr:uid="{00000000-0005-0000-0000-00008E100000}"/>
    <cellStyle name="20% - 강조색3 3 2" xfId="278" xr:uid="{00000000-0005-0000-0000-00008F100000}"/>
    <cellStyle name="20% - 강조색3 3 3" xfId="279" xr:uid="{00000000-0005-0000-0000-000090100000}"/>
    <cellStyle name="20% - 강조색3 4" xfId="280" xr:uid="{00000000-0005-0000-0000-000091100000}"/>
    <cellStyle name="20% - 강조색3 5" xfId="281" xr:uid="{00000000-0005-0000-0000-000092100000}"/>
    <cellStyle name="20% - 강조색4 2" xfId="282" xr:uid="{00000000-0005-0000-0000-000093100000}"/>
    <cellStyle name="20% - 강조색4 2 2" xfId="283" xr:uid="{00000000-0005-0000-0000-000094100000}"/>
    <cellStyle name="20% - 강조색4 2 3" xfId="284" xr:uid="{00000000-0005-0000-0000-000095100000}"/>
    <cellStyle name="20% - 강조색4 3" xfId="285" xr:uid="{00000000-0005-0000-0000-000096100000}"/>
    <cellStyle name="20% - 강조색4 3 2" xfId="286" xr:uid="{00000000-0005-0000-0000-000097100000}"/>
    <cellStyle name="20% - 강조색4 3 3" xfId="287" xr:uid="{00000000-0005-0000-0000-000098100000}"/>
    <cellStyle name="20% - 강조색4 4" xfId="288" xr:uid="{00000000-0005-0000-0000-000099100000}"/>
    <cellStyle name="20% - 강조색4 5" xfId="289" xr:uid="{00000000-0005-0000-0000-00009A100000}"/>
    <cellStyle name="20% - 강조색5 2" xfId="290" xr:uid="{00000000-0005-0000-0000-00009B100000}"/>
    <cellStyle name="20% - 강조색5 2 2" xfId="291" xr:uid="{00000000-0005-0000-0000-00009C100000}"/>
    <cellStyle name="20% - 강조색5 2 3" xfId="292" xr:uid="{00000000-0005-0000-0000-00009D100000}"/>
    <cellStyle name="20% - 강조색5 3" xfId="293" xr:uid="{00000000-0005-0000-0000-00009E100000}"/>
    <cellStyle name="20% - 강조색5 3 2" xfId="294" xr:uid="{00000000-0005-0000-0000-00009F100000}"/>
    <cellStyle name="20% - 강조색5 3 3" xfId="295" xr:uid="{00000000-0005-0000-0000-0000A0100000}"/>
    <cellStyle name="20% - 강조색5 4" xfId="296" xr:uid="{00000000-0005-0000-0000-0000A1100000}"/>
    <cellStyle name="20% - 강조색5 5" xfId="297" xr:uid="{00000000-0005-0000-0000-0000A2100000}"/>
    <cellStyle name="20% - 강조색6 2" xfId="298" xr:uid="{00000000-0005-0000-0000-0000A3100000}"/>
    <cellStyle name="20% - 강조색6 2 2" xfId="299" xr:uid="{00000000-0005-0000-0000-0000A4100000}"/>
    <cellStyle name="20% - 강조색6 2 3" xfId="300" xr:uid="{00000000-0005-0000-0000-0000A5100000}"/>
    <cellStyle name="20% - 강조색6 3" xfId="301" xr:uid="{00000000-0005-0000-0000-0000A6100000}"/>
    <cellStyle name="20% - 강조색6 3 2" xfId="302" xr:uid="{00000000-0005-0000-0000-0000A7100000}"/>
    <cellStyle name="20% - 강조색6 3 3" xfId="303" xr:uid="{00000000-0005-0000-0000-0000A8100000}"/>
    <cellStyle name="20% - 강조색6 4" xfId="304" xr:uid="{00000000-0005-0000-0000-0000A9100000}"/>
    <cellStyle name="20% - 강조색6 5" xfId="305" xr:uid="{00000000-0005-0000-0000-0000AA100000}"/>
    <cellStyle name="2자리" xfId="6299" xr:uid="{00000000-0005-0000-0000-0000AB100000}"/>
    <cellStyle name="³?a￥" xfId="6300" xr:uid="{00000000-0005-0000-0000-0000AC100000}"/>
    <cellStyle name="³¯Â¥" xfId="6301" xr:uid="{00000000-0005-0000-0000-0000AD100000}"/>
    <cellStyle name="၃urrency_OTD thru NOR " xfId="6302" xr:uid="{00000000-0005-0000-0000-0000AE100000}"/>
    <cellStyle name="40% - Accent1" xfId="306" xr:uid="{00000000-0005-0000-0000-0000AF100000}"/>
    <cellStyle name="40% - Accent2" xfId="307" xr:uid="{00000000-0005-0000-0000-0000B0100000}"/>
    <cellStyle name="40% - Accent3" xfId="308" xr:uid="{00000000-0005-0000-0000-0000B1100000}"/>
    <cellStyle name="40% - Accent4" xfId="309" xr:uid="{00000000-0005-0000-0000-0000B2100000}"/>
    <cellStyle name="40% - Accent5" xfId="310" xr:uid="{00000000-0005-0000-0000-0000B3100000}"/>
    <cellStyle name="40% - Accent6" xfId="311" xr:uid="{00000000-0005-0000-0000-0000B4100000}"/>
    <cellStyle name="40% - 강조색1 2" xfId="312" xr:uid="{00000000-0005-0000-0000-0000B5100000}"/>
    <cellStyle name="40% - 강조색1 2 2" xfId="313" xr:uid="{00000000-0005-0000-0000-0000B6100000}"/>
    <cellStyle name="40% - 강조색1 2 3" xfId="314" xr:uid="{00000000-0005-0000-0000-0000B7100000}"/>
    <cellStyle name="40% - 강조색1 3" xfId="315" xr:uid="{00000000-0005-0000-0000-0000B8100000}"/>
    <cellStyle name="40% - 강조색1 3 2" xfId="316" xr:uid="{00000000-0005-0000-0000-0000B9100000}"/>
    <cellStyle name="40% - 강조색1 3 3" xfId="317" xr:uid="{00000000-0005-0000-0000-0000BA100000}"/>
    <cellStyle name="40% - 강조색1 4" xfId="318" xr:uid="{00000000-0005-0000-0000-0000BB100000}"/>
    <cellStyle name="40% - 강조색1 5" xfId="319" xr:uid="{00000000-0005-0000-0000-0000BC100000}"/>
    <cellStyle name="40% - 강조색2 2" xfId="320" xr:uid="{00000000-0005-0000-0000-0000BD100000}"/>
    <cellStyle name="40% - 강조색2 2 2" xfId="321" xr:uid="{00000000-0005-0000-0000-0000BE100000}"/>
    <cellStyle name="40% - 강조색2 2 3" xfId="322" xr:uid="{00000000-0005-0000-0000-0000BF100000}"/>
    <cellStyle name="40% - 강조색2 3" xfId="323" xr:uid="{00000000-0005-0000-0000-0000C0100000}"/>
    <cellStyle name="40% - 강조색2 3 2" xfId="324" xr:uid="{00000000-0005-0000-0000-0000C1100000}"/>
    <cellStyle name="40% - 강조색2 3 3" xfId="325" xr:uid="{00000000-0005-0000-0000-0000C2100000}"/>
    <cellStyle name="40% - 강조색2 4" xfId="326" xr:uid="{00000000-0005-0000-0000-0000C3100000}"/>
    <cellStyle name="40% - 강조색2 5" xfId="327" xr:uid="{00000000-0005-0000-0000-0000C4100000}"/>
    <cellStyle name="40% - 강조색3 2" xfId="328" xr:uid="{00000000-0005-0000-0000-0000C5100000}"/>
    <cellStyle name="40% - 강조색3 2 2" xfId="329" xr:uid="{00000000-0005-0000-0000-0000C6100000}"/>
    <cellStyle name="40% - 강조색3 2 3" xfId="330" xr:uid="{00000000-0005-0000-0000-0000C7100000}"/>
    <cellStyle name="40% - 강조색3 3" xfId="331" xr:uid="{00000000-0005-0000-0000-0000C8100000}"/>
    <cellStyle name="40% - 강조색3 3 2" xfId="332" xr:uid="{00000000-0005-0000-0000-0000C9100000}"/>
    <cellStyle name="40% - 강조색3 3 3" xfId="333" xr:uid="{00000000-0005-0000-0000-0000CA100000}"/>
    <cellStyle name="40% - 강조색3 4" xfId="334" xr:uid="{00000000-0005-0000-0000-0000CB100000}"/>
    <cellStyle name="40% - 강조색3 5" xfId="335" xr:uid="{00000000-0005-0000-0000-0000CC100000}"/>
    <cellStyle name="40% - 강조색4 2" xfId="336" xr:uid="{00000000-0005-0000-0000-0000CD100000}"/>
    <cellStyle name="40% - 강조색4 2 2" xfId="337" xr:uid="{00000000-0005-0000-0000-0000CE100000}"/>
    <cellStyle name="40% - 강조색4 2 3" xfId="338" xr:uid="{00000000-0005-0000-0000-0000CF100000}"/>
    <cellStyle name="40% - 강조색4 3" xfId="339" xr:uid="{00000000-0005-0000-0000-0000D0100000}"/>
    <cellStyle name="40% - 강조색4 3 2" xfId="340" xr:uid="{00000000-0005-0000-0000-0000D1100000}"/>
    <cellStyle name="40% - 강조색4 3 3" xfId="341" xr:uid="{00000000-0005-0000-0000-0000D2100000}"/>
    <cellStyle name="40% - 강조색4 4" xfId="342" xr:uid="{00000000-0005-0000-0000-0000D3100000}"/>
    <cellStyle name="40% - 강조색4 5" xfId="343" xr:uid="{00000000-0005-0000-0000-0000D4100000}"/>
    <cellStyle name="40% - 강조색5 2" xfId="344" xr:uid="{00000000-0005-0000-0000-0000D5100000}"/>
    <cellStyle name="40% - 강조색5 2 2" xfId="345" xr:uid="{00000000-0005-0000-0000-0000D6100000}"/>
    <cellStyle name="40% - 강조색5 2 3" xfId="346" xr:uid="{00000000-0005-0000-0000-0000D7100000}"/>
    <cellStyle name="40% - 강조색5 3" xfId="347" xr:uid="{00000000-0005-0000-0000-0000D8100000}"/>
    <cellStyle name="40% - 강조색5 3 2" xfId="348" xr:uid="{00000000-0005-0000-0000-0000D9100000}"/>
    <cellStyle name="40% - 강조색5 3 3" xfId="349" xr:uid="{00000000-0005-0000-0000-0000DA100000}"/>
    <cellStyle name="40% - 강조색5 4" xfId="350" xr:uid="{00000000-0005-0000-0000-0000DB100000}"/>
    <cellStyle name="40% - 강조색5 5" xfId="351" xr:uid="{00000000-0005-0000-0000-0000DC100000}"/>
    <cellStyle name="40% - 강조색6 2" xfId="352" xr:uid="{00000000-0005-0000-0000-0000DD100000}"/>
    <cellStyle name="40% - 강조색6 2 2" xfId="353" xr:uid="{00000000-0005-0000-0000-0000DE100000}"/>
    <cellStyle name="40% - 강조색6 2 3" xfId="354" xr:uid="{00000000-0005-0000-0000-0000DF100000}"/>
    <cellStyle name="40% - 강조색6 3" xfId="355" xr:uid="{00000000-0005-0000-0000-0000E0100000}"/>
    <cellStyle name="40% - 강조색6 3 2" xfId="356" xr:uid="{00000000-0005-0000-0000-0000E1100000}"/>
    <cellStyle name="40% - 강조색6 3 3" xfId="357" xr:uid="{00000000-0005-0000-0000-0000E2100000}"/>
    <cellStyle name="40% - 강조색6 4" xfId="358" xr:uid="{00000000-0005-0000-0000-0000E3100000}"/>
    <cellStyle name="40% - 강조색6 5" xfId="359" xr:uid="{00000000-0005-0000-0000-0000E4100000}"/>
    <cellStyle name="60" xfId="6303" xr:uid="{00000000-0005-0000-0000-0000E5100000}"/>
    <cellStyle name="60% - Accent1" xfId="360" xr:uid="{00000000-0005-0000-0000-0000E6100000}"/>
    <cellStyle name="60% - Accent2" xfId="361" xr:uid="{00000000-0005-0000-0000-0000E7100000}"/>
    <cellStyle name="60% - Accent3" xfId="362" xr:uid="{00000000-0005-0000-0000-0000E8100000}"/>
    <cellStyle name="60% - Accent4" xfId="363" xr:uid="{00000000-0005-0000-0000-0000E9100000}"/>
    <cellStyle name="60% - Accent5" xfId="364" xr:uid="{00000000-0005-0000-0000-0000EA100000}"/>
    <cellStyle name="60% - Accent6" xfId="365" xr:uid="{00000000-0005-0000-0000-0000EB100000}"/>
    <cellStyle name="60% - 강조색1 2" xfId="366" xr:uid="{00000000-0005-0000-0000-0000EC100000}"/>
    <cellStyle name="60% - 강조색1 3" xfId="367" xr:uid="{00000000-0005-0000-0000-0000ED100000}"/>
    <cellStyle name="60% - 강조색1 4" xfId="368" xr:uid="{00000000-0005-0000-0000-0000EE100000}"/>
    <cellStyle name="60% - 강조색2 2" xfId="369" xr:uid="{00000000-0005-0000-0000-0000EF100000}"/>
    <cellStyle name="60% - 강조색2 3" xfId="370" xr:uid="{00000000-0005-0000-0000-0000F0100000}"/>
    <cellStyle name="60% - 강조색2 4" xfId="371" xr:uid="{00000000-0005-0000-0000-0000F1100000}"/>
    <cellStyle name="60% - 강조색3 2" xfId="372" xr:uid="{00000000-0005-0000-0000-0000F2100000}"/>
    <cellStyle name="60% - 강조색3 3" xfId="373" xr:uid="{00000000-0005-0000-0000-0000F3100000}"/>
    <cellStyle name="60% - 강조색3 4" xfId="374" xr:uid="{00000000-0005-0000-0000-0000F4100000}"/>
    <cellStyle name="60% - 강조색4 2" xfId="375" xr:uid="{00000000-0005-0000-0000-0000F5100000}"/>
    <cellStyle name="60% - 강조색4 3" xfId="376" xr:uid="{00000000-0005-0000-0000-0000F6100000}"/>
    <cellStyle name="60% - 강조색4 4" xfId="377" xr:uid="{00000000-0005-0000-0000-0000F7100000}"/>
    <cellStyle name="60% - 강조색5 2" xfId="378" xr:uid="{00000000-0005-0000-0000-0000F8100000}"/>
    <cellStyle name="60% - 강조색5 3" xfId="379" xr:uid="{00000000-0005-0000-0000-0000F9100000}"/>
    <cellStyle name="60% - 강조색5 4" xfId="380" xr:uid="{00000000-0005-0000-0000-0000FA100000}"/>
    <cellStyle name="60% - 강조색6 2" xfId="381" xr:uid="{00000000-0005-0000-0000-0000FB100000}"/>
    <cellStyle name="60% - 강조색6 3" xfId="382" xr:uid="{00000000-0005-0000-0000-0000FC100000}"/>
    <cellStyle name="60% - 강조색6 4" xfId="383" xr:uid="{00000000-0005-0000-0000-0000FD100000}"/>
    <cellStyle name="_x0014_7." xfId="6304" xr:uid="{00000000-0005-0000-0000-0000FE100000}"/>
    <cellStyle name="80" xfId="384" xr:uid="{00000000-0005-0000-0000-0000FF100000}"/>
    <cellStyle name="８０" xfId="385" xr:uid="{00000000-0005-0000-0000-000000110000}"/>
    <cellStyle name="800" xfId="386" xr:uid="{00000000-0005-0000-0000-000001110000}"/>
    <cellStyle name="82" xfId="6305" xr:uid="{00000000-0005-0000-0000-000002110000}"/>
    <cellStyle name="90" xfId="6306" xr:uid="{00000000-0005-0000-0000-000003110000}"/>
    <cellStyle name="a" xfId="6307" xr:uid="{00000000-0005-0000-0000-000004110000}"/>
    <cellStyle name="a [0]_mud plant bolted" xfId="6308" xr:uid="{00000000-0005-0000-0000-000005110000}"/>
    <cellStyle name="A¨­￠￢￠O [0]_￠￥U¡Æe¨￢¡Æ ¡¾￠￢Aa¨uE" xfId="6309" xr:uid="{00000000-0005-0000-0000-000006110000}"/>
    <cellStyle name="A¨­￠￢￠O_￠￥U¡Æe¨￢¡Æ ¡¾￠￢Aa¨uE" xfId="6310" xr:uid="{00000000-0005-0000-0000-000007110000}"/>
    <cellStyle name="AA" xfId="6311" xr:uid="{00000000-0005-0000-0000-000008110000}"/>
    <cellStyle name="Accent1" xfId="387" xr:uid="{00000000-0005-0000-0000-000009110000}"/>
    <cellStyle name="Accent2" xfId="388" xr:uid="{00000000-0005-0000-0000-00000A110000}"/>
    <cellStyle name="Accent3" xfId="389" xr:uid="{00000000-0005-0000-0000-00000B110000}"/>
    <cellStyle name="Accent4" xfId="390" xr:uid="{00000000-0005-0000-0000-00000C110000}"/>
    <cellStyle name="Accent5" xfId="391" xr:uid="{00000000-0005-0000-0000-00000D110000}"/>
    <cellStyle name="Accent6" xfId="392" xr:uid="{00000000-0005-0000-0000-00000E110000}"/>
    <cellStyle name="Actual Date" xfId="6312" xr:uid="{00000000-0005-0000-0000-00000F110000}"/>
    <cellStyle name="Ae" xfId="6313" xr:uid="{00000000-0005-0000-0000-000010110000}"/>
    <cellStyle name="Åë" xfId="6314" xr:uid="{00000000-0005-0000-0000-000011110000}"/>
    <cellStyle name="Ae_마곡보완" xfId="6315" xr:uid="{00000000-0005-0000-0000-000012110000}"/>
    <cellStyle name="Åë_마곡보완" xfId="6316" xr:uid="{00000000-0005-0000-0000-000013110000}"/>
    <cellStyle name="Aee­ " xfId="6317" xr:uid="{00000000-0005-0000-0000-000014110000}"/>
    <cellStyle name="Aee­  2" xfId="6318" xr:uid="{00000000-0005-0000-0000-000015110000}"/>
    <cellStyle name="Aee­ [" xfId="6319" xr:uid="{00000000-0005-0000-0000-000016110000}"/>
    <cellStyle name="Åëè­ [" xfId="6320" xr:uid="{00000000-0005-0000-0000-000017110000}"/>
    <cellStyle name="Aee­ [_마곡보완" xfId="6321" xr:uid="{00000000-0005-0000-0000-000018110000}"/>
    <cellStyle name="Åëè­ [_마곡보완" xfId="6322" xr:uid="{00000000-0005-0000-0000-000019110000}"/>
    <cellStyle name="AeE­ [0]_  A¾  CO  " xfId="6323" xr:uid="{00000000-0005-0000-0000-00001A110000}"/>
    <cellStyle name="ÅëÈ­ [0]_¸ðÇü¸·" xfId="6324" xr:uid="{00000000-0005-0000-0000-00001B110000}"/>
    <cellStyle name="AeE­ [0]_¿­¸° INT" xfId="6325" xr:uid="{00000000-0005-0000-0000-00001C110000}"/>
    <cellStyle name="ÅëÈ­ [0]_»óºÎ¼ö·®Áý°è " xfId="6326" xr:uid="{00000000-0005-0000-0000-00001D110000}"/>
    <cellStyle name="AeE­ [0]_°eE¹_11¿a½A " xfId="6327" xr:uid="{00000000-0005-0000-0000-00001E110000}"/>
    <cellStyle name="ÅëÈ­ [0]_7°èÈ¹ " xfId="6328" xr:uid="{00000000-0005-0000-0000-00001F110000}"/>
    <cellStyle name="AeE­ [0]_A¾CO½A¼³ " xfId="6329" xr:uid="{00000000-0005-0000-0000-000020110000}"/>
    <cellStyle name="ÅëÈ­ [0]_INQUIRY ¿µ¾÷ÃßÁø " xfId="6330" xr:uid="{00000000-0005-0000-0000-000021110000}"/>
    <cellStyle name="AeE­ [0]_INQUIRY ¿μ¾÷AßAø " xfId="6331" xr:uid="{00000000-0005-0000-0000-000022110000}"/>
    <cellStyle name="ÅëÈ­ [0]_laroux" xfId="6332" xr:uid="{00000000-0005-0000-0000-000023110000}"/>
    <cellStyle name="AeE­ [0]_laroux_1" xfId="6333" xr:uid="{00000000-0005-0000-0000-000024110000}"/>
    <cellStyle name="ÅëÈ­ [0]_laroux_1" xfId="6334" xr:uid="{00000000-0005-0000-0000-000025110000}"/>
    <cellStyle name="AeE­ [0]_laroux_2" xfId="6335" xr:uid="{00000000-0005-0000-0000-000026110000}"/>
    <cellStyle name="ÅëÈ­ [0]_laroux_2" xfId="6336" xr:uid="{00000000-0005-0000-0000-000027110000}"/>
    <cellStyle name="AeE­ [0]_º≫¼± ±æ¾i±uºI ¼o·R Ay°eC￥ " xfId="6337" xr:uid="{00000000-0005-0000-0000-000028110000}"/>
    <cellStyle name="Aee­ _1.설계내역서,2.일위대가표(전기)" xfId="6338" xr:uid="{00000000-0005-0000-0000-000029110000}"/>
    <cellStyle name="AeE­_  A¾  CO  " xfId="6339" xr:uid="{00000000-0005-0000-0000-00002A110000}"/>
    <cellStyle name="ÅëÈ­_¸ðÇü¸·" xfId="6340" xr:uid="{00000000-0005-0000-0000-00002B110000}"/>
    <cellStyle name="AeE­_¿­¸° INT" xfId="6341" xr:uid="{00000000-0005-0000-0000-00002C110000}"/>
    <cellStyle name="ÅëÈ­_»óºÎ¼ö·®Áý°è " xfId="6342" xr:uid="{00000000-0005-0000-0000-00002D110000}"/>
    <cellStyle name="AeE­_°eE¹_11¿a½A " xfId="6343" xr:uid="{00000000-0005-0000-0000-00002E110000}"/>
    <cellStyle name="ÅëÈ­_7°èÈ¹ " xfId="6344" xr:uid="{00000000-0005-0000-0000-00002F110000}"/>
    <cellStyle name="AeE­_A¾CO½A¼³ " xfId="6345" xr:uid="{00000000-0005-0000-0000-000030110000}"/>
    <cellStyle name="ÅëÈ­_INQUIRY ¿µ¾÷ÃßÁø " xfId="6346" xr:uid="{00000000-0005-0000-0000-000031110000}"/>
    <cellStyle name="AeE­_INQUIRY ¿μ¾÷AßAø " xfId="6347" xr:uid="{00000000-0005-0000-0000-000032110000}"/>
    <cellStyle name="ÅëÈ­_laroux" xfId="6348" xr:uid="{00000000-0005-0000-0000-000033110000}"/>
    <cellStyle name="AeE­_laroux_1" xfId="6349" xr:uid="{00000000-0005-0000-0000-000034110000}"/>
    <cellStyle name="ÅëÈ­_laroux_1" xfId="6350" xr:uid="{00000000-0005-0000-0000-000035110000}"/>
    <cellStyle name="AeE­_laroux_2" xfId="6351" xr:uid="{00000000-0005-0000-0000-000036110000}"/>
    <cellStyle name="ÅëÈ­_laroux_2" xfId="6352" xr:uid="{00000000-0005-0000-0000-000037110000}"/>
    <cellStyle name="AeE­_º≫¼± ±æ¾i±uºI ¼o·R Ay°eC￥ " xfId="6353" xr:uid="{00000000-0005-0000-0000-000038110000}"/>
    <cellStyle name="AeE¡ⓒ [0]_￠￥U¡Æe¨￢¡Æ ¡¾￠￢Aa¨uE" xfId="6354" xr:uid="{00000000-0005-0000-0000-000039110000}"/>
    <cellStyle name="AeE¡ⓒ_￠￥U¡Æe¨￢¡Æ ¡¾￠￢Aa¨uE" xfId="6355" xr:uid="{00000000-0005-0000-0000-00003A110000}"/>
    <cellStyle name="ÆÛ¼¾Æ®" xfId="6356" xr:uid="{00000000-0005-0000-0000-00003B110000}"/>
    <cellStyle name="Æu¼¾æR" xfId="6357" xr:uid="{00000000-0005-0000-0000-00003C110000}"/>
    <cellStyle name="Afrundet valuta_PLDT" xfId="6358" xr:uid="{00000000-0005-0000-0000-00003D110000}"/>
    <cellStyle name="ALIGNMENT" xfId="393" xr:uid="{00000000-0005-0000-0000-00003E110000}"/>
    <cellStyle name="ALIGNMENT 2" xfId="889" xr:uid="{00000000-0005-0000-0000-00003F110000}"/>
    <cellStyle name="ALIGNMENT 2 2" xfId="890" xr:uid="{00000000-0005-0000-0000-000040110000}"/>
    <cellStyle name="ALIGNMENT 2 3" xfId="891" xr:uid="{00000000-0005-0000-0000-000041110000}"/>
    <cellStyle name="ALIGNMENT 2 4" xfId="892" xr:uid="{00000000-0005-0000-0000-000042110000}"/>
    <cellStyle name="ALIGNMENT 3" xfId="893" xr:uid="{00000000-0005-0000-0000-000043110000}"/>
    <cellStyle name="ALIGNMENT 4" xfId="894" xr:uid="{00000000-0005-0000-0000-000044110000}"/>
    <cellStyle name="ALIGNMENT 5" xfId="895" xr:uid="{00000000-0005-0000-0000-000045110000}"/>
    <cellStyle name="ALIGNMENT 6" xfId="896" xr:uid="{00000000-0005-0000-0000-000046110000}"/>
    <cellStyle name="ALIGNMENT 7" xfId="897" xr:uid="{00000000-0005-0000-0000-000047110000}"/>
    <cellStyle name="args.style" xfId="6359" xr:uid="{00000000-0005-0000-0000-000048110000}"/>
    <cellStyle name="Aþ" xfId="6360" xr:uid="{00000000-0005-0000-0000-000049110000}"/>
    <cellStyle name="Äþ" xfId="6361" xr:uid="{00000000-0005-0000-0000-00004A110000}"/>
    <cellStyle name="Aþ_마곡보완" xfId="6362" xr:uid="{00000000-0005-0000-0000-00004B110000}"/>
    <cellStyle name="Äþ_마곡보완" xfId="6363" xr:uid="{00000000-0005-0000-0000-00004C110000}"/>
    <cellStyle name="Aþ¸¶ [" xfId="6364" xr:uid="{00000000-0005-0000-0000-00004D110000}"/>
    <cellStyle name="Äþ¸¶ [" xfId="6365" xr:uid="{00000000-0005-0000-0000-00004E110000}"/>
    <cellStyle name="Aþ¸¶ [_마곡보완" xfId="6366" xr:uid="{00000000-0005-0000-0000-00004F110000}"/>
    <cellStyle name="Äþ¸¶ [_마곡보완" xfId="6367" xr:uid="{00000000-0005-0000-0000-000050110000}"/>
    <cellStyle name="AÞ¸¶ [0]_  A¾  CO  " xfId="6368" xr:uid="{00000000-0005-0000-0000-000051110000}"/>
    <cellStyle name="ÄÞ¸¶ [0]_¸ðÇü¸·" xfId="6369" xr:uid="{00000000-0005-0000-0000-000052110000}"/>
    <cellStyle name="AÞ¸¶ [0]_¿­¸° INT" xfId="6370" xr:uid="{00000000-0005-0000-0000-000053110000}"/>
    <cellStyle name="ÄÞ¸¶ [0]_»óºÎ¼ö·®Áý°è " xfId="6371" xr:uid="{00000000-0005-0000-0000-000054110000}"/>
    <cellStyle name="AÞ¸¶ [0]_°eE¹_11¿a½A " xfId="6372" xr:uid="{00000000-0005-0000-0000-000055110000}"/>
    <cellStyle name="ÄÞ¸¶ [0]_7°èÈ¹ " xfId="6373" xr:uid="{00000000-0005-0000-0000-000056110000}"/>
    <cellStyle name="AÞ¸¶ [0]_A¾CO½A¼³ " xfId="6374" xr:uid="{00000000-0005-0000-0000-000057110000}"/>
    <cellStyle name="ÄÞ¸¶ [0]_INQUIRY ¿µ¾÷ÃßÁø " xfId="6375" xr:uid="{00000000-0005-0000-0000-000058110000}"/>
    <cellStyle name="AÞ¸¶ [0]_INQUIRY ¿μ¾÷AßAø " xfId="6376" xr:uid="{00000000-0005-0000-0000-000059110000}"/>
    <cellStyle name="ÄÞ¸¶ [0]_laroux" xfId="6377" xr:uid="{00000000-0005-0000-0000-00005A110000}"/>
    <cellStyle name="AÞ¸¶ [0]_laroux_1" xfId="6378" xr:uid="{00000000-0005-0000-0000-00005B110000}"/>
    <cellStyle name="ÄÞ¸¶ [0]_laroux_1" xfId="6379" xr:uid="{00000000-0005-0000-0000-00005C110000}"/>
    <cellStyle name="AÞ¸¶ [0]_laroux_2" xfId="6380" xr:uid="{00000000-0005-0000-0000-00005D110000}"/>
    <cellStyle name="ÄÞ¸¶ [0]_laroux_2" xfId="6381" xr:uid="{00000000-0005-0000-0000-00005E110000}"/>
    <cellStyle name="AÞ¸¶ [0]_º≫¼± ±æ¾i±uºI ¼o·R Ay°eC￥ " xfId="6382" xr:uid="{00000000-0005-0000-0000-00005F110000}"/>
    <cellStyle name="AÞ¸¶_  A¾  CO  " xfId="6383" xr:uid="{00000000-0005-0000-0000-000060110000}"/>
    <cellStyle name="ÄÞ¸¶_¸ðÇü¸·" xfId="6384" xr:uid="{00000000-0005-0000-0000-000061110000}"/>
    <cellStyle name="AÞ¸¶_¿­¸° INT" xfId="6385" xr:uid="{00000000-0005-0000-0000-000062110000}"/>
    <cellStyle name="ÄÞ¸¶_»óºÎ¼ö·®Áý°è " xfId="6386" xr:uid="{00000000-0005-0000-0000-000063110000}"/>
    <cellStyle name="AÞ¸¶_°eE¹_11¿a½A " xfId="6387" xr:uid="{00000000-0005-0000-0000-000064110000}"/>
    <cellStyle name="ÄÞ¸¶_7°èÈ¹ " xfId="6388" xr:uid="{00000000-0005-0000-0000-000065110000}"/>
    <cellStyle name="AÞ¸¶_A¾CO½A¼³ " xfId="6389" xr:uid="{00000000-0005-0000-0000-000066110000}"/>
    <cellStyle name="ÄÞ¸¶_INQUIRY ¿µ¾÷ÃßÁø " xfId="6390" xr:uid="{00000000-0005-0000-0000-000067110000}"/>
    <cellStyle name="AÞ¸¶_INQUIRY ¿μ¾÷AßAø " xfId="6391" xr:uid="{00000000-0005-0000-0000-000068110000}"/>
    <cellStyle name="ÄÞ¸¶_laroux" xfId="6392" xr:uid="{00000000-0005-0000-0000-000069110000}"/>
    <cellStyle name="AÞ¸¶_laroux_1" xfId="6393" xr:uid="{00000000-0005-0000-0000-00006A110000}"/>
    <cellStyle name="ÄÞ¸¶_laroux_1" xfId="6394" xr:uid="{00000000-0005-0000-0000-00006B110000}"/>
    <cellStyle name="AÞ¸¶_laroux_2" xfId="6395" xr:uid="{00000000-0005-0000-0000-00006C110000}"/>
    <cellStyle name="ÄÞ¸¶_laroux_2" xfId="6396" xr:uid="{00000000-0005-0000-0000-00006D110000}"/>
    <cellStyle name="AÞ¸¶_º≫¼± ±æ¾i±uºI ¼o·R Ay°eC￥ " xfId="6397" xr:uid="{00000000-0005-0000-0000-00006E110000}"/>
    <cellStyle name="ÀÚ¸®¼ö" xfId="6398" xr:uid="{00000000-0005-0000-0000-00006F110000}"/>
    <cellStyle name="ÀÚ¸®¼ö0" xfId="6399" xr:uid="{00000000-0005-0000-0000-000070110000}"/>
    <cellStyle name="Au¸R¼o" xfId="6400" xr:uid="{00000000-0005-0000-0000-000071110000}"/>
    <cellStyle name="Au¸R¼o0" xfId="6401" xr:uid="{00000000-0005-0000-0000-000072110000}"/>
    <cellStyle name="b?þ?b?þ?b?þ?b?þ?b?þ?b?þ?b?þ?b?þ?b?þ?b?þ?b灌þ?b?þ?&lt;?b?þ?b濬þ?b?þ?b?þ昰_x0018_?þ????_x0008_" xfId="6402" xr:uid="{00000000-0005-0000-0000-000073110000}"/>
    <cellStyle name="b?þ?b?þ?b?þ?b灌þ?b?þ?&lt;?b?þ?b濬þ?b?þ?b?þ昰_x0018_?þ????_x0008_" xfId="6403" xr:uid="{00000000-0005-0000-0000-000074110000}"/>
    <cellStyle name="b␌þකb濰þඪb瀠þයb灌þ්b炈þ宐&lt;෢b濈þෲb濬þขb瀐þฒb瀰þ昰_x0018_⋸þ㤕䰀ጤܕ_x0008_" xfId="6404" xr:uid="{00000000-0005-0000-0000-000075110000}"/>
    <cellStyle name="Bad" xfId="394" xr:uid="{00000000-0005-0000-0000-000076110000}"/>
    <cellStyle name="blank" xfId="6405" xr:uid="{00000000-0005-0000-0000-000077110000}"/>
    <cellStyle name="blank - Style1" xfId="6406" xr:uid="{00000000-0005-0000-0000-000078110000}"/>
    <cellStyle name="body" xfId="6407" xr:uid="{00000000-0005-0000-0000-000079110000}"/>
    <cellStyle name="Border" xfId="898" xr:uid="{00000000-0005-0000-0000-00007A110000}"/>
    <cellStyle name="b嬜þപb嬼þഺb孬þൊb⍜þ൚b⍼þ൪b⎨þൺb⏜þඊb␌þකb濰þඪb瀠þයb灌þ්b炈þ宐&lt;෢b濈þෲb濬þขb瀐þฒb瀰þ昰_x0018_⋸þ㤕䰀ጤܕ_x0008_" xfId="6408" xr:uid="{00000000-0005-0000-0000-00007B110000}"/>
    <cellStyle name="C¡IA¨ª_¡ic¨u¡A¨￢I¨￢¡Æ AN¡Æe " xfId="395" xr:uid="{00000000-0005-0000-0000-00007C110000}"/>
    <cellStyle name="C￥" xfId="6409" xr:uid="{00000000-0005-0000-0000-00007D110000}"/>
    <cellStyle name="Ç¥" xfId="6410" xr:uid="{00000000-0005-0000-0000-00007E110000}"/>
    <cellStyle name="C￥_마곡보완" xfId="6411" xr:uid="{00000000-0005-0000-0000-00007F110000}"/>
    <cellStyle name="Ç¥_마곡보완" xfId="6412" xr:uid="{00000000-0005-0000-0000-000080110000}"/>
    <cellStyle name="C￥AØ_  A¾  CO  " xfId="6413" xr:uid="{00000000-0005-0000-0000-000081110000}"/>
    <cellStyle name="Ç¥ÁØ_(%)ºñ¸ñ±ººÐ·ùÇ¥" xfId="6414" xr:uid="{00000000-0005-0000-0000-000082110000}"/>
    <cellStyle name="C￥AØ_´eºnC￥ (2)_ºI´eAa°ø " xfId="6415" xr:uid="{00000000-0005-0000-0000-000083110000}"/>
    <cellStyle name="Ç¥ÁØ_´ëºñÇ¥ (2)_ºÎ´ëÅä°ø " xfId="6416" xr:uid="{00000000-0005-0000-0000-000084110000}"/>
    <cellStyle name="C￥AØ_¸¶≫eCI¼oAIA§ " xfId="6417" xr:uid="{00000000-0005-0000-0000-000085110000}"/>
    <cellStyle name="Ç¥ÁØ_¸ðÇü¸·" xfId="6418" xr:uid="{00000000-0005-0000-0000-000086110000}"/>
    <cellStyle name="C￥AØ_¿­¸° INT" xfId="6419" xr:uid="{00000000-0005-0000-0000-000087110000}"/>
    <cellStyle name="Ç¥ÁØ_»óºÎ¼ö·®Áý°è " xfId="6420" xr:uid="{00000000-0005-0000-0000-000088110000}"/>
    <cellStyle name="C￥AØ_≫c¾÷ºIº° AN°e " xfId="6421" xr:uid="{00000000-0005-0000-0000-000089110000}"/>
    <cellStyle name="Ç¥ÁØ_°­´ç (2)" xfId="6422" xr:uid="{00000000-0005-0000-0000-00008A110000}"/>
    <cellStyle name="C￥AØ_¾c½A " xfId="6423" xr:uid="{00000000-0005-0000-0000-00008B110000}"/>
    <cellStyle name="Ç¥ÁØ_5-1±¤°í " xfId="6424" xr:uid="{00000000-0005-0000-0000-00008C110000}"/>
    <cellStyle name="C￥AØ_95,96 ºn±³ " xfId="6425" xr:uid="{00000000-0005-0000-0000-00008D110000}"/>
    <cellStyle name="Ç¥ÁØ_95,96 ºñ±³ " xfId="6426" xr:uid="{00000000-0005-0000-0000-00008E110000}"/>
    <cellStyle name="C￥AØ_AN°y(1.25) " xfId="6427" xr:uid="{00000000-0005-0000-0000-00008F110000}"/>
    <cellStyle name="Ç¥ÁØ_Áý°èÇ¥(2¿ù) " xfId="6428" xr:uid="{00000000-0005-0000-0000-000090110000}"/>
    <cellStyle name="C￥AØ_laroux" xfId="6429" xr:uid="{00000000-0005-0000-0000-000091110000}"/>
    <cellStyle name="Ç¥ÁØ_laroux" xfId="6430" xr:uid="{00000000-0005-0000-0000-000092110000}"/>
    <cellStyle name="C￥AØ_laroux_1" xfId="6431" xr:uid="{00000000-0005-0000-0000-000093110000}"/>
    <cellStyle name="Ç¥ÁØ_laroux_1" xfId="6432" xr:uid="{00000000-0005-0000-0000-000094110000}"/>
    <cellStyle name="C￥AØ_PERSONAL" xfId="899" xr:uid="{00000000-0005-0000-0000-000095110000}"/>
    <cellStyle name="Calc Currency (0)" xfId="396" xr:uid="{00000000-0005-0000-0000-000096110000}"/>
    <cellStyle name="Calc Currency (0) 2" xfId="397" xr:uid="{00000000-0005-0000-0000-000097110000}"/>
    <cellStyle name="Calc Currency (0) 2 2" xfId="900" xr:uid="{00000000-0005-0000-0000-000098110000}"/>
    <cellStyle name="Calc Currency (0) 2 3" xfId="901" xr:uid="{00000000-0005-0000-0000-000099110000}"/>
    <cellStyle name="Calc Currency (0) 2 4" xfId="902" xr:uid="{00000000-0005-0000-0000-00009A110000}"/>
    <cellStyle name="Calc Currency (0) 3" xfId="398" xr:uid="{00000000-0005-0000-0000-00009B110000}"/>
    <cellStyle name="Calc Currency (0) 4" xfId="903" xr:uid="{00000000-0005-0000-0000-00009C110000}"/>
    <cellStyle name="Calc Currency (0) 5" xfId="904" xr:uid="{00000000-0005-0000-0000-00009D110000}"/>
    <cellStyle name="Calc Currency (0) 6" xfId="905" xr:uid="{00000000-0005-0000-0000-00009E110000}"/>
    <cellStyle name="Calc Currency (0) 7" xfId="906" xr:uid="{00000000-0005-0000-0000-00009F110000}"/>
    <cellStyle name="Calc Currency (0) 8" xfId="907" xr:uid="{00000000-0005-0000-0000-0000A0110000}"/>
    <cellStyle name="Calc Currency (0) 9" xfId="908" xr:uid="{00000000-0005-0000-0000-0000A1110000}"/>
    <cellStyle name="Calc Currency (2)" xfId="399" xr:uid="{00000000-0005-0000-0000-0000A2110000}"/>
    <cellStyle name="Calc Currency (2) 2" xfId="400" xr:uid="{00000000-0005-0000-0000-0000A3110000}"/>
    <cellStyle name="Calc Percent (0)" xfId="401" xr:uid="{00000000-0005-0000-0000-0000A4110000}"/>
    <cellStyle name="Calc Percent (0) 2" xfId="402" xr:uid="{00000000-0005-0000-0000-0000A5110000}"/>
    <cellStyle name="Calc Percent (1)" xfId="403" xr:uid="{00000000-0005-0000-0000-0000A6110000}"/>
    <cellStyle name="Calc Percent (1) 2" xfId="404" xr:uid="{00000000-0005-0000-0000-0000A7110000}"/>
    <cellStyle name="Calc Percent (2)" xfId="405" xr:uid="{00000000-0005-0000-0000-0000A8110000}"/>
    <cellStyle name="Calc Percent (2) 2" xfId="406" xr:uid="{00000000-0005-0000-0000-0000A9110000}"/>
    <cellStyle name="Calc Units (0)" xfId="407" xr:uid="{00000000-0005-0000-0000-0000AA110000}"/>
    <cellStyle name="Calc Units (0) 2" xfId="408" xr:uid="{00000000-0005-0000-0000-0000AB110000}"/>
    <cellStyle name="Calc Units (1)" xfId="409" xr:uid="{00000000-0005-0000-0000-0000AC110000}"/>
    <cellStyle name="Calc Units (1) 2" xfId="410" xr:uid="{00000000-0005-0000-0000-0000AD110000}"/>
    <cellStyle name="Calc Units (2)" xfId="411" xr:uid="{00000000-0005-0000-0000-0000AE110000}"/>
    <cellStyle name="Calc Units (2) 2" xfId="412" xr:uid="{00000000-0005-0000-0000-0000AF110000}"/>
    <cellStyle name="Calculation" xfId="413" xr:uid="{00000000-0005-0000-0000-0000B0110000}"/>
    <cellStyle name="category" xfId="414" xr:uid="{00000000-0005-0000-0000-0000B1110000}"/>
    <cellStyle name="category 2" xfId="909" xr:uid="{00000000-0005-0000-0000-0000B2110000}"/>
    <cellStyle name="category 2 2" xfId="910" xr:uid="{00000000-0005-0000-0000-0000B3110000}"/>
    <cellStyle name="category 2 3" xfId="911" xr:uid="{00000000-0005-0000-0000-0000B4110000}"/>
    <cellStyle name="category 2 4" xfId="912" xr:uid="{00000000-0005-0000-0000-0000B5110000}"/>
    <cellStyle name="category 3" xfId="913" xr:uid="{00000000-0005-0000-0000-0000B6110000}"/>
    <cellStyle name="category 4" xfId="914" xr:uid="{00000000-0005-0000-0000-0000B7110000}"/>
    <cellStyle name="category 5" xfId="915" xr:uid="{00000000-0005-0000-0000-0000B8110000}"/>
    <cellStyle name="category 6" xfId="916" xr:uid="{00000000-0005-0000-0000-0000B9110000}"/>
    <cellStyle name="category 7" xfId="917" xr:uid="{00000000-0005-0000-0000-0000BA110000}"/>
    <cellStyle name="Check Cell" xfId="415" xr:uid="{00000000-0005-0000-0000-0000BB110000}"/>
    <cellStyle name="CIAIÆU¸μAⓒ" xfId="6433" xr:uid="{00000000-0005-0000-0000-0000BC110000}"/>
    <cellStyle name="ÇÕ»ê" xfId="6434" xr:uid="{00000000-0005-0000-0000-0000BD110000}"/>
    <cellStyle name="Co≫e" xfId="6435" xr:uid="{00000000-0005-0000-0000-0000BE110000}"/>
    <cellStyle name="columns_array" xfId="416" xr:uid="{00000000-0005-0000-0000-0000BF110000}"/>
    <cellStyle name="Comma" xfId="417" xr:uid="{00000000-0005-0000-0000-0000C0110000}"/>
    <cellStyle name="Comma  - Style2" xfId="6436" xr:uid="{00000000-0005-0000-0000-0000C1110000}"/>
    <cellStyle name="Comma  - Style3" xfId="6437" xr:uid="{00000000-0005-0000-0000-0000C2110000}"/>
    <cellStyle name="Comma  - Style4" xfId="6438" xr:uid="{00000000-0005-0000-0000-0000C3110000}"/>
    <cellStyle name="Comma  - Style5" xfId="6439" xr:uid="{00000000-0005-0000-0000-0000C4110000}"/>
    <cellStyle name="Comma  - Style6" xfId="6440" xr:uid="{00000000-0005-0000-0000-0000C5110000}"/>
    <cellStyle name="Comma  - Style7" xfId="6441" xr:uid="{00000000-0005-0000-0000-0000C6110000}"/>
    <cellStyle name="Comma  - Style8" xfId="6442" xr:uid="{00000000-0005-0000-0000-0000C7110000}"/>
    <cellStyle name="Comma [0]" xfId="418" xr:uid="{00000000-0005-0000-0000-0000C8110000}"/>
    <cellStyle name="Comma [0] 2" xfId="419" xr:uid="{00000000-0005-0000-0000-0000C9110000}"/>
    <cellStyle name="Comma [0] 2 2" xfId="918" xr:uid="{00000000-0005-0000-0000-0000CA110000}"/>
    <cellStyle name="Comma [0] 2 3" xfId="919" xr:uid="{00000000-0005-0000-0000-0000CB110000}"/>
    <cellStyle name="Comma [0] 2 4" xfId="920" xr:uid="{00000000-0005-0000-0000-0000CC110000}"/>
    <cellStyle name="Comma [0] 3" xfId="921" xr:uid="{00000000-0005-0000-0000-0000CD110000}"/>
    <cellStyle name="Comma [0] 4" xfId="922" xr:uid="{00000000-0005-0000-0000-0000CE110000}"/>
    <cellStyle name="Comma [0] 5" xfId="923" xr:uid="{00000000-0005-0000-0000-0000CF110000}"/>
    <cellStyle name="Comma [0] 6" xfId="924" xr:uid="{00000000-0005-0000-0000-0000D0110000}"/>
    <cellStyle name="Comma [0] 7" xfId="925" xr:uid="{00000000-0005-0000-0000-0000D1110000}"/>
    <cellStyle name="Comma [0] 8" xfId="926" xr:uid="{00000000-0005-0000-0000-0000D2110000}"/>
    <cellStyle name="Comma [0]_ SG&amp;A Bridge " xfId="420" xr:uid="{00000000-0005-0000-0000-0000D3110000}"/>
    <cellStyle name="Comma [00]" xfId="421" xr:uid="{00000000-0005-0000-0000-0000D4110000}"/>
    <cellStyle name="Comma [00] 2" xfId="422" xr:uid="{00000000-0005-0000-0000-0000D5110000}"/>
    <cellStyle name="Comma 2" xfId="927" xr:uid="{00000000-0005-0000-0000-0000D6110000}"/>
    <cellStyle name="Comma 2 2" xfId="928" xr:uid="{00000000-0005-0000-0000-0000D7110000}"/>
    <cellStyle name="Comma 2 3" xfId="929" xr:uid="{00000000-0005-0000-0000-0000D8110000}"/>
    <cellStyle name="Comma 2 4" xfId="930" xr:uid="{00000000-0005-0000-0000-0000D9110000}"/>
    <cellStyle name="Comma 3" xfId="931" xr:uid="{00000000-0005-0000-0000-0000DA110000}"/>
    <cellStyle name="Comma 4" xfId="932" xr:uid="{00000000-0005-0000-0000-0000DB110000}"/>
    <cellStyle name="Comma 5" xfId="933" xr:uid="{00000000-0005-0000-0000-0000DC110000}"/>
    <cellStyle name="Comma 6" xfId="934" xr:uid="{00000000-0005-0000-0000-0000DD110000}"/>
    <cellStyle name="Comma 7" xfId="935" xr:uid="{00000000-0005-0000-0000-0000DE110000}"/>
    <cellStyle name="comma zerodec" xfId="423" xr:uid="{00000000-0005-0000-0000-0000DF110000}"/>
    <cellStyle name="comma zerodec 10" xfId="936" xr:uid="{00000000-0005-0000-0000-0000E0110000}"/>
    <cellStyle name="comma zerodec 2" xfId="424" xr:uid="{00000000-0005-0000-0000-0000E1110000}"/>
    <cellStyle name="comma zerodec 2 2" xfId="937" xr:uid="{00000000-0005-0000-0000-0000E2110000}"/>
    <cellStyle name="comma zerodec 2 3" xfId="938" xr:uid="{00000000-0005-0000-0000-0000E3110000}"/>
    <cellStyle name="comma zerodec 2 4" xfId="939" xr:uid="{00000000-0005-0000-0000-0000E4110000}"/>
    <cellStyle name="comma zerodec 3" xfId="940" xr:uid="{00000000-0005-0000-0000-0000E5110000}"/>
    <cellStyle name="comma zerodec 4" xfId="941" xr:uid="{00000000-0005-0000-0000-0000E6110000}"/>
    <cellStyle name="comma zerodec 5" xfId="942" xr:uid="{00000000-0005-0000-0000-0000E7110000}"/>
    <cellStyle name="comma zerodec 6" xfId="943" xr:uid="{00000000-0005-0000-0000-0000E8110000}"/>
    <cellStyle name="comma zerodec 7" xfId="944" xr:uid="{00000000-0005-0000-0000-0000E9110000}"/>
    <cellStyle name="comma zerodec 8" xfId="945" xr:uid="{00000000-0005-0000-0000-0000EA110000}"/>
    <cellStyle name="comma zerodec 9" xfId="946" xr:uid="{00000000-0005-0000-0000-0000EB110000}"/>
    <cellStyle name="comma zerodec_양식" xfId="947" xr:uid="{00000000-0005-0000-0000-0000EC110000}"/>
    <cellStyle name="Comma_ SG&amp;A Bridge " xfId="425" xr:uid="{00000000-0005-0000-0000-0000ED110000}"/>
    <cellStyle name="Comma0" xfId="426" xr:uid="{00000000-0005-0000-0000-0000EE110000}"/>
    <cellStyle name="Comma0 2" xfId="948" xr:uid="{00000000-0005-0000-0000-0000EF110000}"/>
    <cellStyle name="Comma0 2 2" xfId="949" xr:uid="{00000000-0005-0000-0000-0000F0110000}"/>
    <cellStyle name="Comma0 2 3" xfId="950" xr:uid="{00000000-0005-0000-0000-0000F1110000}"/>
    <cellStyle name="Comma0 2 4" xfId="951" xr:uid="{00000000-0005-0000-0000-0000F2110000}"/>
    <cellStyle name="Comma0 3" xfId="952" xr:uid="{00000000-0005-0000-0000-0000F3110000}"/>
    <cellStyle name="Comma0 4" xfId="953" xr:uid="{00000000-0005-0000-0000-0000F4110000}"/>
    <cellStyle name="Comma0 5" xfId="954" xr:uid="{00000000-0005-0000-0000-0000F5110000}"/>
    <cellStyle name="Comma0 6" xfId="955" xr:uid="{00000000-0005-0000-0000-0000F6110000}"/>
    <cellStyle name="Comma0 7" xfId="956" xr:uid="{00000000-0005-0000-0000-0000F7110000}"/>
    <cellStyle name="Commm_laroux_12~3SO2_97회비_laroux" xfId="957" xr:uid="{00000000-0005-0000-0000-0000F8110000}"/>
    <cellStyle name="Copied" xfId="958" xr:uid="{00000000-0005-0000-0000-0000F9110000}"/>
    <cellStyle name="Curren?_x0012_퐀_x0017_?" xfId="427" xr:uid="{00000000-0005-0000-0000-0000FA110000}"/>
    <cellStyle name="Curren?_x0012_퐀_x0017_? 2" xfId="959" xr:uid="{00000000-0005-0000-0000-0000FB110000}"/>
    <cellStyle name="Curren?_x0012_퐀_x0017_? 2 2" xfId="960" xr:uid="{00000000-0005-0000-0000-0000FC110000}"/>
    <cellStyle name="Curren?_x0012_퐀_x0017_? 2 3" xfId="961" xr:uid="{00000000-0005-0000-0000-0000FD110000}"/>
    <cellStyle name="Curren?_x0012_퐀_x0017_? 2 4" xfId="962" xr:uid="{00000000-0005-0000-0000-0000FE110000}"/>
    <cellStyle name="Curren?_x0012_퐀_x0017_? 3" xfId="963" xr:uid="{00000000-0005-0000-0000-0000FF110000}"/>
    <cellStyle name="Curren?_x0012_퐀_x0017_? 4" xfId="964" xr:uid="{00000000-0005-0000-0000-000000120000}"/>
    <cellStyle name="Curren?_x0012_퐀_x0017_? 5" xfId="965" xr:uid="{00000000-0005-0000-0000-000001120000}"/>
    <cellStyle name="Curren?_x0012_퐀_x0017_? 6" xfId="966" xr:uid="{00000000-0005-0000-0000-000002120000}"/>
    <cellStyle name="Curren?_x0012_퐀_x0017_? 7" xfId="967" xr:uid="{00000000-0005-0000-0000-000003120000}"/>
    <cellStyle name="Currenby_Cash&amp;DSO Chart" xfId="6443" xr:uid="{00000000-0005-0000-0000-000004120000}"/>
    <cellStyle name="Currency" xfId="428" xr:uid="{00000000-0005-0000-0000-000005120000}"/>
    <cellStyle name="Currency [0]" xfId="429" xr:uid="{00000000-0005-0000-0000-000006120000}"/>
    <cellStyle name="Currency [0] 2" xfId="968" xr:uid="{00000000-0005-0000-0000-000007120000}"/>
    <cellStyle name="Currency [0] 2 2" xfId="969" xr:uid="{00000000-0005-0000-0000-000008120000}"/>
    <cellStyle name="Currency [0] 2 3" xfId="970" xr:uid="{00000000-0005-0000-0000-000009120000}"/>
    <cellStyle name="Currency [0] 2 4" xfId="971" xr:uid="{00000000-0005-0000-0000-00000A120000}"/>
    <cellStyle name="Currency [0] 3" xfId="972" xr:uid="{00000000-0005-0000-0000-00000B120000}"/>
    <cellStyle name="Currency [0] 4" xfId="973" xr:uid="{00000000-0005-0000-0000-00000C120000}"/>
    <cellStyle name="Currency [0] 5" xfId="974" xr:uid="{00000000-0005-0000-0000-00000D120000}"/>
    <cellStyle name="Currency [0] 6" xfId="975" xr:uid="{00000000-0005-0000-0000-00000E120000}"/>
    <cellStyle name="Currency [0] 7" xfId="976" xr:uid="{00000000-0005-0000-0000-00000F120000}"/>
    <cellStyle name="Currency [0]_ SG&amp;A Bridge " xfId="6444" xr:uid="{00000000-0005-0000-0000-000010120000}"/>
    <cellStyle name="Currency [00]" xfId="430" xr:uid="{00000000-0005-0000-0000-000011120000}"/>
    <cellStyle name="Currency [00] 2" xfId="431" xr:uid="{00000000-0005-0000-0000-000012120000}"/>
    <cellStyle name="Currency [ﺜ]_P&amp;L_laroux" xfId="6445" xr:uid="{00000000-0005-0000-0000-000013120000}"/>
    <cellStyle name="Currency 10" xfId="432" xr:uid="{00000000-0005-0000-0000-000014120000}"/>
    <cellStyle name="Currency 11" xfId="433" xr:uid="{00000000-0005-0000-0000-000015120000}"/>
    <cellStyle name="Currency 12" xfId="434" xr:uid="{00000000-0005-0000-0000-000016120000}"/>
    <cellStyle name="Currency 13" xfId="435" xr:uid="{00000000-0005-0000-0000-000017120000}"/>
    <cellStyle name="Currency 14" xfId="436" xr:uid="{00000000-0005-0000-0000-000018120000}"/>
    <cellStyle name="Currency 15" xfId="437" xr:uid="{00000000-0005-0000-0000-000019120000}"/>
    <cellStyle name="Currency 16" xfId="438" xr:uid="{00000000-0005-0000-0000-00001A120000}"/>
    <cellStyle name="Currency 17" xfId="439" xr:uid="{00000000-0005-0000-0000-00001B120000}"/>
    <cellStyle name="Currency 18" xfId="440" xr:uid="{00000000-0005-0000-0000-00001C120000}"/>
    <cellStyle name="Currency 19" xfId="441" xr:uid="{00000000-0005-0000-0000-00001D120000}"/>
    <cellStyle name="Currency 2" xfId="442" xr:uid="{00000000-0005-0000-0000-00001E120000}"/>
    <cellStyle name="Currency 2 2" xfId="977" xr:uid="{00000000-0005-0000-0000-00001F120000}"/>
    <cellStyle name="Currency 2 3" xfId="978" xr:uid="{00000000-0005-0000-0000-000020120000}"/>
    <cellStyle name="Currency 2 4" xfId="979" xr:uid="{00000000-0005-0000-0000-000021120000}"/>
    <cellStyle name="Currency 20" xfId="443" xr:uid="{00000000-0005-0000-0000-000022120000}"/>
    <cellStyle name="Currency 21" xfId="980" xr:uid="{00000000-0005-0000-0000-000023120000}"/>
    <cellStyle name="Currency 22" xfId="981" xr:uid="{00000000-0005-0000-0000-000024120000}"/>
    <cellStyle name="Currency 23" xfId="982" xr:uid="{00000000-0005-0000-0000-000025120000}"/>
    <cellStyle name="Currency 24" xfId="983" xr:uid="{00000000-0005-0000-0000-000026120000}"/>
    <cellStyle name="Currency 25" xfId="984" xr:uid="{00000000-0005-0000-0000-000027120000}"/>
    <cellStyle name="Currency 26" xfId="985" xr:uid="{00000000-0005-0000-0000-000028120000}"/>
    <cellStyle name="Currency 27" xfId="7258" xr:uid="{00000000-0005-0000-0000-000029120000}"/>
    <cellStyle name="Currency 28" xfId="7270" xr:uid="{00000000-0005-0000-0000-00002A120000}"/>
    <cellStyle name="Currency 29" xfId="7286" xr:uid="{00000000-0005-0000-0000-00002B120000}"/>
    <cellStyle name="Currency 3" xfId="444" xr:uid="{00000000-0005-0000-0000-00002C120000}"/>
    <cellStyle name="Currency 30" xfId="7278" xr:uid="{00000000-0005-0000-0000-00002D120000}"/>
    <cellStyle name="Currency 31" xfId="7288" xr:uid="{00000000-0005-0000-0000-00002E120000}"/>
    <cellStyle name="Currency 32" xfId="7281" xr:uid="{00000000-0005-0000-0000-00002F120000}"/>
    <cellStyle name="Currency 33" xfId="7290" xr:uid="{00000000-0005-0000-0000-000030120000}"/>
    <cellStyle name="Currency 34" xfId="7283" xr:uid="{00000000-0005-0000-0000-000031120000}"/>
    <cellStyle name="Currency 35" xfId="7292" xr:uid="{00000000-0005-0000-0000-000032120000}"/>
    <cellStyle name="Currency 36" xfId="7247" xr:uid="{00000000-0005-0000-0000-000033120000}"/>
    <cellStyle name="Currency 4" xfId="445" xr:uid="{00000000-0005-0000-0000-000034120000}"/>
    <cellStyle name="Currency 5" xfId="446" xr:uid="{00000000-0005-0000-0000-000035120000}"/>
    <cellStyle name="Currency 6" xfId="447" xr:uid="{00000000-0005-0000-0000-000036120000}"/>
    <cellStyle name="Currency 7" xfId="448" xr:uid="{00000000-0005-0000-0000-000037120000}"/>
    <cellStyle name="Currency 8" xfId="449" xr:uid="{00000000-0005-0000-0000-000038120000}"/>
    <cellStyle name="Currency 9" xfId="450" xr:uid="{00000000-0005-0000-0000-000039120000}"/>
    <cellStyle name="currency-$" xfId="451" xr:uid="{00000000-0005-0000-0000-00003A120000}"/>
    <cellStyle name="Currency(￦)" xfId="6446" xr:uid="{00000000-0005-0000-0000-00003B120000}"/>
    <cellStyle name="Currency_ SG&amp;A Bridge " xfId="452" xr:uid="{00000000-0005-0000-0000-00003C120000}"/>
    <cellStyle name="Currency0" xfId="453" xr:uid="{00000000-0005-0000-0000-00003D120000}"/>
    <cellStyle name="Currency0 2" xfId="454" xr:uid="{00000000-0005-0000-0000-00003E120000}"/>
    <cellStyle name="Currency0 3" xfId="986" xr:uid="{00000000-0005-0000-0000-00003F120000}"/>
    <cellStyle name="Currency0 4" xfId="987" xr:uid="{00000000-0005-0000-0000-000040120000}"/>
    <cellStyle name="Currency0 5" xfId="988" xr:uid="{00000000-0005-0000-0000-000041120000}"/>
    <cellStyle name="Currency0 6" xfId="989" xr:uid="{00000000-0005-0000-0000-000042120000}"/>
    <cellStyle name="Currency0 7" xfId="990" xr:uid="{00000000-0005-0000-0000-000043120000}"/>
    <cellStyle name="Currency0 8" xfId="991" xr:uid="{00000000-0005-0000-0000-000044120000}"/>
    <cellStyle name="Currency1" xfId="455" xr:uid="{00000000-0005-0000-0000-000045120000}"/>
    <cellStyle name="Currency1 10" xfId="992" xr:uid="{00000000-0005-0000-0000-000046120000}"/>
    <cellStyle name="Currency1 2" xfId="456" xr:uid="{00000000-0005-0000-0000-000047120000}"/>
    <cellStyle name="Currency1 2 2" xfId="993" xr:uid="{00000000-0005-0000-0000-000048120000}"/>
    <cellStyle name="Currency1 2 3" xfId="994" xr:uid="{00000000-0005-0000-0000-000049120000}"/>
    <cellStyle name="Currency1 2 4" xfId="995" xr:uid="{00000000-0005-0000-0000-00004A120000}"/>
    <cellStyle name="Currency1 3" xfId="996" xr:uid="{00000000-0005-0000-0000-00004B120000}"/>
    <cellStyle name="Currency1 4" xfId="997" xr:uid="{00000000-0005-0000-0000-00004C120000}"/>
    <cellStyle name="Currency1 5" xfId="998" xr:uid="{00000000-0005-0000-0000-00004D120000}"/>
    <cellStyle name="Currency1 6" xfId="999" xr:uid="{00000000-0005-0000-0000-00004E120000}"/>
    <cellStyle name="Currency1 7" xfId="1000" xr:uid="{00000000-0005-0000-0000-00004F120000}"/>
    <cellStyle name="Currency1 8" xfId="1001" xr:uid="{00000000-0005-0000-0000-000050120000}"/>
    <cellStyle name="Currency1 9" xfId="1002" xr:uid="{00000000-0005-0000-0000-000051120000}"/>
    <cellStyle name="Currency1_양식" xfId="1003" xr:uid="{00000000-0005-0000-0000-000052120000}"/>
    <cellStyle name="Date" xfId="457" xr:uid="{00000000-0005-0000-0000-000053120000}"/>
    <cellStyle name="Date 2" xfId="458" xr:uid="{00000000-0005-0000-0000-000054120000}"/>
    <cellStyle name="Date 2 2" xfId="1004" xr:uid="{00000000-0005-0000-0000-000055120000}"/>
    <cellStyle name="Date 2 3" xfId="1005" xr:uid="{00000000-0005-0000-0000-000056120000}"/>
    <cellStyle name="Date 2 4" xfId="1006" xr:uid="{00000000-0005-0000-0000-000057120000}"/>
    <cellStyle name="Date 3" xfId="459" xr:uid="{00000000-0005-0000-0000-000058120000}"/>
    <cellStyle name="Date 4" xfId="1007" xr:uid="{00000000-0005-0000-0000-000059120000}"/>
    <cellStyle name="Date 5" xfId="1008" xr:uid="{00000000-0005-0000-0000-00005A120000}"/>
    <cellStyle name="Date 6" xfId="1009" xr:uid="{00000000-0005-0000-0000-00005B120000}"/>
    <cellStyle name="Date 7" xfId="1010" xr:uid="{00000000-0005-0000-0000-00005C120000}"/>
    <cellStyle name="Date 8" xfId="1011" xr:uid="{00000000-0005-0000-0000-00005D120000}"/>
    <cellStyle name="Date 9" xfId="1012" xr:uid="{00000000-0005-0000-0000-00005E120000}"/>
    <cellStyle name="Date Short" xfId="460" xr:uid="{00000000-0005-0000-0000-00005F120000}"/>
    <cellStyle name="Date_0124_심사결과요약서_참고" xfId="461" xr:uid="{00000000-0005-0000-0000-000060120000}"/>
    <cellStyle name="Description" xfId="462" xr:uid="{00000000-0005-0000-0000-000061120000}"/>
    <cellStyle name="Dezimal [0]_Ausdruck RUND (D)" xfId="6447" xr:uid="{00000000-0005-0000-0000-000062120000}"/>
    <cellStyle name="Dezimal_Ausdruck RUND (D)" xfId="6448" xr:uid="{00000000-0005-0000-0000-000063120000}"/>
    <cellStyle name="discount" xfId="463" xr:uid="{00000000-0005-0000-0000-000064120000}"/>
    <cellStyle name="Dollar (zero dec)" xfId="464" xr:uid="{00000000-0005-0000-0000-000065120000}"/>
    <cellStyle name="Dollar (zero dec) 10" xfId="1013" xr:uid="{00000000-0005-0000-0000-000066120000}"/>
    <cellStyle name="Dollar (zero dec) 2" xfId="465" xr:uid="{00000000-0005-0000-0000-000067120000}"/>
    <cellStyle name="Dollar (zero dec) 2 2" xfId="1014" xr:uid="{00000000-0005-0000-0000-000068120000}"/>
    <cellStyle name="Dollar (zero dec) 2 3" xfId="1015" xr:uid="{00000000-0005-0000-0000-000069120000}"/>
    <cellStyle name="Dollar (zero dec) 2 4" xfId="1016" xr:uid="{00000000-0005-0000-0000-00006A120000}"/>
    <cellStyle name="Dollar (zero dec) 3" xfId="1017" xr:uid="{00000000-0005-0000-0000-00006B120000}"/>
    <cellStyle name="Dollar (zero dec) 4" xfId="1018" xr:uid="{00000000-0005-0000-0000-00006C120000}"/>
    <cellStyle name="Dollar (zero dec) 5" xfId="1019" xr:uid="{00000000-0005-0000-0000-00006D120000}"/>
    <cellStyle name="Dollar (zero dec) 6" xfId="1020" xr:uid="{00000000-0005-0000-0000-00006E120000}"/>
    <cellStyle name="Dollar (zero dec) 7" xfId="1021" xr:uid="{00000000-0005-0000-0000-00006F120000}"/>
    <cellStyle name="Dollar (zero dec) 8" xfId="1022" xr:uid="{00000000-0005-0000-0000-000070120000}"/>
    <cellStyle name="Dollar (zero dec) 9" xfId="1023" xr:uid="{00000000-0005-0000-0000-000071120000}"/>
    <cellStyle name="Dollar (zero dec)_양식" xfId="1024" xr:uid="{00000000-0005-0000-0000-000072120000}"/>
    <cellStyle name="EA" xfId="6449" xr:uid="{00000000-0005-0000-0000-000073120000}"/>
    <cellStyle name="E­æo±ae￡" xfId="6450" xr:uid="{00000000-0005-0000-0000-000074120000}"/>
    <cellStyle name="È­Æó±âÈ£" xfId="6451" xr:uid="{00000000-0005-0000-0000-000075120000}"/>
    <cellStyle name="E­æo±ae￡0" xfId="6452" xr:uid="{00000000-0005-0000-0000-000076120000}"/>
    <cellStyle name="È­Æó±âÈ£0" xfId="6453" xr:uid="{00000000-0005-0000-0000-000077120000}"/>
    <cellStyle name="Enter Currency (0)" xfId="466" xr:uid="{00000000-0005-0000-0000-000078120000}"/>
    <cellStyle name="Enter Currency (0) 2" xfId="467" xr:uid="{00000000-0005-0000-0000-000079120000}"/>
    <cellStyle name="Enter Currency (2)" xfId="468" xr:uid="{00000000-0005-0000-0000-00007A120000}"/>
    <cellStyle name="Enter Currency (2) 2" xfId="469" xr:uid="{00000000-0005-0000-0000-00007B120000}"/>
    <cellStyle name="Enter Units (0)" xfId="470" xr:uid="{00000000-0005-0000-0000-00007C120000}"/>
    <cellStyle name="Enter Units (0) 2" xfId="471" xr:uid="{00000000-0005-0000-0000-00007D120000}"/>
    <cellStyle name="Enter Units (1)" xfId="472" xr:uid="{00000000-0005-0000-0000-00007E120000}"/>
    <cellStyle name="Enter Units (1) 2" xfId="473" xr:uid="{00000000-0005-0000-0000-00007F120000}"/>
    <cellStyle name="Enter Units (2)" xfId="474" xr:uid="{00000000-0005-0000-0000-000080120000}"/>
    <cellStyle name="Enter Units (2) 2" xfId="475" xr:uid="{00000000-0005-0000-0000-000081120000}"/>
    <cellStyle name="Entered" xfId="1025" xr:uid="{00000000-0005-0000-0000-000082120000}"/>
    <cellStyle name="Euro" xfId="6454" xr:uid="{00000000-0005-0000-0000-000083120000}"/>
    <cellStyle name="Euro 2" xfId="6455" xr:uid="{00000000-0005-0000-0000-000084120000}"/>
    <cellStyle name="Explanatory Text" xfId="476" xr:uid="{00000000-0005-0000-0000-000085120000}"/>
    <cellStyle name="F2" xfId="477" xr:uid="{00000000-0005-0000-0000-000086120000}"/>
    <cellStyle name="F2 2" xfId="6456" xr:uid="{00000000-0005-0000-0000-000087120000}"/>
    <cellStyle name="F3" xfId="478" xr:uid="{00000000-0005-0000-0000-000088120000}"/>
    <cellStyle name="F3 2" xfId="6457" xr:uid="{00000000-0005-0000-0000-000089120000}"/>
    <cellStyle name="F4" xfId="479" xr:uid="{00000000-0005-0000-0000-00008A120000}"/>
    <cellStyle name="F4 2" xfId="6458" xr:uid="{00000000-0005-0000-0000-00008B120000}"/>
    <cellStyle name="F5" xfId="480" xr:uid="{00000000-0005-0000-0000-00008C120000}"/>
    <cellStyle name="F5 2" xfId="6459" xr:uid="{00000000-0005-0000-0000-00008D120000}"/>
    <cellStyle name="F6" xfId="481" xr:uid="{00000000-0005-0000-0000-00008E120000}"/>
    <cellStyle name="F6 2" xfId="6460" xr:uid="{00000000-0005-0000-0000-00008F120000}"/>
    <cellStyle name="F7" xfId="482" xr:uid="{00000000-0005-0000-0000-000090120000}"/>
    <cellStyle name="F7 2" xfId="6461" xr:uid="{00000000-0005-0000-0000-000091120000}"/>
    <cellStyle name="F8" xfId="483" xr:uid="{00000000-0005-0000-0000-000092120000}"/>
    <cellStyle name="F8 2" xfId="6462" xr:uid="{00000000-0005-0000-0000-000093120000}"/>
    <cellStyle name="Fixed" xfId="484" xr:uid="{00000000-0005-0000-0000-000094120000}"/>
    <cellStyle name="Fixed 2" xfId="485" xr:uid="{00000000-0005-0000-0000-000095120000}"/>
    <cellStyle name="Fixed 2 2" xfId="1026" xr:uid="{00000000-0005-0000-0000-000096120000}"/>
    <cellStyle name="Fixed 2 3" xfId="1027" xr:uid="{00000000-0005-0000-0000-000097120000}"/>
    <cellStyle name="Fixed 2 4" xfId="1028" xr:uid="{00000000-0005-0000-0000-000098120000}"/>
    <cellStyle name="Fixed 3" xfId="486" xr:uid="{00000000-0005-0000-0000-000099120000}"/>
    <cellStyle name="Fixed 4" xfId="1029" xr:uid="{00000000-0005-0000-0000-00009A120000}"/>
    <cellStyle name="Fixed 5" xfId="1030" xr:uid="{00000000-0005-0000-0000-00009B120000}"/>
    <cellStyle name="Fixed 6" xfId="1031" xr:uid="{00000000-0005-0000-0000-00009C120000}"/>
    <cellStyle name="Fixed 7" xfId="1032" xr:uid="{00000000-0005-0000-0000-00009D120000}"/>
    <cellStyle name="Fixed 8" xfId="1033" xr:uid="{00000000-0005-0000-0000-00009E120000}"/>
    <cellStyle name="Fixed 9" xfId="1034" xr:uid="{00000000-0005-0000-0000-00009F120000}"/>
    <cellStyle name="Followed Hyperlink" xfId="487" xr:uid="{00000000-0005-0000-0000-0000A0120000}"/>
    <cellStyle name="G/표준" xfId="6463" xr:uid="{00000000-0005-0000-0000-0000A1120000}"/>
    <cellStyle name="Good" xfId="488" xr:uid="{00000000-0005-0000-0000-0000A2120000}"/>
    <cellStyle name="Grey" xfId="489" xr:uid="{00000000-0005-0000-0000-0000A3120000}"/>
    <cellStyle name="Grey 2" xfId="490" xr:uid="{00000000-0005-0000-0000-0000A4120000}"/>
    <cellStyle name="Grey 3" xfId="1035" xr:uid="{00000000-0005-0000-0000-0000A5120000}"/>
    <cellStyle name="Grey 4" xfId="1036" xr:uid="{00000000-0005-0000-0000-0000A6120000}"/>
    <cellStyle name="Grey 5" xfId="1037" xr:uid="{00000000-0005-0000-0000-0000A7120000}"/>
    <cellStyle name="Grey 6" xfId="1038" xr:uid="{00000000-0005-0000-0000-0000A8120000}"/>
    <cellStyle name="Grey 7" xfId="1039" xr:uid="{00000000-0005-0000-0000-0000A9120000}"/>
    <cellStyle name="Grey 8" xfId="1040" xr:uid="{00000000-0005-0000-0000-0000AA120000}"/>
    <cellStyle name="group" xfId="491" xr:uid="{00000000-0005-0000-0000-0000AB120000}"/>
    <cellStyle name="H1" xfId="6464" xr:uid="{00000000-0005-0000-0000-0000AC120000}"/>
    <cellStyle name="H2" xfId="6465" xr:uid="{00000000-0005-0000-0000-0000AD120000}"/>
    <cellStyle name="head" xfId="6466" xr:uid="{00000000-0005-0000-0000-0000AE120000}"/>
    <cellStyle name="head 1" xfId="6467" xr:uid="{00000000-0005-0000-0000-0000AF120000}"/>
    <cellStyle name="head 1-1" xfId="6468" xr:uid="{00000000-0005-0000-0000-0000B0120000}"/>
    <cellStyle name="HEADER" xfId="492" xr:uid="{00000000-0005-0000-0000-0000B1120000}"/>
    <cellStyle name="HEADER 2" xfId="1041" xr:uid="{00000000-0005-0000-0000-0000B2120000}"/>
    <cellStyle name="HEADER 2 2" xfId="1042" xr:uid="{00000000-0005-0000-0000-0000B3120000}"/>
    <cellStyle name="HEADER 2 3" xfId="1043" xr:uid="{00000000-0005-0000-0000-0000B4120000}"/>
    <cellStyle name="HEADER 2 4" xfId="1044" xr:uid="{00000000-0005-0000-0000-0000B5120000}"/>
    <cellStyle name="HEADER 3" xfId="1045" xr:uid="{00000000-0005-0000-0000-0000B6120000}"/>
    <cellStyle name="HEADER 4" xfId="1046" xr:uid="{00000000-0005-0000-0000-0000B7120000}"/>
    <cellStyle name="HEADER 5" xfId="1047" xr:uid="{00000000-0005-0000-0000-0000B8120000}"/>
    <cellStyle name="HEADER 6" xfId="1048" xr:uid="{00000000-0005-0000-0000-0000B9120000}"/>
    <cellStyle name="HEADER 7" xfId="1049" xr:uid="{00000000-0005-0000-0000-0000BA120000}"/>
    <cellStyle name="Header1" xfId="493" xr:uid="{00000000-0005-0000-0000-0000BB120000}"/>
    <cellStyle name="Header1 2" xfId="1050" xr:uid="{00000000-0005-0000-0000-0000BC120000}"/>
    <cellStyle name="Header1 2 2" xfId="1051" xr:uid="{00000000-0005-0000-0000-0000BD120000}"/>
    <cellStyle name="Header1 2 3" xfId="1052" xr:uid="{00000000-0005-0000-0000-0000BE120000}"/>
    <cellStyle name="Header1 2 4" xfId="1053" xr:uid="{00000000-0005-0000-0000-0000BF120000}"/>
    <cellStyle name="Header1 3" xfId="1054" xr:uid="{00000000-0005-0000-0000-0000C0120000}"/>
    <cellStyle name="Header1 4" xfId="1055" xr:uid="{00000000-0005-0000-0000-0000C1120000}"/>
    <cellStyle name="Header1 5" xfId="1056" xr:uid="{00000000-0005-0000-0000-0000C2120000}"/>
    <cellStyle name="Header1 6" xfId="1057" xr:uid="{00000000-0005-0000-0000-0000C3120000}"/>
    <cellStyle name="Header1 7" xfId="1058" xr:uid="{00000000-0005-0000-0000-0000C4120000}"/>
    <cellStyle name="Header2" xfId="494" xr:uid="{00000000-0005-0000-0000-0000C5120000}"/>
    <cellStyle name="Header2 2" xfId="1059" xr:uid="{00000000-0005-0000-0000-0000C6120000}"/>
    <cellStyle name="Header2 2 2" xfId="1060" xr:uid="{00000000-0005-0000-0000-0000C7120000}"/>
    <cellStyle name="Header2 2 3" xfId="1061" xr:uid="{00000000-0005-0000-0000-0000C8120000}"/>
    <cellStyle name="Header2 2 4" xfId="1062" xr:uid="{00000000-0005-0000-0000-0000C9120000}"/>
    <cellStyle name="Header2 3" xfId="1063" xr:uid="{00000000-0005-0000-0000-0000CA120000}"/>
    <cellStyle name="Header2 4" xfId="1064" xr:uid="{00000000-0005-0000-0000-0000CB120000}"/>
    <cellStyle name="Header2 5" xfId="1065" xr:uid="{00000000-0005-0000-0000-0000CC120000}"/>
    <cellStyle name="Header2 6" xfId="1066" xr:uid="{00000000-0005-0000-0000-0000CD120000}"/>
    <cellStyle name="Header2 7" xfId="1067" xr:uid="{00000000-0005-0000-0000-0000CE120000}"/>
    <cellStyle name="Heading 1" xfId="495" xr:uid="{00000000-0005-0000-0000-0000CF120000}"/>
    <cellStyle name="Heading 1 2" xfId="1068" xr:uid="{00000000-0005-0000-0000-0000D0120000}"/>
    <cellStyle name="Heading 1 2 2" xfId="1069" xr:uid="{00000000-0005-0000-0000-0000D1120000}"/>
    <cellStyle name="Heading 1 2 3" xfId="1070" xr:uid="{00000000-0005-0000-0000-0000D2120000}"/>
    <cellStyle name="Heading 1 2 4" xfId="1071" xr:uid="{00000000-0005-0000-0000-0000D3120000}"/>
    <cellStyle name="Heading 1 3" xfId="1072" xr:uid="{00000000-0005-0000-0000-0000D4120000}"/>
    <cellStyle name="Heading 1 4" xfId="1073" xr:uid="{00000000-0005-0000-0000-0000D5120000}"/>
    <cellStyle name="Heading 1 5" xfId="1074" xr:uid="{00000000-0005-0000-0000-0000D6120000}"/>
    <cellStyle name="Heading 1 6" xfId="1075" xr:uid="{00000000-0005-0000-0000-0000D7120000}"/>
    <cellStyle name="Heading 1 7" xfId="1076" xr:uid="{00000000-0005-0000-0000-0000D8120000}"/>
    <cellStyle name="Heading 2" xfId="496" xr:uid="{00000000-0005-0000-0000-0000D9120000}"/>
    <cellStyle name="Heading 2 2" xfId="1077" xr:uid="{00000000-0005-0000-0000-0000DA120000}"/>
    <cellStyle name="Heading 2 2 2" xfId="1078" xr:uid="{00000000-0005-0000-0000-0000DB120000}"/>
    <cellStyle name="Heading 2 2 3" xfId="1079" xr:uid="{00000000-0005-0000-0000-0000DC120000}"/>
    <cellStyle name="Heading 2 2 4" xfId="1080" xr:uid="{00000000-0005-0000-0000-0000DD120000}"/>
    <cellStyle name="Heading 2 3" xfId="1081" xr:uid="{00000000-0005-0000-0000-0000DE120000}"/>
    <cellStyle name="Heading 2 4" xfId="1082" xr:uid="{00000000-0005-0000-0000-0000DF120000}"/>
    <cellStyle name="Heading 2 5" xfId="1083" xr:uid="{00000000-0005-0000-0000-0000E0120000}"/>
    <cellStyle name="Heading 2 6" xfId="1084" xr:uid="{00000000-0005-0000-0000-0000E1120000}"/>
    <cellStyle name="Heading 2 7" xfId="1085" xr:uid="{00000000-0005-0000-0000-0000E2120000}"/>
    <cellStyle name="Heading 3" xfId="497" xr:uid="{00000000-0005-0000-0000-0000E3120000}"/>
    <cellStyle name="Heading 4" xfId="498" xr:uid="{00000000-0005-0000-0000-0000E4120000}"/>
    <cellStyle name="Heading1" xfId="499" xr:uid="{00000000-0005-0000-0000-0000E5120000}"/>
    <cellStyle name="Heading1 2" xfId="500" xr:uid="{00000000-0005-0000-0000-0000E6120000}"/>
    <cellStyle name="Heading1 2 2" xfId="1086" xr:uid="{00000000-0005-0000-0000-0000E7120000}"/>
    <cellStyle name="Heading1 2 3" xfId="1087" xr:uid="{00000000-0005-0000-0000-0000E8120000}"/>
    <cellStyle name="Heading1 2 4" xfId="1088" xr:uid="{00000000-0005-0000-0000-0000E9120000}"/>
    <cellStyle name="Heading1 3" xfId="501" xr:uid="{00000000-0005-0000-0000-0000EA120000}"/>
    <cellStyle name="Heading1 4" xfId="1089" xr:uid="{00000000-0005-0000-0000-0000EB120000}"/>
    <cellStyle name="Heading1 5" xfId="1090" xr:uid="{00000000-0005-0000-0000-0000EC120000}"/>
    <cellStyle name="Heading1 6" xfId="1091" xr:uid="{00000000-0005-0000-0000-0000ED120000}"/>
    <cellStyle name="Heading1 7" xfId="1092" xr:uid="{00000000-0005-0000-0000-0000EE120000}"/>
    <cellStyle name="Heading1 8" xfId="1093" xr:uid="{00000000-0005-0000-0000-0000EF120000}"/>
    <cellStyle name="Heading1 9" xfId="1094" xr:uid="{00000000-0005-0000-0000-0000F0120000}"/>
    <cellStyle name="Heading2" xfId="502" xr:uid="{00000000-0005-0000-0000-0000F1120000}"/>
    <cellStyle name="Heading2 2" xfId="503" xr:uid="{00000000-0005-0000-0000-0000F2120000}"/>
    <cellStyle name="Heading2 2 2" xfId="1095" xr:uid="{00000000-0005-0000-0000-0000F3120000}"/>
    <cellStyle name="Heading2 2 3" xfId="1096" xr:uid="{00000000-0005-0000-0000-0000F4120000}"/>
    <cellStyle name="Heading2 2 4" xfId="1097" xr:uid="{00000000-0005-0000-0000-0000F5120000}"/>
    <cellStyle name="Heading2 3" xfId="504" xr:uid="{00000000-0005-0000-0000-0000F6120000}"/>
    <cellStyle name="Heading2 4" xfId="1098" xr:uid="{00000000-0005-0000-0000-0000F7120000}"/>
    <cellStyle name="Heading2 5" xfId="1099" xr:uid="{00000000-0005-0000-0000-0000F8120000}"/>
    <cellStyle name="Heading2 6" xfId="1100" xr:uid="{00000000-0005-0000-0000-0000F9120000}"/>
    <cellStyle name="Heading2 7" xfId="1101" xr:uid="{00000000-0005-0000-0000-0000FA120000}"/>
    <cellStyle name="Heading2 8" xfId="1102" xr:uid="{00000000-0005-0000-0000-0000FB120000}"/>
    <cellStyle name="Heading2 9" xfId="1103" xr:uid="{00000000-0005-0000-0000-0000FC120000}"/>
    <cellStyle name="HelpStyle" xfId="1104" xr:uid="{00000000-0005-0000-0000-0000FD120000}"/>
    <cellStyle name="Helv8_PFD4.XLS" xfId="6469" xr:uid="{00000000-0005-0000-0000-0000FE120000}"/>
    <cellStyle name="HIGHLIGHT" xfId="6470" xr:uid="{00000000-0005-0000-0000-0000FF120000}"/>
    <cellStyle name="Hyperlink" xfId="505" xr:uid="{00000000-0005-0000-0000-000000130000}"/>
    <cellStyle name="Input" xfId="506" xr:uid="{00000000-0005-0000-0000-000001130000}"/>
    <cellStyle name="Input [yellow]" xfId="507" xr:uid="{00000000-0005-0000-0000-000002130000}"/>
    <cellStyle name="Input [yellow] 2" xfId="508" xr:uid="{00000000-0005-0000-0000-000003130000}"/>
    <cellStyle name="Input [yellow] 3" xfId="1105" xr:uid="{00000000-0005-0000-0000-000004130000}"/>
    <cellStyle name="Input [yellow] 4" xfId="1106" xr:uid="{00000000-0005-0000-0000-000005130000}"/>
    <cellStyle name="Input [yellow] 5" xfId="1107" xr:uid="{00000000-0005-0000-0000-000006130000}"/>
    <cellStyle name="Input [yellow] 6" xfId="1108" xr:uid="{00000000-0005-0000-0000-000007130000}"/>
    <cellStyle name="Input [yellow] 7" xfId="1109" xr:uid="{00000000-0005-0000-0000-000008130000}"/>
    <cellStyle name="Input [yellow] 8" xfId="1110" xr:uid="{00000000-0005-0000-0000-000009130000}"/>
    <cellStyle name="jin" xfId="1111" xr:uid="{00000000-0005-0000-0000-00000A130000}"/>
    <cellStyle name="kg" xfId="6471" xr:uid="{00000000-0005-0000-0000-00000B130000}"/>
    <cellStyle name="Komma [0]_BINV" xfId="509" xr:uid="{00000000-0005-0000-0000-00000C130000}"/>
    <cellStyle name="Komma_BINV" xfId="510" xr:uid="{00000000-0005-0000-0000-00000D130000}"/>
    <cellStyle name="ℓ" xfId="6472" xr:uid="{00000000-0005-0000-0000-00000E130000}"/>
    <cellStyle name="L`" xfId="6473" xr:uid="{00000000-0005-0000-0000-00000F130000}"/>
    <cellStyle name="left" xfId="1112" xr:uid="{00000000-0005-0000-0000-000010130000}"/>
    <cellStyle name="Link Currency (0)" xfId="511" xr:uid="{00000000-0005-0000-0000-000011130000}"/>
    <cellStyle name="Link Currency (0) 2" xfId="512" xr:uid="{00000000-0005-0000-0000-000012130000}"/>
    <cellStyle name="Link Currency (2)" xfId="513" xr:uid="{00000000-0005-0000-0000-000013130000}"/>
    <cellStyle name="Link Currency (2) 2" xfId="514" xr:uid="{00000000-0005-0000-0000-000014130000}"/>
    <cellStyle name="Link Units (0)" xfId="515" xr:uid="{00000000-0005-0000-0000-000015130000}"/>
    <cellStyle name="Link Units (0) 2" xfId="516" xr:uid="{00000000-0005-0000-0000-000016130000}"/>
    <cellStyle name="Link Units (1)" xfId="517" xr:uid="{00000000-0005-0000-0000-000017130000}"/>
    <cellStyle name="Link Units (1) 2" xfId="518" xr:uid="{00000000-0005-0000-0000-000018130000}"/>
    <cellStyle name="Link Units (2)" xfId="519" xr:uid="{00000000-0005-0000-0000-000019130000}"/>
    <cellStyle name="Link Units (2) 2" xfId="520" xr:uid="{00000000-0005-0000-0000-00001A130000}"/>
    <cellStyle name="Linked Cell" xfId="521" xr:uid="{00000000-0005-0000-0000-00001B130000}"/>
    <cellStyle name="LongDesc" xfId="522" xr:uid="{00000000-0005-0000-0000-00001C130000}"/>
    <cellStyle name="M" xfId="6474" xr:uid="{00000000-0005-0000-0000-00001D130000}"/>
    <cellStyle name="M_발주(구로구청 전감독)" xfId="6475" xr:uid="{00000000-0005-0000-0000-00001E130000}"/>
    <cellStyle name="M_안중중학교-도급내역서" xfId="6476" xr:uid="{00000000-0005-0000-0000-00001F130000}"/>
    <cellStyle name="M_연희지하차도 상단 휴식공간 조성공사" xfId="6477" xr:uid="{00000000-0005-0000-0000-000020130000}"/>
    <cellStyle name="M2" xfId="6478" xr:uid="{00000000-0005-0000-0000-000021130000}"/>
    <cellStyle name="M3" xfId="6479" xr:uid="{00000000-0005-0000-0000-000022130000}"/>
    <cellStyle name="Midtitle" xfId="6480" xr:uid="{00000000-0005-0000-0000-000023130000}"/>
    <cellStyle name="Millares [0]_PERSONAL" xfId="6481" xr:uid="{00000000-0005-0000-0000-000024130000}"/>
    <cellStyle name="Millares_PERSONAL" xfId="6482" xr:uid="{00000000-0005-0000-0000-000025130000}"/>
    <cellStyle name="Milliers [0]_399GC10" xfId="6483" xr:uid="{00000000-0005-0000-0000-000026130000}"/>
    <cellStyle name="Milliers_399GC10" xfId="6484" xr:uid="{00000000-0005-0000-0000-000027130000}"/>
    <cellStyle name="mma_CASH &amp; DSO" xfId="6485" xr:uid="{00000000-0005-0000-0000-000028130000}"/>
    <cellStyle name="Model" xfId="523" xr:uid="{00000000-0005-0000-0000-000029130000}"/>
    <cellStyle name="Model 2" xfId="1113" xr:uid="{00000000-0005-0000-0000-00002A130000}"/>
    <cellStyle name="Model 2 2" xfId="1114" xr:uid="{00000000-0005-0000-0000-00002B130000}"/>
    <cellStyle name="Model 2 3" xfId="1115" xr:uid="{00000000-0005-0000-0000-00002C130000}"/>
    <cellStyle name="Model 2 4" xfId="1116" xr:uid="{00000000-0005-0000-0000-00002D130000}"/>
    <cellStyle name="Model 3" xfId="1117" xr:uid="{00000000-0005-0000-0000-00002E130000}"/>
    <cellStyle name="Model 4" xfId="1118" xr:uid="{00000000-0005-0000-0000-00002F130000}"/>
    <cellStyle name="Model 5" xfId="1119" xr:uid="{00000000-0005-0000-0000-000030130000}"/>
    <cellStyle name="Model 6" xfId="1120" xr:uid="{00000000-0005-0000-0000-000031130000}"/>
    <cellStyle name="Model 7" xfId="1121" xr:uid="{00000000-0005-0000-0000-000032130000}"/>
    <cellStyle name="Mon?aire [0]_399GC10" xfId="6486" xr:uid="{00000000-0005-0000-0000-000033130000}"/>
    <cellStyle name="Mon?aire_399GC10" xfId="6487" xr:uid="{00000000-0005-0000-0000-000034130000}"/>
    <cellStyle name="Moneda [0]_CONTENCION CONDELL 25.051" xfId="6488" xr:uid="{00000000-0005-0000-0000-000035130000}"/>
    <cellStyle name="Moneda_CONTENCION CONDELL 25.051" xfId="6489" xr:uid="{00000000-0005-0000-0000-000036130000}"/>
    <cellStyle name="MS Proofing Tools" xfId="6490" xr:uid="{00000000-0005-0000-0000-000037130000}"/>
    <cellStyle name="Neutral" xfId="524" xr:uid="{00000000-0005-0000-0000-000038130000}"/>
    <cellStyle name="New" xfId="525" xr:uid="{00000000-0005-0000-0000-000039130000}"/>
    <cellStyle name="no dec" xfId="526" xr:uid="{00000000-0005-0000-0000-00003A130000}"/>
    <cellStyle name="Normal" xfId="6491" xr:uid="{00000000-0005-0000-0000-00003B130000}"/>
    <cellStyle name="Normal - Style1" xfId="527" xr:uid="{00000000-0005-0000-0000-00003C130000}"/>
    <cellStyle name="Normal - Style1 10" xfId="1122" xr:uid="{00000000-0005-0000-0000-00003D130000}"/>
    <cellStyle name="Normal - Style1 11" xfId="1123" xr:uid="{00000000-0005-0000-0000-00003E130000}"/>
    <cellStyle name="Normal - Style1 2" xfId="528" xr:uid="{00000000-0005-0000-0000-00003F130000}"/>
    <cellStyle name="Normal - Style1 2 2" xfId="1124" xr:uid="{00000000-0005-0000-0000-000040130000}"/>
    <cellStyle name="Normal - Style1 2 3" xfId="1125" xr:uid="{00000000-0005-0000-0000-000041130000}"/>
    <cellStyle name="Normal - Style1 2 4" xfId="1126" xr:uid="{00000000-0005-0000-0000-000042130000}"/>
    <cellStyle name="Normal - Style1 3" xfId="529" xr:uid="{00000000-0005-0000-0000-000043130000}"/>
    <cellStyle name="Normal - Style1 4" xfId="530" xr:uid="{00000000-0005-0000-0000-000044130000}"/>
    <cellStyle name="Normal - Style1 5" xfId="531" xr:uid="{00000000-0005-0000-0000-000045130000}"/>
    <cellStyle name="Normal - Style1 6" xfId="1127" xr:uid="{00000000-0005-0000-0000-000046130000}"/>
    <cellStyle name="Normal - Style1 7" xfId="1128" xr:uid="{00000000-0005-0000-0000-000047130000}"/>
    <cellStyle name="Normal - Style1 8" xfId="1129" xr:uid="{00000000-0005-0000-0000-000048130000}"/>
    <cellStyle name="Normal - Style1 9" xfId="1130" xr:uid="{00000000-0005-0000-0000-000049130000}"/>
    <cellStyle name="Normal - Style1_양식" xfId="1131" xr:uid="{00000000-0005-0000-0000-00004A130000}"/>
    <cellStyle name="Normal - Style2" xfId="532" xr:uid="{00000000-0005-0000-0000-00004B130000}"/>
    <cellStyle name="Normal - Style3" xfId="533" xr:uid="{00000000-0005-0000-0000-00004C130000}"/>
    <cellStyle name="Normal - Style4" xfId="534" xr:uid="{00000000-0005-0000-0000-00004D130000}"/>
    <cellStyle name="Normal - Style5" xfId="535" xr:uid="{00000000-0005-0000-0000-00004E130000}"/>
    <cellStyle name="Normal - Style6" xfId="536" xr:uid="{00000000-0005-0000-0000-00004F130000}"/>
    <cellStyle name="Normal - Style7" xfId="537" xr:uid="{00000000-0005-0000-0000-000050130000}"/>
    <cellStyle name="Normal - Style8" xfId="538" xr:uid="{00000000-0005-0000-0000-000051130000}"/>
    <cellStyle name="Normal - 유형1" xfId="6492" xr:uid="{00000000-0005-0000-0000-000052130000}"/>
    <cellStyle name="Normal_ SG&amp;A Bridge " xfId="539" xr:uid="{00000000-0005-0000-0000-000053130000}"/>
    <cellStyle name="Note" xfId="540" xr:uid="{00000000-0005-0000-0000-000054130000}"/>
    <cellStyle name="Notes" xfId="541" xr:uid="{00000000-0005-0000-0000-000055130000}"/>
    <cellStyle name="Numbers" xfId="542" xr:uid="{00000000-0005-0000-0000-000056130000}"/>
    <cellStyle name="Œ…?æ맖?e [0.00]_laroux" xfId="543" xr:uid="{00000000-0005-0000-0000-000057130000}"/>
    <cellStyle name="Œ…?æ맖?e_laroux" xfId="544" xr:uid="{00000000-0005-0000-0000-000058130000}"/>
    <cellStyle name="oft Excel]  Comment=The open=/f lines load custom functions into the Paste Function list.  Maximized=3  AutoFormat=" xfId="1132" xr:uid="{00000000-0005-0000-0000-000059130000}"/>
    <cellStyle name="oft Excel]_x000d__x000a_Comment=The open=/f lines load custom functions into the Paste Function list._x000d__x000a_Maximized=3_x000d__x000a_AutoFormat=" xfId="545" xr:uid="{00000000-0005-0000-0000-00005A130000}"/>
    <cellStyle name="oh" xfId="6493" xr:uid="{00000000-0005-0000-0000-00005B130000}"/>
    <cellStyle name="Output" xfId="546" xr:uid="{00000000-0005-0000-0000-00005C130000}"/>
    <cellStyle name="Over1" xfId="6494" xr:uid="{00000000-0005-0000-0000-00005D130000}"/>
    <cellStyle name="p/n" xfId="547" xr:uid="{00000000-0005-0000-0000-00005E130000}"/>
    <cellStyle name="Percent" xfId="548" xr:uid="{00000000-0005-0000-0000-00005F130000}"/>
    <cellStyle name="Percent [0]" xfId="549" xr:uid="{00000000-0005-0000-0000-000060130000}"/>
    <cellStyle name="Percent [0] 2" xfId="550" xr:uid="{00000000-0005-0000-0000-000061130000}"/>
    <cellStyle name="Percent [00]" xfId="551" xr:uid="{00000000-0005-0000-0000-000062130000}"/>
    <cellStyle name="Percent [00] 2" xfId="552" xr:uid="{00000000-0005-0000-0000-000063130000}"/>
    <cellStyle name="Percent [2]" xfId="553" xr:uid="{00000000-0005-0000-0000-000064130000}"/>
    <cellStyle name="Percent [2] 2" xfId="1133" xr:uid="{00000000-0005-0000-0000-000065130000}"/>
    <cellStyle name="Percent [2] 2 2" xfId="1134" xr:uid="{00000000-0005-0000-0000-000066130000}"/>
    <cellStyle name="Percent [2] 2 3" xfId="1135" xr:uid="{00000000-0005-0000-0000-000067130000}"/>
    <cellStyle name="Percent [2] 2 4" xfId="1136" xr:uid="{00000000-0005-0000-0000-000068130000}"/>
    <cellStyle name="Percent [2] 3" xfId="1137" xr:uid="{00000000-0005-0000-0000-000069130000}"/>
    <cellStyle name="Percent [2] 4" xfId="1138" xr:uid="{00000000-0005-0000-0000-00006A130000}"/>
    <cellStyle name="Percent [2] 5" xfId="1139" xr:uid="{00000000-0005-0000-0000-00006B130000}"/>
    <cellStyle name="Percent [2] 6" xfId="1140" xr:uid="{00000000-0005-0000-0000-00006C130000}"/>
    <cellStyle name="Percent [2] 7" xfId="1141" xr:uid="{00000000-0005-0000-0000-00006D130000}"/>
    <cellStyle name="Percent 10" xfId="554" xr:uid="{00000000-0005-0000-0000-00006E130000}"/>
    <cellStyle name="Percent 11" xfId="555" xr:uid="{00000000-0005-0000-0000-00006F130000}"/>
    <cellStyle name="Percent 12" xfId="556" xr:uid="{00000000-0005-0000-0000-000070130000}"/>
    <cellStyle name="Percent 13" xfId="557" xr:uid="{00000000-0005-0000-0000-000071130000}"/>
    <cellStyle name="Percent 14" xfId="558" xr:uid="{00000000-0005-0000-0000-000072130000}"/>
    <cellStyle name="Percent 15" xfId="559" xr:uid="{00000000-0005-0000-0000-000073130000}"/>
    <cellStyle name="Percent 16" xfId="560" xr:uid="{00000000-0005-0000-0000-000074130000}"/>
    <cellStyle name="Percent 17" xfId="561" xr:uid="{00000000-0005-0000-0000-000075130000}"/>
    <cellStyle name="Percent 18" xfId="562" xr:uid="{00000000-0005-0000-0000-000076130000}"/>
    <cellStyle name="Percent 19" xfId="563" xr:uid="{00000000-0005-0000-0000-000077130000}"/>
    <cellStyle name="Percent 2" xfId="564" xr:uid="{00000000-0005-0000-0000-000078130000}"/>
    <cellStyle name="Percent 2 2" xfId="1142" xr:uid="{00000000-0005-0000-0000-000079130000}"/>
    <cellStyle name="Percent 2 3" xfId="1143" xr:uid="{00000000-0005-0000-0000-00007A130000}"/>
    <cellStyle name="Percent 2 4" xfId="1144" xr:uid="{00000000-0005-0000-0000-00007B130000}"/>
    <cellStyle name="Percent 20" xfId="565" xr:uid="{00000000-0005-0000-0000-00007C130000}"/>
    <cellStyle name="Percent 21" xfId="1145" xr:uid="{00000000-0005-0000-0000-00007D130000}"/>
    <cellStyle name="Percent 22" xfId="1146" xr:uid="{00000000-0005-0000-0000-00007E130000}"/>
    <cellStyle name="Percent 23" xfId="1147" xr:uid="{00000000-0005-0000-0000-00007F130000}"/>
    <cellStyle name="Percent 24" xfId="1148" xr:uid="{00000000-0005-0000-0000-000080130000}"/>
    <cellStyle name="Percent 25" xfId="1149" xr:uid="{00000000-0005-0000-0000-000081130000}"/>
    <cellStyle name="Percent 26" xfId="1150" xr:uid="{00000000-0005-0000-0000-000082130000}"/>
    <cellStyle name="Percent 27" xfId="7266" xr:uid="{00000000-0005-0000-0000-000083130000}"/>
    <cellStyle name="Percent 28" xfId="7259" xr:uid="{00000000-0005-0000-0000-000084130000}"/>
    <cellStyle name="Percent 29" xfId="7257" xr:uid="{00000000-0005-0000-0000-000085130000}"/>
    <cellStyle name="Percent 3" xfId="566" xr:uid="{00000000-0005-0000-0000-000086130000}"/>
    <cellStyle name="Percent 30" xfId="7260" xr:uid="{00000000-0005-0000-0000-000087130000}"/>
    <cellStyle name="Percent 31" xfId="7256" xr:uid="{00000000-0005-0000-0000-000088130000}"/>
    <cellStyle name="Percent 32" xfId="7261" xr:uid="{00000000-0005-0000-0000-000089130000}"/>
    <cellStyle name="Percent 33" xfId="7255" xr:uid="{00000000-0005-0000-0000-00008A130000}"/>
    <cellStyle name="Percent 34" xfId="7262" xr:uid="{00000000-0005-0000-0000-00008B130000}"/>
    <cellStyle name="Percent 35" xfId="7254" xr:uid="{00000000-0005-0000-0000-00008C130000}"/>
    <cellStyle name="Percent 36" xfId="7263" xr:uid="{00000000-0005-0000-0000-00008D130000}"/>
    <cellStyle name="Percent 4" xfId="567" xr:uid="{00000000-0005-0000-0000-00008E130000}"/>
    <cellStyle name="Percent 5" xfId="568" xr:uid="{00000000-0005-0000-0000-00008F130000}"/>
    <cellStyle name="Percent 6" xfId="569" xr:uid="{00000000-0005-0000-0000-000090130000}"/>
    <cellStyle name="Percent 7" xfId="570" xr:uid="{00000000-0005-0000-0000-000091130000}"/>
    <cellStyle name="Percent 8" xfId="571" xr:uid="{00000000-0005-0000-0000-000092130000}"/>
    <cellStyle name="Percent 9" xfId="572" xr:uid="{00000000-0005-0000-0000-000093130000}"/>
    <cellStyle name="Percent_#6 Temps &amp; Contractors" xfId="573" xr:uid="{00000000-0005-0000-0000-000094130000}"/>
    <cellStyle name="PrePop Currency (0)" xfId="574" xr:uid="{00000000-0005-0000-0000-000095130000}"/>
    <cellStyle name="PrePop Currency (0) 2" xfId="575" xr:uid="{00000000-0005-0000-0000-000096130000}"/>
    <cellStyle name="PrePop Currency (2)" xfId="576" xr:uid="{00000000-0005-0000-0000-000097130000}"/>
    <cellStyle name="PrePop Currency (2) 2" xfId="577" xr:uid="{00000000-0005-0000-0000-000098130000}"/>
    <cellStyle name="PrePop Units (0)" xfId="578" xr:uid="{00000000-0005-0000-0000-000099130000}"/>
    <cellStyle name="PrePop Units (0) 2" xfId="579" xr:uid="{00000000-0005-0000-0000-00009A130000}"/>
    <cellStyle name="PrePop Units (1)" xfId="580" xr:uid="{00000000-0005-0000-0000-00009B130000}"/>
    <cellStyle name="PrePop Units (1) 2" xfId="581" xr:uid="{00000000-0005-0000-0000-00009C130000}"/>
    <cellStyle name="PrePop Units (2)" xfId="582" xr:uid="{00000000-0005-0000-0000-00009D130000}"/>
    <cellStyle name="PrePop Units (2) 2" xfId="583" xr:uid="{00000000-0005-0000-0000-00009E130000}"/>
    <cellStyle name="Price" xfId="584" xr:uid="{00000000-0005-0000-0000-00009F130000}"/>
    <cellStyle name="Prices" xfId="585" xr:uid="{00000000-0005-0000-0000-0000A0130000}"/>
    <cellStyle name="Procent_BINV" xfId="586" xr:uid="{00000000-0005-0000-0000-0000A1130000}"/>
    <cellStyle name="Produkt oversk." xfId="6495" xr:uid="{00000000-0005-0000-0000-0000A2130000}"/>
    <cellStyle name="PropertyBorder" xfId="1151" xr:uid="{00000000-0005-0000-0000-0000A3130000}"/>
    <cellStyle name="PropGenCurrencyFormat" xfId="587" xr:uid="{00000000-0005-0000-0000-0000A4130000}"/>
    <cellStyle name="Released" xfId="588" xr:uid="{00000000-0005-0000-0000-0000A5130000}"/>
    <cellStyle name="RevList" xfId="1152" xr:uid="{00000000-0005-0000-0000-0000A6130000}"/>
    <cellStyle name="s]_x000d__x000a_run=c:\Hedgehog\app31.exe_x000d__x000a_spooler=yes_x000d__x000a_load=_x000d__x000a_run=_x000d__x000a_Beep=yes_x000d__x000a_NullPort=None_x000d__x000a_BorderWidth=3_x000d__x000a_CursorBlinkRate=530_x000d__x000a_D" xfId="6496" xr:uid="{00000000-0005-0000-0000-0000A7130000}"/>
    <cellStyle name="sh" xfId="6497" xr:uid="{00000000-0005-0000-0000-0000A8130000}"/>
    <cellStyle name="Shadow" xfId="589" xr:uid="{00000000-0005-0000-0000-0000A9130000}"/>
    <cellStyle name="small descr." xfId="590" xr:uid="{00000000-0005-0000-0000-0000AA130000}"/>
    <cellStyle name="ssh" xfId="6498" xr:uid="{00000000-0005-0000-0000-0000AB130000}"/>
    <cellStyle name="Standaard_BINV" xfId="591" xr:uid="{00000000-0005-0000-0000-0000AC130000}"/>
    <cellStyle name="STANDARD" xfId="6499" xr:uid="{00000000-0005-0000-0000-0000AD130000}"/>
    <cellStyle name="STD" xfId="6500" xr:uid="{00000000-0005-0000-0000-0000AE130000}"/>
    <cellStyle name="subhead" xfId="592" xr:uid="{00000000-0005-0000-0000-0000AF130000}"/>
    <cellStyle name="subhead 2" xfId="1153" xr:uid="{00000000-0005-0000-0000-0000B0130000}"/>
    <cellStyle name="subhead 2 2" xfId="1154" xr:uid="{00000000-0005-0000-0000-0000B1130000}"/>
    <cellStyle name="subhead 2 3" xfId="1155" xr:uid="{00000000-0005-0000-0000-0000B2130000}"/>
    <cellStyle name="subhead 2 4" xfId="1156" xr:uid="{00000000-0005-0000-0000-0000B3130000}"/>
    <cellStyle name="subhead 3" xfId="1157" xr:uid="{00000000-0005-0000-0000-0000B4130000}"/>
    <cellStyle name="subhead 4" xfId="1158" xr:uid="{00000000-0005-0000-0000-0000B5130000}"/>
    <cellStyle name="subhead 5" xfId="1159" xr:uid="{00000000-0005-0000-0000-0000B6130000}"/>
    <cellStyle name="subhead 6" xfId="1160" xr:uid="{00000000-0005-0000-0000-0000B7130000}"/>
    <cellStyle name="subhead 7" xfId="1161" xr:uid="{00000000-0005-0000-0000-0000B8130000}"/>
    <cellStyle name="Subtotal" xfId="1162" xr:uid="{00000000-0005-0000-0000-0000B9130000}"/>
    <cellStyle name="testtitle" xfId="6501" xr:uid="{00000000-0005-0000-0000-0000BA130000}"/>
    <cellStyle name="text" xfId="593" xr:uid="{00000000-0005-0000-0000-0000BB130000}"/>
    <cellStyle name="Text Indent A" xfId="594" xr:uid="{00000000-0005-0000-0000-0000BC130000}"/>
    <cellStyle name="Text Indent B" xfId="595" xr:uid="{00000000-0005-0000-0000-0000BD130000}"/>
    <cellStyle name="Text Indent B 2" xfId="596" xr:uid="{00000000-0005-0000-0000-0000BE130000}"/>
    <cellStyle name="Text Indent C" xfId="597" xr:uid="{00000000-0005-0000-0000-0000BF130000}"/>
    <cellStyle name="Text Indent C 2" xfId="598" xr:uid="{00000000-0005-0000-0000-0000C0130000}"/>
    <cellStyle name="þ?b?þ?b?þ?b?þ?b?þ?b?þ?b?þ?b灌þ?b?þ?&lt;?b?þ?b濬þ?b?þ?b?þ昰_x0018_?þ????_x0008_" xfId="6502" xr:uid="{00000000-0005-0000-0000-0000C1130000}"/>
    <cellStyle name="þ൚b⍼þ൪b⎨þൺb⏜þඊb␌þකb濰þඪb瀠þයb灌þ්b炈þ宐&lt;෢b濈þෲb濬þขb瀐þฒb瀰þ昰_x0018_⋸þ㤕䰀ጤܕ_x0008_" xfId="6503" xr:uid="{00000000-0005-0000-0000-0000C2130000}"/>
    <cellStyle name="þ_x001d_ð'&amp;Oy?Hy9_x0008_E_x000c_￠ _x0007__x0001__x0001_" xfId="1163" xr:uid="{00000000-0005-0000-0000-0000C3130000}"/>
    <cellStyle name="þ_x001d_ð'&amp;Oy?Hy9_x0008_E_x000c_￠_x000d__x0007__x0001__x0001_" xfId="599" xr:uid="{00000000-0005-0000-0000-0000C4130000}"/>
    <cellStyle name="Title" xfId="600" xr:uid="{00000000-0005-0000-0000-0000C5130000}"/>
    <cellStyle name="title [1]" xfId="6504" xr:uid="{00000000-0005-0000-0000-0000C6130000}"/>
    <cellStyle name="title [2]" xfId="6505" xr:uid="{00000000-0005-0000-0000-0000C7130000}"/>
    <cellStyle name="Title 2" xfId="6506" xr:uid="{00000000-0005-0000-0000-0000C8130000}"/>
    <cellStyle name="TITLE_1_철쭉수량산출서0919" xfId="6507" xr:uid="{00000000-0005-0000-0000-0000C9130000}"/>
    <cellStyle name="TON" xfId="6508" xr:uid="{00000000-0005-0000-0000-0000CA130000}"/>
    <cellStyle name="Total" xfId="601" xr:uid="{00000000-0005-0000-0000-0000CB130000}"/>
    <cellStyle name="Total 2" xfId="602" xr:uid="{00000000-0005-0000-0000-0000CC130000}"/>
    <cellStyle name="Total 2 2" xfId="1164" xr:uid="{00000000-0005-0000-0000-0000CD130000}"/>
    <cellStyle name="Total 2 3" xfId="1165" xr:uid="{00000000-0005-0000-0000-0000CE130000}"/>
    <cellStyle name="Total 2 4" xfId="1166" xr:uid="{00000000-0005-0000-0000-0000CF130000}"/>
    <cellStyle name="Total 3" xfId="603" xr:uid="{00000000-0005-0000-0000-0000D0130000}"/>
    <cellStyle name="Total 4" xfId="1167" xr:uid="{00000000-0005-0000-0000-0000D1130000}"/>
    <cellStyle name="Total 5" xfId="1168" xr:uid="{00000000-0005-0000-0000-0000D2130000}"/>
    <cellStyle name="Total 6" xfId="1169" xr:uid="{00000000-0005-0000-0000-0000D3130000}"/>
    <cellStyle name="Total 7" xfId="1170" xr:uid="{00000000-0005-0000-0000-0000D4130000}"/>
    <cellStyle name="Total 8" xfId="1171" xr:uid="{00000000-0005-0000-0000-0000D5130000}"/>
    <cellStyle name="Total 9" xfId="1172" xr:uid="{00000000-0005-0000-0000-0000D6130000}"/>
    <cellStyle name="UM" xfId="6509" xr:uid="{00000000-0005-0000-0000-0000D7130000}"/>
    <cellStyle name="under overskrft" xfId="6510" xr:uid="{00000000-0005-0000-0000-0000D8130000}"/>
    <cellStyle name="Unprot" xfId="6511" xr:uid="{00000000-0005-0000-0000-0000D9130000}"/>
    <cellStyle name="Unprot$" xfId="6512" xr:uid="{00000000-0005-0000-0000-0000DA130000}"/>
    <cellStyle name="Unprotect" xfId="6513" xr:uid="{00000000-0005-0000-0000-0000DB130000}"/>
    <cellStyle name="Valuta [0]_BINV" xfId="604" xr:uid="{00000000-0005-0000-0000-0000DC130000}"/>
    <cellStyle name="Valuta_BINV" xfId="605" xr:uid="{00000000-0005-0000-0000-0000DD130000}"/>
    <cellStyle name="W?rung [0]_Ausdruck RUND (D)" xfId="6514" xr:uid="{00000000-0005-0000-0000-0000DE130000}"/>
    <cellStyle name="W?rung_Ausdruck RUND (D)" xfId="6515" xr:uid="{00000000-0005-0000-0000-0000DF130000}"/>
    <cellStyle name="Warning Text" xfId="606" xr:uid="{00000000-0005-0000-0000-0000E0130000}"/>
    <cellStyle name="wrap" xfId="1173" xr:uid="{00000000-0005-0000-0000-0000E1130000}"/>
    <cellStyle name="μU¿¡ ¿A´A CIAIÆU¸μAⓒ" xfId="6516" xr:uid="{00000000-0005-0000-0000-0000E2130000}"/>
    <cellStyle name="|?ドE" xfId="6517" xr:uid="{00000000-0005-0000-0000-0000E3130000}"/>
    <cellStyle name="가." xfId="6518" xr:uid="{00000000-0005-0000-0000-0000E4130000}"/>
    <cellStyle name="가운데" xfId="6519" xr:uid="{00000000-0005-0000-0000-0000E5130000}"/>
    <cellStyle name="강조색1 2" xfId="607" xr:uid="{00000000-0005-0000-0000-0000E6130000}"/>
    <cellStyle name="강조색1 3" xfId="608" xr:uid="{00000000-0005-0000-0000-0000E7130000}"/>
    <cellStyle name="강조색1 4" xfId="609" xr:uid="{00000000-0005-0000-0000-0000E8130000}"/>
    <cellStyle name="강조색2 2" xfId="610" xr:uid="{00000000-0005-0000-0000-0000E9130000}"/>
    <cellStyle name="강조색2 3" xfId="611" xr:uid="{00000000-0005-0000-0000-0000EA130000}"/>
    <cellStyle name="강조색2 4" xfId="612" xr:uid="{00000000-0005-0000-0000-0000EB130000}"/>
    <cellStyle name="강조색3 2" xfId="613" xr:uid="{00000000-0005-0000-0000-0000EC130000}"/>
    <cellStyle name="강조색3 3" xfId="614" xr:uid="{00000000-0005-0000-0000-0000ED130000}"/>
    <cellStyle name="강조색3 4" xfId="615" xr:uid="{00000000-0005-0000-0000-0000EE130000}"/>
    <cellStyle name="강조색4 2" xfId="616" xr:uid="{00000000-0005-0000-0000-0000EF130000}"/>
    <cellStyle name="강조색4 3" xfId="617" xr:uid="{00000000-0005-0000-0000-0000F0130000}"/>
    <cellStyle name="강조색4 4" xfId="618" xr:uid="{00000000-0005-0000-0000-0000F1130000}"/>
    <cellStyle name="강조색5 2" xfId="619" xr:uid="{00000000-0005-0000-0000-0000F2130000}"/>
    <cellStyle name="강조색5 3" xfId="620" xr:uid="{00000000-0005-0000-0000-0000F3130000}"/>
    <cellStyle name="강조색5 4" xfId="621" xr:uid="{00000000-0005-0000-0000-0000F4130000}"/>
    <cellStyle name="강조색6 2" xfId="622" xr:uid="{00000000-0005-0000-0000-0000F5130000}"/>
    <cellStyle name="강조색6 3" xfId="623" xr:uid="{00000000-0005-0000-0000-0000F6130000}"/>
    <cellStyle name="강조색6 4" xfId="624" xr:uid="{00000000-0005-0000-0000-0000F7130000}"/>
    <cellStyle name="개" xfId="6520" xr:uid="{00000000-0005-0000-0000-0000F8130000}"/>
    <cellStyle name="개_02-포장-1" xfId="6521" xr:uid="{00000000-0005-0000-0000-0000F9130000}"/>
    <cellStyle name="개_03-신축-수축" xfId="6522" xr:uid="{00000000-0005-0000-0000-0000FA130000}"/>
    <cellStyle name="개소" xfId="6523" xr:uid="{00000000-0005-0000-0000-0000FB130000}"/>
    <cellStyle name="견적" xfId="6524" xr:uid="{00000000-0005-0000-0000-0000FC130000}"/>
    <cellStyle name="경고문 2" xfId="625" xr:uid="{00000000-0005-0000-0000-0000FD130000}"/>
    <cellStyle name="경고문 3" xfId="626" xr:uid="{00000000-0005-0000-0000-0000FE130000}"/>
    <cellStyle name="경고문 4" xfId="627" xr:uid="{00000000-0005-0000-0000-0000FF130000}"/>
    <cellStyle name="계산 2" xfId="628" xr:uid="{00000000-0005-0000-0000-000000140000}"/>
    <cellStyle name="계산 3" xfId="629" xr:uid="{00000000-0005-0000-0000-000001140000}"/>
    <cellStyle name="계산 4" xfId="630" xr:uid="{00000000-0005-0000-0000-000002140000}"/>
    <cellStyle name="계산 5" xfId="7246" xr:uid="{00000000-0005-0000-0000-000003140000}"/>
    <cellStyle name="고정소숫점" xfId="631" xr:uid="{00000000-0005-0000-0000-000004140000}"/>
    <cellStyle name="고정소숫점 2" xfId="1174" xr:uid="{00000000-0005-0000-0000-000005140000}"/>
    <cellStyle name="고정소숫점 2 2" xfId="1175" xr:uid="{00000000-0005-0000-0000-000006140000}"/>
    <cellStyle name="고정소숫점 2 3" xfId="1176" xr:uid="{00000000-0005-0000-0000-000007140000}"/>
    <cellStyle name="고정소숫점 2 4" xfId="1177" xr:uid="{00000000-0005-0000-0000-000008140000}"/>
    <cellStyle name="고정소숫점 3" xfId="1178" xr:uid="{00000000-0005-0000-0000-000009140000}"/>
    <cellStyle name="고정소숫점 4" xfId="1179" xr:uid="{00000000-0005-0000-0000-00000A140000}"/>
    <cellStyle name="고정소숫점 5" xfId="1180" xr:uid="{00000000-0005-0000-0000-00000B140000}"/>
    <cellStyle name="고정소숫점 6" xfId="1181" xr:uid="{00000000-0005-0000-0000-00000C140000}"/>
    <cellStyle name="고정소숫점 7" xfId="1182" xr:uid="{00000000-0005-0000-0000-00000D140000}"/>
    <cellStyle name="고정출력1" xfId="632" xr:uid="{00000000-0005-0000-0000-00000E140000}"/>
    <cellStyle name="고정출력1 2" xfId="1183" xr:uid="{00000000-0005-0000-0000-00000F140000}"/>
    <cellStyle name="고정출력1 2 2" xfId="1184" xr:uid="{00000000-0005-0000-0000-000010140000}"/>
    <cellStyle name="고정출력1 2 3" xfId="1185" xr:uid="{00000000-0005-0000-0000-000011140000}"/>
    <cellStyle name="고정출력1 2 4" xfId="1186" xr:uid="{00000000-0005-0000-0000-000012140000}"/>
    <cellStyle name="고정출력1 3" xfId="1187" xr:uid="{00000000-0005-0000-0000-000013140000}"/>
    <cellStyle name="고정출력1 4" xfId="1188" xr:uid="{00000000-0005-0000-0000-000014140000}"/>
    <cellStyle name="고정출력1 5" xfId="1189" xr:uid="{00000000-0005-0000-0000-000015140000}"/>
    <cellStyle name="고정출력1 6" xfId="1190" xr:uid="{00000000-0005-0000-0000-000016140000}"/>
    <cellStyle name="고정출력1 7" xfId="1191" xr:uid="{00000000-0005-0000-0000-000017140000}"/>
    <cellStyle name="고정출력2" xfId="633" xr:uid="{00000000-0005-0000-0000-000018140000}"/>
    <cellStyle name="고정출력2 2" xfId="1192" xr:uid="{00000000-0005-0000-0000-000019140000}"/>
    <cellStyle name="고정출력2 2 2" xfId="1193" xr:uid="{00000000-0005-0000-0000-00001A140000}"/>
    <cellStyle name="고정출력2 2 3" xfId="1194" xr:uid="{00000000-0005-0000-0000-00001B140000}"/>
    <cellStyle name="고정출력2 2 4" xfId="1195" xr:uid="{00000000-0005-0000-0000-00001C140000}"/>
    <cellStyle name="고정출력2 3" xfId="1196" xr:uid="{00000000-0005-0000-0000-00001D140000}"/>
    <cellStyle name="고정출력2 4" xfId="1197" xr:uid="{00000000-0005-0000-0000-00001E140000}"/>
    <cellStyle name="고정출력2 5" xfId="1198" xr:uid="{00000000-0005-0000-0000-00001F140000}"/>
    <cellStyle name="고정출력2 6" xfId="1199" xr:uid="{00000000-0005-0000-0000-000020140000}"/>
    <cellStyle name="고정출력2 7" xfId="1200" xr:uid="{00000000-0005-0000-0000-000021140000}"/>
    <cellStyle name="공사원가계산서(조경)" xfId="6525" xr:uid="{00000000-0005-0000-0000-000022140000}"/>
    <cellStyle name="공종" xfId="6526" xr:uid="{00000000-0005-0000-0000-000023140000}"/>
    <cellStyle name="咬訌裝?INCOM1" xfId="634" xr:uid="{00000000-0005-0000-0000-000024140000}"/>
    <cellStyle name="咬訌裝?INCOM10" xfId="635" xr:uid="{00000000-0005-0000-0000-000025140000}"/>
    <cellStyle name="咬訌裝?INCOM2" xfId="636" xr:uid="{00000000-0005-0000-0000-000026140000}"/>
    <cellStyle name="咬訌裝?INCOM3" xfId="637" xr:uid="{00000000-0005-0000-0000-000027140000}"/>
    <cellStyle name="咬訌裝?INCOM4" xfId="638" xr:uid="{00000000-0005-0000-0000-000028140000}"/>
    <cellStyle name="咬訌裝?INCOM5" xfId="639" xr:uid="{00000000-0005-0000-0000-000029140000}"/>
    <cellStyle name="咬訌裝?INCOM6" xfId="640" xr:uid="{00000000-0005-0000-0000-00002A140000}"/>
    <cellStyle name="咬訌裝?INCOM7" xfId="641" xr:uid="{00000000-0005-0000-0000-00002B140000}"/>
    <cellStyle name="咬訌裝?INCOM8" xfId="642" xr:uid="{00000000-0005-0000-0000-00002C140000}"/>
    <cellStyle name="咬訌裝?INCOM9" xfId="643" xr:uid="{00000000-0005-0000-0000-00002D140000}"/>
    <cellStyle name="咬訌裝?PRIB11" xfId="644" xr:uid="{00000000-0005-0000-0000-00002E140000}"/>
    <cellStyle name="그림" xfId="6527" xr:uid="{00000000-0005-0000-0000-00002F140000}"/>
    <cellStyle name="글꼴" xfId="6528" xr:uid="{00000000-0005-0000-0000-000030140000}"/>
    <cellStyle name="금액" xfId="6529" xr:uid="{00000000-0005-0000-0000-000031140000}"/>
    <cellStyle name="기계" xfId="6530" xr:uid="{00000000-0005-0000-0000-000032140000}"/>
    <cellStyle name="기본" xfId="6531" xr:uid="{00000000-0005-0000-0000-000033140000}"/>
    <cellStyle name="끼_x0001_?" xfId="6532" xr:uid="{00000000-0005-0000-0000-000034140000}"/>
    <cellStyle name="나쁨 2" xfId="645" xr:uid="{00000000-0005-0000-0000-000035140000}"/>
    <cellStyle name="나쁨 3" xfId="646" xr:uid="{00000000-0005-0000-0000-000036140000}"/>
    <cellStyle name="나쁨 4" xfId="647" xr:uid="{00000000-0005-0000-0000-000037140000}"/>
    <cellStyle name="날짜" xfId="648" xr:uid="{00000000-0005-0000-0000-000038140000}"/>
    <cellStyle name="날짜 2" xfId="1201" xr:uid="{00000000-0005-0000-0000-000039140000}"/>
    <cellStyle name="날짜 2 2" xfId="1202" xr:uid="{00000000-0005-0000-0000-00003A140000}"/>
    <cellStyle name="날짜 2 3" xfId="1203" xr:uid="{00000000-0005-0000-0000-00003B140000}"/>
    <cellStyle name="날짜 2 4" xfId="1204" xr:uid="{00000000-0005-0000-0000-00003C140000}"/>
    <cellStyle name="날짜 3" xfId="1205" xr:uid="{00000000-0005-0000-0000-00003D140000}"/>
    <cellStyle name="날짜 4" xfId="1206" xr:uid="{00000000-0005-0000-0000-00003E140000}"/>
    <cellStyle name="날짜 5" xfId="1207" xr:uid="{00000000-0005-0000-0000-00003F140000}"/>
    <cellStyle name="날짜 6" xfId="1208" xr:uid="{00000000-0005-0000-0000-000040140000}"/>
    <cellStyle name="날짜 7" xfId="1209" xr:uid="{00000000-0005-0000-0000-000041140000}"/>
    <cellStyle name="내역" xfId="6533" xr:uid="{00000000-0005-0000-0000-000042140000}"/>
    <cellStyle name="내역서" xfId="649" xr:uid="{00000000-0005-0000-0000-000043140000}"/>
    <cellStyle name="네모제목" xfId="6534" xr:uid="{00000000-0005-0000-0000-000044140000}"/>
    <cellStyle name="단위" xfId="6535" xr:uid="{00000000-0005-0000-0000-000045140000}"/>
    <cellStyle name="단위(원)" xfId="6536" xr:uid="{00000000-0005-0000-0000-000046140000}"/>
    <cellStyle name="달러" xfId="650" xr:uid="{00000000-0005-0000-0000-000047140000}"/>
    <cellStyle name="달러 2" xfId="1210" xr:uid="{00000000-0005-0000-0000-000048140000}"/>
    <cellStyle name="달러 2 2" xfId="1211" xr:uid="{00000000-0005-0000-0000-000049140000}"/>
    <cellStyle name="달러 2 3" xfId="1212" xr:uid="{00000000-0005-0000-0000-00004A140000}"/>
    <cellStyle name="달러 2 4" xfId="1213" xr:uid="{00000000-0005-0000-0000-00004B140000}"/>
    <cellStyle name="달러 3" xfId="1214" xr:uid="{00000000-0005-0000-0000-00004C140000}"/>
    <cellStyle name="달러 4" xfId="1215" xr:uid="{00000000-0005-0000-0000-00004D140000}"/>
    <cellStyle name="달러 5" xfId="1216" xr:uid="{00000000-0005-0000-0000-00004E140000}"/>
    <cellStyle name="달러 6" xfId="1217" xr:uid="{00000000-0005-0000-0000-00004F140000}"/>
    <cellStyle name="달러 7" xfId="1218" xr:uid="{00000000-0005-0000-0000-000050140000}"/>
    <cellStyle name="대제목" xfId="1219" xr:uid="{00000000-0005-0000-0000-000051140000}"/>
    <cellStyle name="'도급대비&quot;표준" xfId="6537" xr:uid="{00000000-0005-0000-0000-000052140000}"/>
    <cellStyle name="돋움채" xfId="6538" xr:uid="{00000000-0005-0000-0000-000053140000}"/>
    <cellStyle name="㼿" xfId="6539" xr:uid="{00000000-0005-0000-0000-000054140000}"/>
    <cellStyle name="㼿?" xfId="6540" xr:uid="{00000000-0005-0000-0000-000055140000}"/>
    <cellStyle name="㼿㼿" xfId="6541" xr:uid="{00000000-0005-0000-0000-000056140000}"/>
    <cellStyle name="㼿㼿?" xfId="6542" xr:uid="{00000000-0005-0000-0000-000057140000}"/>
    <cellStyle name="㼿㼿㼿" xfId="6543" xr:uid="{00000000-0005-0000-0000-000058140000}"/>
    <cellStyle name="㼿㼿㼿㼿㼿" xfId="6544" xr:uid="{00000000-0005-0000-0000-000059140000}"/>
    <cellStyle name="뒤에 오는 하이퍼링크" xfId="651" xr:uid="{00000000-0005-0000-0000-00005A140000}"/>
    <cellStyle name="뒤에 오는 하이퍼링크 2" xfId="6545" xr:uid="{00000000-0005-0000-0000-00005B140000}"/>
    <cellStyle name="뒤에 오는 하이퍼링크_10구형" xfId="6546" xr:uid="{00000000-0005-0000-0000-00005C140000}"/>
    <cellStyle name="똿떓죶Ø괻 [0.00]_PRODUCT DETAIL Q1" xfId="6547" xr:uid="{00000000-0005-0000-0000-00005D140000}"/>
    <cellStyle name="똿떓죶Ø괻_PRODUCT DETAIL Q1" xfId="6548" xr:uid="{00000000-0005-0000-0000-00005E140000}"/>
    <cellStyle name="똿뗦먛귟 [0.00]_laroux" xfId="652" xr:uid="{00000000-0005-0000-0000-00005F140000}"/>
    <cellStyle name="똿뗦먛귟_laroux" xfId="653" xr:uid="{00000000-0005-0000-0000-000060140000}"/>
    <cellStyle name="마이너스키" xfId="6549" xr:uid="{00000000-0005-0000-0000-000061140000}"/>
    <cellStyle name="매" xfId="6550" xr:uid="{00000000-0005-0000-0000-000062140000}"/>
    <cellStyle name="매_02-포장-1" xfId="6551" xr:uid="{00000000-0005-0000-0000-000063140000}"/>
    <cellStyle name="메모 2" xfId="654" xr:uid="{00000000-0005-0000-0000-000064140000}"/>
    <cellStyle name="메모 2 2" xfId="1220" xr:uid="{00000000-0005-0000-0000-000065140000}"/>
    <cellStyle name="메모 3" xfId="655" xr:uid="{00000000-0005-0000-0000-000066140000}"/>
    <cellStyle name="메모 3 2" xfId="1221" xr:uid="{00000000-0005-0000-0000-000067140000}"/>
    <cellStyle name="메모 4" xfId="656" xr:uid="{00000000-0005-0000-0000-000068140000}"/>
    <cellStyle name="메모 4 2" xfId="1222" xr:uid="{00000000-0005-0000-0000-000069140000}"/>
    <cellStyle name="묮뎋 [0.00]_PRODUCT DETAIL Q1" xfId="6552" xr:uid="{00000000-0005-0000-0000-00006A140000}"/>
    <cellStyle name="묮뎋_PRODUCT DETAIL Q1" xfId="6553" xr:uid="{00000000-0005-0000-0000-00006B140000}"/>
    <cellStyle name="문자필드" xfId="1223" xr:uid="{00000000-0005-0000-0000-00006C140000}"/>
    <cellStyle name="믅됞 [0.00]_laroux" xfId="657" xr:uid="{00000000-0005-0000-0000-00006D140000}"/>
    <cellStyle name="믅됞_laroux" xfId="658" xr:uid="{00000000-0005-0000-0000-00006E140000}"/>
    <cellStyle name="배분" xfId="6554" xr:uid="{00000000-0005-0000-0000-00006F140000}"/>
    <cellStyle name="백" xfId="6555" xr:uid="{00000000-0005-0000-0000-000070140000}"/>
    <cellStyle name="백_01-토공_02-배수공" xfId="6556" xr:uid="{00000000-0005-0000-0000-000071140000}"/>
    <cellStyle name="백_01-토공_02-배수공_서울상천초-장애인편의시설전기내역(최종)" xfId="6557" xr:uid="{00000000-0005-0000-0000-000072140000}"/>
    <cellStyle name="백_01-토공_02-배수공_토공" xfId="6558" xr:uid="{00000000-0005-0000-0000-000073140000}"/>
    <cellStyle name="백_01-토공_02-배수공_토공_서울상천초-장애인편의시설전기내역(최종)" xfId="6559" xr:uid="{00000000-0005-0000-0000-000074140000}"/>
    <cellStyle name="백_02-배수공" xfId="6560" xr:uid="{00000000-0005-0000-0000-000075140000}"/>
    <cellStyle name="백_02-배수공_02-반중력식옹벽" xfId="6561" xr:uid="{00000000-0005-0000-0000-000076140000}"/>
    <cellStyle name="백_02-배수공_02-반중력식옹벽_서울상천초-장애인편의시설전기내역(최종)" xfId="6562" xr:uid="{00000000-0005-0000-0000-000077140000}"/>
    <cellStyle name="백_02-배수공_02-반중력식옹벽_토공" xfId="6563" xr:uid="{00000000-0005-0000-0000-000078140000}"/>
    <cellStyle name="백_02-배수공_02-반중력식옹벽_토공_서울상천초-장애인편의시설전기내역(최종)" xfId="6564" xr:uid="{00000000-0005-0000-0000-000079140000}"/>
    <cellStyle name="백_02-배수공_02-배수공" xfId="6565" xr:uid="{00000000-0005-0000-0000-00007A140000}"/>
    <cellStyle name="백_02-배수공_02-배수공_서울상천초-장애인편의시설전기내역(최종)" xfId="6566" xr:uid="{00000000-0005-0000-0000-00007B140000}"/>
    <cellStyle name="백_02-배수공_02-배수공_토공" xfId="6567" xr:uid="{00000000-0005-0000-0000-00007C140000}"/>
    <cellStyle name="백_02-배수공_02-배수공_토공_서울상천초-장애인편의시설전기내역(최종)" xfId="6568" xr:uid="{00000000-0005-0000-0000-00007D140000}"/>
    <cellStyle name="백_02-배수공_반중력" xfId="6569" xr:uid="{00000000-0005-0000-0000-00007E140000}"/>
    <cellStyle name="백_02-배수공_반중력_서울상천초-장애인편의시설전기내역(최종)" xfId="6570" xr:uid="{00000000-0005-0000-0000-00007F140000}"/>
    <cellStyle name="백_02-배수공_반중력_토공" xfId="6571" xr:uid="{00000000-0005-0000-0000-000080140000}"/>
    <cellStyle name="백_02-배수공_반중력_토공_서울상천초-장애인편의시설전기내역(최종)" xfId="6572" xr:uid="{00000000-0005-0000-0000-000081140000}"/>
    <cellStyle name="백_02-배수공_서울상천초-장애인편의시설전기내역(최종)" xfId="6573" xr:uid="{00000000-0005-0000-0000-000082140000}"/>
    <cellStyle name="백_02-배수공_토공" xfId="6574" xr:uid="{00000000-0005-0000-0000-000083140000}"/>
    <cellStyle name="백_02-배수공_토공_서울상천초-장애인편의시설전기내역(최종)" xfId="6575" xr:uid="{00000000-0005-0000-0000-000084140000}"/>
    <cellStyle name="백_04-포장공_02-배수공" xfId="6576" xr:uid="{00000000-0005-0000-0000-000085140000}"/>
    <cellStyle name="백_04-포장공_02-배수공_서울상천초-장애인편의시설전기내역(최종)" xfId="6577" xr:uid="{00000000-0005-0000-0000-000086140000}"/>
    <cellStyle name="백_04-포장공_02-배수공_토공" xfId="6578" xr:uid="{00000000-0005-0000-0000-000087140000}"/>
    <cellStyle name="백_04-포장공_02-배수공_토공_서울상천초-장애인편의시설전기내역(최종)" xfId="6579" xr:uid="{00000000-0005-0000-0000-000088140000}"/>
    <cellStyle name="백_06-부대공_02-배수공" xfId="6580" xr:uid="{00000000-0005-0000-0000-000089140000}"/>
    <cellStyle name="백_06-부대공_02-배수공_서울상천초-장애인편의시설전기내역(최종)" xfId="6581" xr:uid="{00000000-0005-0000-0000-00008A140000}"/>
    <cellStyle name="백_06-부대공_02-배수공_토공" xfId="6582" xr:uid="{00000000-0005-0000-0000-00008B140000}"/>
    <cellStyle name="백_06-부대공_02-배수공_토공_서울상천초-장애인편의시설전기내역(최종)" xfId="6583" xr:uid="{00000000-0005-0000-0000-00008C140000}"/>
    <cellStyle name="백_수량산출서(수정)_01-토공_02-배수공" xfId="6584" xr:uid="{00000000-0005-0000-0000-00008D140000}"/>
    <cellStyle name="백_수량산출서(수정)_01-토공_02-배수공_서울상천초-장애인편의시설전기내역(최종)" xfId="6585" xr:uid="{00000000-0005-0000-0000-00008E140000}"/>
    <cellStyle name="백_수량산출서(수정)_01-토공_02-배수공_토공" xfId="6586" xr:uid="{00000000-0005-0000-0000-00008F140000}"/>
    <cellStyle name="백_수량산출서(수정)_01-토공_02-배수공_토공_서울상천초-장애인편의시설전기내역(최종)" xfId="6587" xr:uid="{00000000-0005-0000-0000-000090140000}"/>
    <cellStyle name="백_수량산출서(수정)_02-배수공" xfId="6588" xr:uid="{00000000-0005-0000-0000-000091140000}"/>
    <cellStyle name="백_수량산출서(수정)_02-배수공_02-반중력식옹벽" xfId="6589" xr:uid="{00000000-0005-0000-0000-000092140000}"/>
    <cellStyle name="백_수량산출서(수정)_02-배수공_02-반중력식옹벽_서울상천초-장애인편의시설전기내역(최종)" xfId="6590" xr:uid="{00000000-0005-0000-0000-000093140000}"/>
    <cellStyle name="백_수량산출서(수정)_02-배수공_02-반중력식옹벽_토공" xfId="6591" xr:uid="{00000000-0005-0000-0000-000094140000}"/>
    <cellStyle name="백_수량산출서(수정)_02-배수공_02-반중력식옹벽_토공_서울상천초-장애인편의시설전기내역(최종)" xfId="6592" xr:uid="{00000000-0005-0000-0000-000095140000}"/>
    <cellStyle name="백_수량산출서(수정)_02-배수공_02-배수공" xfId="6593" xr:uid="{00000000-0005-0000-0000-000096140000}"/>
    <cellStyle name="백_수량산출서(수정)_02-배수공_02-배수공_서울상천초-장애인편의시설전기내역(최종)" xfId="6594" xr:uid="{00000000-0005-0000-0000-000097140000}"/>
    <cellStyle name="백_수량산출서(수정)_02-배수공_02-배수공_토공" xfId="6595" xr:uid="{00000000-0005-0000-0000-000098140000}"/>
    <cellStyle name="백_수량산출서(수정)_02-배수공_02-배수공_토공_서울상천초-장애인편의시설전기내역(최종)" xfId="6596" xr:uid="{00000000-0005-0000-0000-000099140000}"/>
    <cellStyle name="백_수량산출서(수정)_02-배수공_반중력" xfId="6597" xr:uid="{00000000-0005-0000-0000-00009A140000}"/>
    <cellStyle name="백_수량산출서(수정)_02-배수공_반중력_서울상천초-장애인편의시설전기내역(최종)" xfId="6598" xr:uid="{00000000-0005-0000-0000-00009B140000}"/>
    <cellStyle name="백_수량산출서(수정)_02-배수공_반중력_토공" xfId="6599" xr:uid="{00000000-0005-0000-0000-00009C140000}"/>
    <cellStyle name="백_수량산출서(수정)_02-배수공_반중력_토공_서울상천초-장애인편의시설전기내역(최종)" xfId="6600" xr:uid="{00000000-0005-0000-0000-00009D140000}"/>
    <cellStyle name="백_수량산출서(수정)_02-배수공_서울상천초-장애인편의시설전기내역(최종)" xfId="6601" xr:uid="{00000000-0005-0000-0000-00009E140000}"/>
    <cellStyle name="백_수량산출서(수정)_02-배수공_토공" xfId="6602" xr:uid="{00000000-0005-0000-0000-00009F140000}"/>
    <cellStyle name="백_수량산출서(수정)_02-배수공_토공_서울상천초-장애인편의시설전기내역(최종)" xfId="6603" xr:uid="{00000000-0005-0000-0000-0000A0140000}"/>
    <cellStyle name="백_수량산출서(수정)_04-포장공_02-배수공" xfId="6604" xr:uid="{00000000-0005-0000-0000-0000A1140000}"/>
    <cellStyle name="백_수량산출서(수정)_04-포장공_02-배수공_서울상천초-장애인편의시설전기내역(최종)" xfId="6605" xr:uid="{00000000-0005-0000-0000-0000A2140000}"/>
    <cellStyle name="백_수량산출서(수정)_04-포장공_02-배수공_토공" xfId="6606" xr:uid="{00000000-0005-0000-0000-0000A3140000}"/>
    <cellStyle name="백_수량산출서(수정)_04-포장공_02-배수공_토공_서울상천초-장애인편의시설전기내역(최종)" xfId="6607" xr:uid="{00000000-0005-0000-0000-0000A4140000}"/>
    <cellStyle name="백_수량산출서(수정)_06-부대공_02-배수공" xfId="6608" xr:uid="{00000000-0005-0000-0000-0000A5140000}"/>
    <cellStyle name="백_수량산출서(수정)_06-부대공_02-배수공_서울상천초-장애인편의시설전기내역(최종)" xfId="6609" xr:uid="{00000000-0005-0000-0000-0000A6140000}"/>
    <cellStyle name="백_수량산출서(수정)_06-부대공_02-배수공_토공" xfId="6610" xr:uid="{00000000-0005-0000-0000-0000A7140000}"/>
    <cellStyle name="백_수량산출서(수정)_06-부대공_02-배수공_토공_서울상천초-장애인편의시설전기내역(최종)" xfId="6611" xr:uid="{00000000-0005-0000-0000-0000A8140000}"/>
    <cellStyle name="백분율 [△1]" xfId="6612" xr:uid="{00000000-0005-0000-0000-0000A9140000}"/>
    <cellStyle name="백분율 [△2]" xfId="6613" xr:uid="{00000000-0005-0000-0000-0000AA140000}"/>
    <cellStyle name="백분율 [0]" xfId="6614" xr:uid="{00000000-0005-0000-0000-0000AB140000}"/>
    <cellStyle name="백분율 [2]" xfId="6615" xr:uid="{00000000-0005-0000-0000-0000AC140000}"/>
    <cellStyle name="백분율 10" xfId="7253" xr:uid="{00000000-0005-0000-0000-0000AD140000}"/>
    <cellStyle name="백분율 11" xfId="7264" xr:uid="{00000000-0005-0000-0000-0000AE140000}"/>
    <cellStyle name="백분율 12" xfId="7252" xr:uid="{00000000-0005-0000-0000-0000AF140000}"/>
    <cellStyle name="백분율 13" xfId="7265" xr:uid="{00000000-0005-0000-0000-0000B0140000}"/>
    <cellStyle name="백분율 14" xfId="7251" xr:uid="{00000000-0005-0000-0000-0000B1140000}"/>
    <cellStyle name="백분율 15" xfId="7267" xr:uid="{00000000-0005-0000-0000-0000B2140000}"/>
    <cellStyle name="백분율 16" xfId="7250" xr:uid="{00000000-0005-0000-0000-0000B3140000}"/>
    <cellStyle name="백분율 17" xfId="7268" xr:uid="{00000000-0005-0000-0000-0000B4140000}"/>
    <cellStyle name="백분율 18" xfId="7249" xr:uid="{00000000-0005-0000-0000-0000B5140000}"/>
    <cellStyle name="백분율 2" xfId="659" xr:uid="{00000000-0005-0000-0000-0000B6140000}"/>
    <cellStyle name="백분율 2 2" xfId="1224" xr:uid="{00000000-0005-0000-0000-0000B7140000}"/>
    <cellStyle name="백분율 2 3" xfId="1225" xr:uid="{00000000-0005-0000-0000-0000B8140000}"/>
    <cellStyle name="백분율 2 4" xfId="1226" xr:uid="{00000000-0005-0000-0000-0000B9140000}"/>
    <cellStyle name="백분율 2 5" xfId="1227" xr:uid="{00000000-0005-0000-0000-0000BA140000}"/>
    <cellStyle name="백분율 2 6" xfId="1228" xr:uid="{00000000-0005-0000-0000-0000BB140000}"/>
    <cellStyle name="백분율 2 7" xfId="1229" xr:uid="{00000000-0005-0000-0000-0000BC140000}"/>
    <cellStyle name="백분율 2 8" xfId="1230" xr:uid="{00000000-0005-0000-0000-0000BD140000}"/>
    <cellStyle name="백분율 3" xfId="660" xr:uid="{00000000-0005-0000-0000-0000BE140000}"/>
    <cellStyle name="백분율 3 2" xfId="773" xr:uid="{00000000-0005-0000-0000-0000BF140000}"/>
    <cellStyle name="백분율 3 3" xfId="1231" xr:uid="{00000000-0005-0000-0000-0000C0140000}"/>
    <cellStyle name="백분율 3 4" xfId="1232" xr:uid="{00000000-0005-0000-0000-0000C1140000}"/>
    <cellStyle name="백분율 4" xfId="6616" xr:uid="{00000000-0005-0000-0000-0000C2140000}"/>
    <cellStyle name="백분율 5" xfId="6617" xr:uid="{00000000-0005-0000-0000-0000C3140000}"/>
    <cellStyle name="백분율 6" xfId="6618" xr:uid="{00000000-0005-0000-0000-0000C4140000}"/>
    <cellStyle name="백분율 7" xfId="6619" xr:uid="{00000000-0005-0000-0000-0000C5140000}"/>
    <cellStyle name="백분율 8" xfId="6620" xr:uid="{00000000-0005-0000-0000-0000C6140000}"/>
    <cellStyle name="백분율 9" xfId="7269" xr:uid="{00000000-0005-0000-0000-0000C7140000}"/>
    <cellStyle name="백분율(2no%)" xfId="6621" xr:uid="{00000000-0005-0000-0000-0000C8140000}"/>
    <cellStyle name="백분율(3no%)" xfId="6622" xr:uid="{00000000-0005-0000-0000-0000C9140000}"/>
    <cellStyle name="백분율(no%)" xfId="6623" xr:uid="{00000000-0005-0000-0000-0000CA140000}"/>
    <cellStyle name="백분율(손익)" xfId="6624" xr:uid="{00000000-0005-0000-0000-0000CB140000}"/>
    <cellStyle name="백분율(수주)" xfId="6625" xr:uid="{00000000-0005-0000-0000-0000CC140000}"/>
    <cellStyle name="백분율［△1］" xfId="6626" xr:uid="{00000000-0005-0000-0000-0000CD140000}"/>
    <cellStyle name="백분율［△2］" xfId="6627" xr:uid="{00000000-0005-0000-0000-0000CE140000}"/>
    <cellStyle name="병합 후 가운데 맞춤" xfId="6628" xr:uid="{00000000-0005-0000-0000-0000CF140000}"/>
    <cellStyle name="병합 후 가운데 정열" xfId="6629" xr:uid="{00000000-0005-0000-0000-0000D0140000}"/>
    <cellStyle name="보통 2" xfId="661" xr:uid="{00000000-0005-0000-0000-0000D1140000}"/>
    <cellStyle name="보통 2 2" xfId="1233" xr:uid="{00000000-0005-0000-0000-0000D2140000}"/>
    <cellStyle name="보통 3" xfId="662" xr:uid="{00000000-0005-0000-0000-0000D3140000}"/>
    <cellStyle name="보통 4" xfId="663" xr:uid="{00000000-0005-0000-0000-0000D4140000}"/>
    <cellStyle name="보통 5" xfId="766" xr:uid="{00000000-0005-0000-0000-0000D5140000}"/>
    <cellStyle name="분수" xfId="6630" xr:uid="{00000000-0005-0000-0000-0000D6140000}"/>
    <cellStyle name="뷭?" xfId="6631" xr:uid="{00000000-0005-0000-0000-0000D7140000}"/>
    <cellStyle name="뷭? 2" xfId="6632" xr:uid="{00000000-0005-0000-0000-0000D8140000}"/>
    <cellStyle name="뷭?_BOOKSHIP" xfId="664" xr:uid="{00000000-0005-0000-0000-0000D9140000}"/>
    <cellStyle name="빨간색" xfId="6633" xr:uid="{00000000-0005-0000-0000-0000DA140000}"/>
    <cellStyle name="빨강" xfId="6634" xr:uid="{00000000-0005-0000-0000-0000DB140000}"/>
    <cellStyle name="常规_cs802" xfId="6635" xr:uid="{00000000-0005-0000-0000-0000DC140000}"/>
    <cellStyle name="선택영역" xfId="6636" xr:uid="{00000000-0005-0000-0000-0000DD140000}"/>
    <cellStyle name="선택영역 가운데" xfId="6637" xr:uid="{00000000-0005-0000-0000-0000DE140000}"/>
    <cellStyle name="선택영역_인천도시철도3공구 설계-견적" xfId="6638" xr:uid="{00000000-0005-0000-0000-0000DF140000}"/>
    <cellStyle name="선택영역의 가운데" xfId="6639" xr:uid="{00000000-0005-0000-0000-0000E0140000}"/>
    <cellStyle name="선택영역의 가운데로" xfId="6640" xr:uid="{00000000-0005-0000-0000-0000E1140000}"/>
    <cellStyle name="선택영영" xfId="6641" xr:uid="{00000000-0005-0000-0000-0000E2140000}"/>
    <cellStyle name="설계서" xfId="6642" xr:uid="{00000000-0005-0000-0000-0000E3140000}"/>
    <cellStyle name="설계서-내용" xfId="6643" xr:uid="{00000000-0005-0000-0000-0000E4140000}"/>
    <cellStyle name="설계서-내용-소수점" xfId="6644" xr:uid="{00000000-0005-0000-0000-0000E5140000}"/>
    <cellStyle name="설계서-내용-우" xfId="6645" xr:uid="{00000000-0005-0000-0000-0000E6140000}"/>
    <cellStyle name="설계서-내용-좌" xfId="6646" xr:uid="{00000000-0005-0000-0000-0000E7140000}"/>
    <cellStyle name="설계서-소제목" xfId="6647" xr:uid="{00000000-0005-0000-0000-0000E8140000}"/>
    <cellStyle name="설계서-타이틀" xfId="6648" xr:uid="{00000000-0005-0000-0000-0000E9140000}"/>
    <cellStyle name="설계서-항목" xfId="6649" xr:uid="{00000000-0005-0000-0000-0000EA140000}"/>
    <cellStyle name="설명 텍스트 2" xfId="665" xr:uid="{00000000-0005-0000-0000-0000EB140000}"/>
    <cellStyle name="설명 텍스트 3" xfId="666" xr:uid="{00000000-0005-0000-0000-0000EC140000}"/>
    <cellStyle name="설명 텍스트 4" xfId="667" xr:uid="{00000000-0005-0000-0000-0000ED140000}"/>
    <cellStyle name="셀 확인 2" xfId="668" xr:uid="{00000000-0005-0000-0000-0000EE140000}"/>
    <cellStyle name="셀 확인 3" xfId="669" xr:uid="{00000000-0005-0000-0000-0000EF140000}"/>
    <cellStyle name="셀 확인 4" xfId="670" xr:uid="{00000000-0005-0000-0000-0000F0140000}"/>
    <cellStyle name="소수" xfId="6650" xr:uid="{00000000-0005-0000-0000-0000F1140000}"/>
    <cellStyle name="소수3" xfId="6651" xr:uid="{00000000-0005-0000-0000-0000F2140000}"/>
    <cellStyle name="소수4" xfId="6652" xr:uid="{00000000-0005-0000-0000-0000F3140000}"/>
    <cellStyle name="소수점" xfId="6653" xr:uid="{00000000-0005-0000-0000-0000F4140000}"/>
    <cellStyle name="소숫점0" xfId="6654" xr:uid="{00000000-0005-0000-0000-0000F5140000}"/>
    <cellStyle name="소숫점3" xfId="6655" xr:uid="{00000000-0005-0000-0000-0000F6140000}"/>
    <cellStyle name="소제목" xfId="1234" xr:uid="{00000000-0005-0000-0000-0000F7140000}"/>
    <cellStyle name="수당" xfId="6656" xr:uid="{00000000-0005-0000-0000-0000F8140000}"/>
    <cellStyle name="수당2" xfId="6657" xr:uid="{00000000-0005-0000-0000-0000F9140000}"/>
    <cellStyle name="수량" xfId="6658" xr:uid="{00000000-0005-0000-0000-0000FA140000}"/>
    <cellStyle name="수량 2" xfId="6659" xr:uid="{00000000-0005-0000-0000-0000FB140000}"/>
    <cellStyle name="수량1" xfId="6660" xr:uid="{00000000-0005-0000-0000-0000FC140000}"/>
    <cellStyle name="수량산출" xfId="6661" xr:uid="{00000000-0005-0000-0000-0000FD140000}"/>
    <cellStyle name="수목명" xfId="6662" xr:uid="{00000000-0005-0000-0000-0000FE140000}"/>
    <cellStyle name="수산" xfId="6663" xr:uid="{00000000-0005-0000-0000-0000FF140000}"/>
    <cellStyle name="숫자" xfId="6664" xr:uid="{00000000-0005-0000-0000-000000150000}"/>
    <cellStyle name="숫자(R)" xfId="671" xr:uid="{00000000-0005-0000-0000-000001150000}"/>
    <cellStyle name="숫자(R) 2" xfId="1235" xr:uid="{00000000-0005-0000-0000-000002150000}"/>
    <cellStyle name="숫자(R) 2 2" xfId="1236" xr:uid="{00000000-0005-0000-0000-000003150000}"/>
    <cellStyle name="숫자(R) 2 3" xfId="1237" xr:uid="{00000000-0005-0000-0000-000004150000}"/>
    <cellStyle name="숫자(R) 2 4" xfId="1238" xr:uid="{00000000-0005-0000-0000-000005150000}"/>
    <cellStyle name="숫자(R) 3" xfId="1239" xr:uid="{00000000-0005-0000-0000-000006150000}"/>
    <cellStyle name="숫자(R) 4" xfId="1240" xr:uid="{00000000-0005-0000-0000-000007150000}"/>
    <cellStyle name="숫자(R) 5" xfId="1241" xr:uid="{00000000-0005-0000-0000-000008150000}"/>
    <cellStyle name="숫자(R) 6" xfId="1242" xr:uid="{00000000-0005-0000-0000-000009150000}"/>
    <cellStyle name="숫자(R) 7" xfId="1243" xr:uid="{00000000-0005-0000-0000-00000A150000}"/>
    <cellStyle name="숫자1" xfId="6665" xr:uid="{00000000-0005-0000-0000-00000B150000}"/>
    <cellStyle name="숫자3" xfId="6666" xr:uid="{00000000-0005-0000-0000-00000C150000}"/>
    <cellStyle name="숫자3R" xfId="6667" xr:uid="{00000000-0005-0000-0000-00000D150000}"/>
    <cellStyle name="숫자3자리" xfId="6668" xr:uid="{00000000-0005-0000-0000-00000E150000}"/>
    <cellStyle name="숫자필드" xfId="1244" xr:uid="{00000000-0005-0000-0000-00000F150000}"/>
    <cellStyle name="쉼표 [0]" xfId="672" builtinId="6"/>
    <cellStyle name="쉼표 [0] 11" xfId="7300" xr:uid="{00000000-0005-0000-0000-000011150000}"/>
    <cellStyle name="쉼표 [0] 11 2 2" xfId="7245" xr:uid="{00000000-0005-0000-0000-000012150000}"/>
    <cellStyle name="쉼표 [0] 13" xfId="7304" xr:uid="{15DD8001-BC20-4E56-9EB7-9A9FDB4DC447}"/>
    <cellStyle name="쉼표 [0] 17" xfId="7295" xr:uid="{00000000-0005-0000-0000-000013150000}"/>
    <cellStyle name="쉼표 [0] 18" xfId="7244" xr:uid="{00000000-0005-0000-0000-000014150000}"/>
    <cellStyle name="쉼표 [0] 18 2" xfId="7297" xr:uid="{00000000-0005-0000-0000-000015150000}"/>
    <cellStyle name="쉼표 [0] 2" xfId="673" xr:uid="{00000000-0005-0000-0000-000016150000}"/>
    <cellStyle name="쉼표 [0] 2 10" xfId="1245" xr:uid="{00000000-0005-0000-0000-000017150000}"/>
    <cellStyle name="쉼표 [0] 2 11" xfId="7272" xr:uid="{00000000-0005-0000-0000-000018150000}"/>
    <cellStyle name="쉼표 [0] 2 2" xfId="674" xr:uid="{00000000-0005-0000-0000-000019150000}"/>
    <cellStyle name="쉼표 [0] 2 2 10" xfId="1246" xr:uid="{00000000-0005-0000-0000-00001A150000}"/>
    <cellStyle name="쉼표 [0] 2 2 11" xfId="1247" xr:uid="{00000000-0005-0000-0000-00001B150000}"/>
    <cellStyle name="쉼표 [0] 2 2 12" xfId="7273" xr:uid="{00000000-0005-0000-0000-00001C150000}"/>
    <cellStyle name="쉼표 [0] 2 2 2" xfId="675" xr:uid="{00000000-0005-0000-0000-00001D150000}"/>
    <cellStyle name="쉼표 [0] 2 2 2 10" xfId="1248" xr:uid="{00000000-0005-0000-0000-00001E150000}"/>
    <cellStyle name="쉼표 [0] 2 2 2 11" xfId="1249" xr:uid="{00000000-0005-0000-0000-00001F150000}"/>
    <cellStyle name="쉼표 [0] 2 2 2 2" xfId="1250" xr:uid="{00000000-0005-0000-0000-000020150000}"/>
    <cellStyle name="쉼표 [0] 2 2 2 2 10" xfId="1251" xr:uid="{00000000-0005-0000-0000-000021150000}"/>
    <cellStyle name="쉼표 [0] 2 2 2 2 2" xfId="1252" xr:uid="{00000000-0005-0000-0000-000022150000}"/>
    <cellStyle name="쉼표 [0] 2 2 2 2 2 2" xfId="1253" xr:uid="{00000000-0005-0000-0000-000023150000}"/>
    <cellStyle name="쉼표 [0] 2 2 2 2 2 2 2" xfId="1254" xr:uid="{00000000-0005-0000-0000-000024150000}"/>
    <cellStyle name="쉼표 [0] 2 2 2 2 2 2 2 2" xfId="1255" xr:uid="{00000000-0005-0000-0000-000025150000}"/>
    <cellStyle name="쉼표 [0] 2 2 2 2 2 2 2 3" xfId="1256" xr:uid="{00000000-0005-0000-0000-000026150000}"/>
    <cellStyle name="쉼표 [0] 2 2 2 2 2 2 2 4" xfId="1257" xr:uid="{00000000-0005-0000-0000-000027150000}"/>
    <cellStyle name="쉼표 [0] 2 2 2 2 2 2 2 5" xfId="1258" xr:uid="{00000000-0005-0000-0000-000028150000}"/>
    <cellStyle name="쉼표 [0] 2 2 2 2 2 2 3" xfId="1259" xr:uid="{00000000-0005-0000-0000-000029150000}"/>
    <cellStyle name="쉼표 [0] 2 2 2 2 2 2 4" xfId="1260" xr:uid="{00000000-0005-0000-0000-00002A150000}"/>
    <cellStyle name="쉼표 [0] 2 2 2 2 2 2 5" xfId="1261" xr:uid="{00000000-0005-0000-0000-00002B150000}"/>
    <cellStyle name="쉼표 [0] 2 2 2 2 2 2 6" xfId="1262" xr:uid="{00000000-0005-0000-0000-00002C150000}"/>
    <cellStyle name="쉼표 [0] 2 2 2 2 2 2 7" xfId="1263" xr:uid="{00000000-0005-0000-0000-00002D150000}"/>
    <cellStyle name="쉼표 [0] 2 2 2 2 2 2 8" xfId="1264" xr:uid="{00000000-0005-0000-0000-00002E150000}"/>
    <cellStyle name="쉼표 [0] 2 2 2 2 2 3" xfId="1265" xr:uid="{00000000-0005-0000-0000-00002F150000}"/>
    <cellStyle name="쉼표 [0] 2 2 2 2 2 3 2" xfId="1266" xr:uid="{00000000-0005-0000-0000-000030150000}"/>
    <cellStyle name="쉼표 [0] 2 2 2 2 2 3 3" xfId="1267" xr:uid="{00000000-0005-0000-0000-000031150000}"/>
    <cellStyle name="쉼표 [0] 2 2 2 2 2 3 4" xfId="1268" xr:uid="{00000000-0005-0000-0000-000032150000}"/>
    <cellStyle name="쉼표 [0] 2 2 2 2 2 3 5" xfId="1269" xr:uid="{00000000-0005-0000-0000-000033150000}"/>
    <cellStyle name="쉼표 [0] 2 2 2 2 2 4" xfId="1270" xr:uid="{00000000-0005-0000-0000-000034150000}"/>
    <cellStyle name="쉼표 [0] 2 2 2 2 2 5" xfId="1271" xr:uid="{00000000-0005-0000-0000-000035150000}"/>
    <cellStyle name="쉼표 [0] 2 2 2 2 2 6" xfId="1272" xr:uid="{00000000-0005-0000-0000-000036150000}"/>
    <cellStyle name="쉼표 [0] 2 2 2 2 2 7" xfId="1273" xr:uid="{00000000-0005-0000-0000-000037150000}"/>
    <cellStyle name="쉼표 [0] 2 2 2 2 2 8" xfId="1274" xr:uid="{00000000-0005-0000-0000-000038150000}"/>
    <cellStyle name="쉼표 [0] 2 2 2 2 3" xfId="1275" xr:uid="{00000000-0005-0000-0000-000039150000}"/>
    <cellStyle name="쉼표 [0] 2 2 2 2 4" xfId="1276" xr:uid="{00000000-0005-0000-0000-00003A150000}"/>
    <cellStyle name="쉼표 [0] 2 2 2 2 5" xfId="1277" xr:uid="{00000000-0005-0000-0000-00003B150000}"/>
    <cellStyle name="쉼표 [0] 2 2 2 2 5 2" xfId="1278" xr:uid="{00000000-0005-0000-0000-00003C150000}"/>
    <cellStyle name="쉼표 [0] 2 2 2 2 5 3" xfId="1279" xr:uid="{00000000-0005-0000-0000-00003D150000}"/>
    <cellStyle name="쉼표 [0] 2 2 2 2 5 4" xfId="1280" xr:uid="{00000000-0005-0000-0000-00003E150000}"/>
    <cellStyle name="쉼표 [0] 2 2 2 2 5 5" xfId="1281" xr:uid="{00000000-0005-0000-0000-00003F150000}"/>
    <cellStyle name="쉼표 [0] 2 2 2 2 6" xfId="1282" xr:uid="{00000000-0005-0000-0000-000040150000}"/>
    <cellStyle name="쉼표 [0] 2 2 2 2 7" xfId="1283" xr:uid="{00000000-0005-0000-0000-000041150000}"/>
    <cellStyle name="쉼표 [0] 2 2 2 2 8" xfId="1284" xr:uid="{00000000-0005-0000-0000-000042150000}"/>
    <cellStyle name="쉼표 [0] 2 2 2 2 9" xfId="1285" xr:uid="{00000000-0005-0000-0000-000043150000}"/>
    <cellStyle name="쉼표 [0] 2 2 2 3" xfId="1286" xr:uid="{00000000-0005-0000-0000-000044150000}"/>
    <cellStyle name="쉼표 [0] 2 2 2 4" xfId="1287" xr:uid="{00000000-0005-0000-0000-000045150000}"/>
    <cellStyle name="쉼표 [0] 2 2 2 4 2" xfId="1288" xr:uid="{00000000-0005-0000-0000-000046150000}"/>
    <cellStyle name="쉼표 [0] 2 2 2 4 2 2" xfId="1289" xr:uid="{00000000-0005-0000-0000-000047150000}"/>
    <cellStyle name="쉼표 [0] 2 2 2 4 2 2 2" xfId="1290" xr:uid="{00000000-0005-0000-0000-000048150000}"/>
    <cellStyle name="쉼표 [0] 2 2 2 4 2 3" xfId="1291" xr:uid="{00000000-0005-0000-0000-000049150000}"/>
    <cellStyle name="쉼표 [0] 2 2 2 4 2 4" xfId="1292" xr:uid="{00000000-0005-0000-0000-00004A150000}"/>
    <cellStyle name="쉼표 [0] 2 2 2 4 3" xfId="1293" xr:uid="{00000000-0005-0000-0000-00004B150000}"/>
    <cellStyle name="쉼표 [0] 2 2 2 4 3 2" xfId="1294" xr:uid="{00000000-0005-0000-0000-00004C150000}"/>
    <cellStyle name="쉼표 [0] 2 2 2 4 4" xfId="1295" xr:uid="{00000000-0005-0000-0000-00004D150000}"/>
    <cellStyle name="쉼표 [0] 2 2 2 5" xfId="1296" xr:uid="{00000000-0005-0000-0000-00004E150000}"/>
    <cellStyle name="쉼표 [0] 2 2 2 6" xfId="1297" xr:uid="{00000000-0005-0000-0000-00004F150000}"/>
    <cellStyle name="쉼표 [0] 2 2 2 6 2" xfId="1298" xr:uid="{00000000-0005-0000-0000-000050150000}"/>
    <cellStyle name="쉼표 [0] 2 2 2 6 3" xfId="1299" xr:uid="{00000000-0005-0000-0000-000051150000}"/>
    <cellStyle name="쉼표 [0] 2 2 2 6 4" xfId="1300" xr:uid="{00000000-0005-0000-0000-000052150000}"/>
    <cellStyle name="쉼표 [0] 2 2 2 6 5" xfId="1301" xr:uid="{00000000-0005-0000-0000-000053150000}"/>
    <cellStyle name="쉼표 [0] 2 2 2 7" xfId="1302" xr:uid="{00000000-0005-0000-0000-000054150000}"/>
    <cellStyle name="쉼표 [0] 2 2 2 7 2" xfId="1303" xr:uid="{00000000-0005-0000-0000-000055150000}"/>
    <cellStyle name="쉼표 [0] 2 2 2 7 2 2" xfId="1304" xr:uid="{00000000-0005-0000-0000-000056150000}"/>
    <cellStyle name="쉼표 [0] 2 2 2 8" xfId="1305" xr:uid="{00000000-0005-0000-0000-000057150000}"/>
    <cellStyle name="쉼표 [0] 2 2 2 9" xfId="1306" xr:uid="{00000000-0005-0000-0000-000058150000}"/>
    <cellStyle name="쉼표 [0] 2 2 3" xfId="1307" xr:uid="{00000000-0005-0000-0000-000059150000}"/>
    <cellStyle name="쉼표 [0] 2 2 3 2" xfId="1308" xr:uid="{00000000-0005-0000-0000-00005A150000}"/>
    <cellStyle name="쉼표 [0] 2 2 3 2 2" xfId="1309" xr:uid="{00000000-0005-0000-0000-00005B150000}"/>
    <cellStyle name="쉼표 [0] 2 2 3 2 2 2" xfId="1310" xr:uid="{00000000-0005-0000-0000-00005C150000}"/>
    <cellStyle name="쉼표 [0] 2 2 3 2 2 2 2" xfId="1311" xr:uid="{00000000-0005-0000-0000-00005D150000}"/>
    <cellStyle name="쉼표 [0] 2 2 3 2 2 2 3" xfId="1312" xr:uid="{00000000-0005-0000-0000-00005E150000}"/>
    <cellStyle name="쉼표 [0] 2 2 3 2 2 2 4" xfId="1313" xr:uid="{00000000-0005-0000-0000-00005F150000}"/>
    <cellStyle name="쉼표 [0] 2 2 3 2 2 2 5" xfId="1314" xr:uid="{00000000-0005-0000-0000-000060150000}"/>
    <cellStyle name="쉼표 [0] 2 2 3 2 2 3" xfId="1315" xr:uid="{00000000-0005-0000-0000-000061150000}"/>
    <cellStyle name="쉼표 [0] 2 2 3 2 2 4" xfId="1316" xr:uid="{00000000-0005-0000-0000-000062150000}"/>
    <cellStyle name="쉼표 [0] 2 2 3 2 2 5" xfId="1317" xr:uid="{00000000-0005-0000-0000-000063150000}"/>
    <cellStyle name="쉼표 [0] 2 2 3 2 2 6" xfId="1318" xr:uid="{00000000-0005-0000-0000-000064150000}"/>
    <cellStyle name="쉼표 [0] 2 2 3 2 2 7" xfId="1319" xr:uid="{00000000-0005-0000-0000-000065150000}"/>
    <cellStyle name="쉼표 [0] 2 2 3 2 2 8" xfId="1320" xr:uid="{00000000-0005-0000-0000-000066150000}"/>
    <cellStyle name="쉼표 [0] 2 2 3 2 3" xfId="1321" xr:uid="{00000000-0005-0000-0000-000067150000}"/>
    <cellStyle name="쉼표 [0] 2 2 3 2 3 2" xfId="1322" xr:uid="{00000000-0005-0000-0000-000068150000}"/>
    <cellStyle name="쉼표 [0] 2 2 3 2 3 3" xfId="1323" xr:uid="{00000000-0005-0000-0000-000069150000}"/>
    <cellStyle name="쉼표 [0] 2 2 3 2 3 4" xfId="1324" xr:uid="{00000000-0005-0000-0000-00006A150000}"/>
    <cellStyle name="쉼표 [0] 2 2 3 2 3 5" xfId="1325" xr:uid="{00000000-0005-0000-0000-00006B150000}"/>
    <cellStyle name="쉼표 [0] 2 2 3 2 4" xfId="1326" xr:uid="{00000000-0005-0000-0000-00006C150000}"/>
    <cellStyle name="쉼표 [0] 2 2 3 2 5" xfId="1327" xr:uid="{00000000-0005-0000-0000-00006D150000}"/>
    <cellStyle name="쉼표 [0] 2 2 3 2 6" xfId="1328" xr:uid="{00000000-0005-0000-0000-00006E150000}"/>
    <cellStyle name="쉼표 [0] 2 2 3 2 7" xfId="1329" xr:uid="{00000000-0005-0000-0000-00006F150000}"/>
    <cellStyle name="쉼표 [0] 2 2 3 2 8" xfId="1330" xr:uid="{00000000-0005-0000-0000-000070150000}"/>
    <cellStyle name="쉼표 [0] 2 2 3 3" xfId="1331" xr:uid="{00000000-0005-0000-0000-000071150000}"/>
    <cellStyle name="쉼표 [0] 2 2 3 3 2" xfId="1332" xr:uid="{00000000-0005-0000-0000-000072150000}"/>
    <cellStyle name="쉼표 [0] 2 2 3 3 3" xfId="1333" xr:uid="{00000000-0005-0000-0000-000073150000}"/>
    <cellStyle name="쉼표 [0] 2 2 3 3 4" xfId="1334" xr:uid="{00000000-0005-0000-0000-000074150000}"/>
    <cellStyle name="쉼표 [0] 2 2 3 3 5" xfId="1335" xr:uid="{00000000-0005-0000-0000-000075150000}"/>
    <cellStyle name="쉼표 [0] 2 2 3 4" xfId="1336" xr:uid="{00000000-0005-0000-0000-000076150000}"/>
    <cellStyle name="쉼표 [0] 2 2 3 5" xfId="1337" xr:uid="{00000000-0005-0000-0000-000077150000}"/>
    <cellStyle name="쉼표 [0] 2 2 3 6" xfId="1338" xr:uid="{00000000-0005-0000-0000-000078150000}"/>
    <cellStyle name="쉼표 [0] 2 2 3 7" xfId="1339" xr:uid="{00000000-0005-0000-0000-000079150000}"/>
    <cellStyle name="쉼표 [0] 2 2 3 8" xfId="1340" xr:uid="{00000000-0005-0000-0000-00007A150000}"/>
    <cellStyle name="쉼표 [0] 2 2 4" xfId="1341" xr:uid="{00000000-0005-0000-0000-00007B150000}"/>
    <cellStyle name="쉼표 [0] 2 2 4 2" xfId="1342" xr:uid="{00000000-0005-0000-0000-00007C150000}"/>
    <cellStyle name="쉼표 [0] 2 2 4 2 2" xfId="1343" xr:uid="{00000000-0005-0000-0000-00007D150000}"/>
    <cellStyle name="쉼표 [0] 2 2 4 2 2 2" xfId="1344" xr:uid="{00000000-0005-0000-0000-00007E150000}"/>
    <cellStyle name="쉼표 [0] 2 2 4 2 3" xfId="1345" xr:uid="{00000000-0005-0000-0000-00007F150000}"/>
    <cellStyle name="쉼표 [0] 2 2 4 2 4" xfId="1346" xr:uid="{00000000-0005-0000-0000-000080150000}"/>
    <cellStyle name="쉼표 [0] 2 2 4 3" xfId="1347" xr:uid="{00000000-0005-0000-0000-000081150000}"/>
    <cellStyle name="쉼표 [0] 2 2 4 3 2" xfId="1348" xr:uid="{00000000-0005-0000-0000-000082150000}"/>
    <cellStyle name="쉼표 [0] 2 2 4 4" xfId="1349" xr:uid="{00000000-0005-0000-0000-000083150000}"/>
    <cellStyle name="쉼표 [0] 2 2 5" xfId="1350" xr:uid="{00000000-0005-0000-0000-000084150000}"/>
    <cellStyle name="쉼표 [0] 2 2 6" xfId="1351" xr:uid="{00000000-0005-0000-0000-000085150000}"/>
    <cellStyle name="쉼표 [0] 2 2 6 2" xfId="1352" xr:uid="{00000000-0005-0000-0000-000086150000}"/>
    <cellStyle name="쉼표 [0] 2 2 6 3" xfId="1353" xr:uid="{00000000-0005-0000-0000-000087150000}"/>
    <cellStyle name="쉼표 [0] 2 2 6 4" xfId="1354" xr:uid="{00000000-0005-0000-0000-000088150000}"/>
    <cellStyle name="쉼표 [0] 2 2 6 5" xfId="1355" xr:uid="{00000000-0005-0000-0000-000089150000}"/>
    <cellStyle name="쉼표 [0] 2 2 7" xfId="1356" xr:uid="{00000000-0005-0000-0000-00008A150000}"/>
    <cellStyle name="쉼표 [0] 2 2 7 2" xfId="1357" xr:uid="{00000000-0005-0000-0000-00008B150000}"/>
    <cellStyle name="쉼표 [0] 2 2 7 2 2" xfId="1358" xr:uid="{00000000-0005-0000-0000-00008C150000}"/>
    <cellStyle name="쉼표 [0] 2 2 8" xfId="1359" xr:uid="{00000000-0005-0000-0000-00008D150000}"/>
    <cellStyle name="쉼표 [0] 2 2 9" xfId="1360" xr:uid="{00000000-0005-0000-0000-00008E150000}"/>
    <cellStyle name="쉼표 [0] 2 3" xfId="676" xr:uid="{00000000-0005-0000-0000-00008F150000}"/>
    <cellStyle name="쉼표 [0] 2 3 2" xfId="677" xr:uid="{00000000-0005-0000-0000-000090150000}"/>
    <cellStyle name="쉼표 [0] 2 3 2 2" xfId="1361" xr:uid="{00000000-0005-0000-0000-000091150000}"/>
    <cellStyle name="쉼표 [0] 2 3 2 3" xfId="1362" xr:uid="{00000000-0005-0000-0000-000092150000}"/>
    <cellStyle name="쉼표 [0] 2 3 2 4" xfId="1363" xr:uid="{00000000-0005-0000-0000-000093150000}"/>
    <cellStyle name="쉼표 [0] 2 3 3" xfId="1364" xr:uid="{00000000-0005-0000-0000-000094150000}"/>
    <cellStyle name="쉼표 [0] 2 3 4" xfId="1365" xr:uid="{00000000-0005-0000-0000-000095150000}"/>
    <cellStyle name="쉼표 [0] 2 3 5" xfId="1366" xr:uid="{00000000-0005-0000-0000-000096150000}"/>
    <cellStyle name="쉼표 [0] 2 3 6" xfId="1367" xr:uid="{00000000-0005-0000-0000-000097150000}"/>
    <cellStyle name="쉼표 [0] 2 3 7" xfId="1368" xr:uid="{00000000-0005-0000-0000-000098150000}"/>
    <cellStyle name="쉼표 [0] 2 3 8" xfId="1369" xr:uid="{00000000-0005-0000-0000-000099150000}"/>
    <cellStyle name="쉼표 [0] 2 4" xfId="678" xr:uid="{00000000-0005-0000-0000-00009A150000}"/>
    <cellStyle name="쉼표 [0] 2 4 2" xfId="1370" xr:uid="{00000000-0005-0000-0000-00009B150000}"/>
    <cellStyle name="쉼표 [0] 2 4 2 2" xfId="1371" xr:uid="{00000000-0005-0000-0000-00009C150000}"/>
    <cellStyle name="쉼표 [0] 2 4 2 3" xfId="1372" xr:uid="{00000000-0005-0000-0000-00009D150000}"/>
    <cellStyle name="쉼표 [0] 2 4 2 4" xfId="1373" xr:uid="{00000000-0005-0000-0000-00009E150000}"/>
    <cellStyle name="쉼표 [0] 2 4 3" xfId="1374" xr:uid="{00000000-0005-0000-0000-00009F150000}"/>
    <cellStyle name="쉼표 [0] 2 4 4" xfId="1375" xr:uid="{00000000-0005-0000-0000-0000A0150000}"/>
    <cellStyle name="쉼표 [0] 2 4 5" xfId="1376" xr:uid="{00000000-0005-0000-0000-0000A1150000}"/>
    <cellStyle name="쉼표 [0] 2 4 6" xfId="1377" xr:uid="{00000000-0005-0000-0000-0000A2150000}"/>
    <cellStyle name="쉼표 [0] 2 4 7" xfId="1378" xr:uid="{00000000-0005-0000-0000-0000A3150000}"/>
    <cellStyle name="쉼표 [0] 2 5" xfId="1379" xr:uid="{00000000-0005-0000-0000-0000A4150000}"/>
    <cellStyle name="쉼표 [0] 2 5 2" xfId="1380" xr:uid="{00000000-0005-0000-0000-0000A5150000}"/>
    <cellStyle name="쉼표 [0] 2 5 3" xfId="1381" xr:uid="{00000000-0005-0000-0000-0000A6150000}"/>
    <cellStyle name="쉼표 [0] 2 5 4" xfId="1382" xr:uid="{00000000-0005-0000-0000-0000A7150000}"/>
    <cellStyle name="쉼표 [0] 2 6" xfId="1383" xr:uid="{00000000-0005-0000-0000-0000A8150000}"/>
    <cellStyle name="쉼표 [0] 2 7" xfId="1384" xr:uid="{00000000-0005-0000-0000-0000A9150000}"/>
    <cellStyle name="쉼표 [0] 2 8" xfId="1385" xr:uid="{00000000-0005-0000-0000-0000AA150000}"/>
    <cellStyle name="쉼표 [0] 2 9" xfId="1386" xr:uid="{00000000-0005-0000-0000-0000AB150000}"/>
    <cellStyle name="쉼표 [0] 3" xfId="679" xr:uid="{00000000-0005-0000-0000-0000AC150000}"/>
    <cellStyle name="쉼표 [0] 3 10" xfId="1387" xr:uid="{00000000-0005-0000-0000-0000AD150000}"/>
    <cellStyle name="쉼표 [0] 3 11" xfId="7274" xr:uid="{00000000-0005-0000-0000-0000AE150000}"/>
    <cellStyle name="쉼표 [0] 3 2" xfId="680" xr:uid="{00000000-0005-0000-0000-0000AF150000}"/>
    <cellStyle name="쉼표 [0] 3 2 2" xfId="1388" xr:uid="{00000000-0005-0000-0000-0000B0150000}"/>
    <cellStyle name="쉼표 [0] 3 2 3" xfId="1389" xr:uid="{00000000-0005-0000-0000-0000B1150000}"/>
    <cellStyle name="쉼표 [0] 3 2 4" xfId="1390" xr:uid="{00000000-0005-0000-0000-0000B2150000}"/>
    <cellStyle name="쉼표 [0] 3 3" xfId="681" xr:uid="{00000000-0005-0000-0000-0000B3150000}"/>
    <cellStyle name="쉼표 [0] 3 4" xfId="682" xr:uid="{00000000-0005-0000-0000-0000B4150000}"/>
    <cellStyle name="쉼표 [0] 3 5" xfId="1391" xr:uid="{00000000-0005-0000-0000-0000B5150000}"/>
    <cellStyle name="쉼표 [0] 3 6" xfId="1392" xr:uid="{00000000-0005-0000-0000-0000B6150000}"/>
    <cellStyle name="쉼표 [0] 3 7" xfId="1393" xr:uid="{00000000-0005-0000-0000-0000B7150000}"/>
    <cellStyle name="쉼표 [0] 3 8" xfId="1394" xr:uid="{00000000-0005-0000-0000-0000B8150000}"/>
    <cellStyle name="쉼표 [0] 3 9" xfId="1395" xr:uid="{00000000-0005-0000-0000-0000B9150000}"/>
    <cellStyle name="쉼표 [0] 4" xfId="775" xr:uid="{00000000-0005-0000-0000-0000BA150000}"/>
    <cellStyle name="쉼표 [0] 4 2" xfId="1396" xr:uid="{00000000-0005-0000-0000-0000BB150000}"/>
    <cellStyle name="쉼표 [0] 4 2 2" xfId="1397" xr:uid="{00000000-0005-0000-0000-0000BC150000}"/>
    <cellStyle name="쉼표 [0] 4 2 3" xfId="1398" xr:uid="{00000000-0005-0000-0000-0000BD150000}"/>
    <cellStyle name="쉼표 [0] 4 2 4" xfId="1399" xr:uid="{00000000-0005-0000-0000-0000BE150000}"/>
    <cellStyle name="쉼표 [0] 4 3" xfId="1400" xr:uid="{00000000-0005-0000-0000-0000BF150000}"/>
    <cellStyle name="쉼표 [0] 4 4" xfId="1401" xr:uid="{00000000-0005-0000-0000-0000C0150000}"/>
    <cellStyle name="쉼표 [0] 4 5" xfId="1402" xr:uid="{00000000-0005-0000-0000-0000C1150000}"/>
    <cellStyle name="쉼표 [0] 4 6" xfId="1403" xr:uid="{00000000-0005-0000-0000-0000C2150000}"/>
    <cellStyle name="쉼표 [0] 4 7" xfId="1404" xr:uid="{00000000-0005-0000-0000-0000C3150000}"/>
    <cellStyle name="쉼표 [0] 4 8" xfId="7275" xr:uid="{00000000-0005-0000-0000-0000C4150000}"/>
    <cellStyle name="쉼표 [0] 5" xfId="683" xr:uid="{00000000-0005-0000-0000-0000C5150000}"/>
    <cellStyle name="쉼표 [0] 5 10" xfId="1405" xr:uid="{00000000-0005-0000-0000-0000C6150000}"/>
    <cellStyle name="쉼표 [0] 5 11" xfId="1406" xr:uid="{00000000-0005-0000-0000-0000C7150000}"/>
    <cellStyle name="쉼표 [0] 5 12" xfId="1407" xr:uid="{00000000-0005-0000-0000-0000C8150000}"/>
    <cellStyle name="쉼표 [0] 5 13" xfId="1408" xr:uid="{00000000-0005-0000-0000-0000C9150000}"/>
    <cellStyle name="쉼표 [0] 5 14" xfId="764" xr:uid="{00000000-0005-0000-0000-0000CA150000}"/>
    <cellStyle name="쉼표 [0] 5 14 2" xfId="1409" xr:uid="{00000000-0005-0000-0000-0000CB150000}"/>
    <cellStyle name="쉼표 [0] 5 14 2 2" xfId="1410" xr:uid="{00000000-0005-0000-0000-0000CC150000}"/>
    <cellStyle name="쉼표 [0] 5 14 2 2 2" xfId="1411" xr:uid="{00000000-0005-0000-0000-0000CD150000}"/>
    <cellStyle name="쉼표 [0] 5 14 3" xfId="1412" xr:uid="{00000000-0005-0000-0000-0000CE150000}"/>
    <cellStyle name="쉼표 [0] 5 14 4" xfId="1413" xr:uid="{00000000-0005-0000-0000-0000CF150000}"/>
    <cellStyle name="쉼표 [0] 5 14 5" xfId="1414" xr:uid="{00000000-0005-0000-0000-0000D0150000}"/>
    <cellStyle name="쉼표 [0] 5 14 6" xfId="1415" xr:uid="{00000000-0005-0000-0000-0000D1150000}"/>
    <cellStyle name="쉼표 [0] 5 15" xfId="1416" xr:uid="{00000000-0005-0000-0000-0000D2150000}"/>
    <cellStyle name="쉼표 [0] 5 16" xfId="1417" xr:uid="{00000000-0005-0000-0000-0000D3150000}"/>
    <cellStyle name="쉼표 [0] 5 16 2" xfId="1418" xr:uid="{00000000-0005-0000-0000-0000D4150000}"/>
    <cellStyle name="쉼표 [0] 5 16 2 2" xfId="1419" xr:uid="{00000000-0005-0000-0000-0000D5150000}"/>
    <cellStyle name="쉼표 [0] 5 17" xfId="1420" xr:uid="{00000000-0005-0000-0000-0000D6150000}"/>
    <cellStyle name="쉼표 [0] 5 18" xfId="1421" xr:uid="{00000000-0005-0000-0000-0000D7150000}"/>
    <cellStyle name="쉼표 [0] 5 19" xfId="1422" xr:uid="{00000000-0005-0000-0000-0000D8150000}"/>
    <cellStyle name="쉼표 [0] 5 2" xfId="1423" xr:uid="{00000000-0005-0000-0000-0000D9150000}"/>
    <cellStyle name="쉼표 [0] 5 20" xfId="1424" xr:uid="{00000000-0005-0000-0000-0000DA150000}"/>
    <cellStyle name="쉼표 [0] 5 21" xfId="7276" xr:uid="{00000000-0005-0000-0000-0000DB150000}"/>
    <cellStyle name="쉼표 [0] 5 3" xfId="1425" xr:uid="{00000000-0005-0000-0000-0000DC150000}"/>
    <cellStyle name="쉼표 [0] 5 4" xfId="1426" xr:uid="{00000000-0005-0000-0000-0000DD150000}"/>
    <cellStyle name="쉼표 [0] 5 5" xfId="1427" xr:uid="{00000000-0005-0000-0000-0000DE150000}"/>
    <cellStyle name="쉼표 [0] 5 6" xfId="1428" xr:uid="{00000000-0005-0000-0000-0000DF150000}"/>
    <cellStyle name="쉼표 [0] 5 7" xfId="1429" xr:uid="{00000000-0005-0000-0000-0000E0150000}"/>
    <cellStyle name="쉼표 [0] 5 8" xfId="1430" xr:uid="{00000000-0005-0000-0000-0000E1150000}"/>
    <cellStyle name="쉼표 [0] 5 9" xfId="1431" xr:uid="{00000000-0005-0000-0000-0000E2150000}"/>
    <cellStyle name="쉼표 [0] 6" xfId="772" xr:uid="{00000000-0005-0000-0000-0000E3150000}"/>
    <cellStyle name="쉼표 [0] 6 2" xfId="1432" xr:uid="{00000000-0005-0000-0000-0000E4150000}"/>
    <cellStyle name="쉼표 [0] 6 3" xfId="1433" xr:uid="{00000000-0005-0000-0000-0000E5150000}"/>
    <cellStyle name="쉼표 [0] 6 4" xfId="1434" xr:uid="{00000000-0005-0000-0000-0000E6150000}"/>
    <cellStyle name="쉼표 [0] 6 5" xfId="1435" xr:uid="{00000000-0005-0000-0000-0000E7150000}"/>
    <cellStyle name="쉼표 [0] 7" xfId="1436" xr:uid="{00000000-0005-0000-0000-0000E8150000}"/>
    <cellStyle name="쉼표 [0] 8" xfId="1437" xr:uid="{00000000-0005-0000-0000-0000E9150000}"/>
    <cellStyle name="쉼표 [0] 9" xfId="7271" xr:uid="{00000000-0005-0000-0000-0000EA150000}"/>
    <cellStyle name="쉼표 2" xfId="684" xr:uid="{00000000-0005-0000-0000-0000EC150000}"/>
    <cellStyle name="쉼표 3" xfId="6669" xr:uid="{00000000-0005-0000-0000-0000ED150000}"/>
    <cellStyle name="스타일 1" xfId="685" xr:uid="{00000000-0005-0000-0000-0000EE150000}"/>
    <cellStyle name="스타일 1 10" xfId="1438" xr:uid="{00000000-0005-0000-0000-0000EF150000}"/>
    <cellStyle name="스타일 1 11" xfId="1439" xr:uid="{00000000-0005-0000-0000-0000F0150000}"/>
    <cellStyle name="스타일 1 12" xfId="1440" xr:uid="{00000000-0005-0000-0000-0000F1150000}"/>
    <cellStyle name="스타일 1 13" xfId="1441" xr:uid="{00000000-0005-0000-0000-0000F2150000}"/>
    <cellStyle name="스타일 1 14" xfId="1442" xr:uid="{00000000-0005-0000-0000-0000F3150000}"/>
    <cellStyle name="스타일 1 15" xfId="1443" xr:uid="{00000000-0005-0000-0000-0000F4150000}"/>
    <cellStyle name="스타일 1 16" xfId="1444" xr:uid="{00000000-0005-0000-0000-0000F5150000}"/>
    <cellStyle name="스타일 1 2" xfId="686" xr:uid="{00000000-0005-0000-0000-0000F6150000}"/>
    <cellStyle name="스타일 1 2 2" xfId="687" xr:uid="{00000000-0005-0000-0000-0000F7150000}"/>
    <cellStyle name="스타일 1 3" xfId="688" xr:uid="{00000000-0005-0000-0000-0000F8150000}"/>
    <cellStyle name="스타일 1 4" xfId="1445" xr:uid="{00000000-0005-0000-0000-0000F9150000}"/>
    <cellStyle name="스타일 1 5" xfId="1446" xr:uid="{00000000-0005-0000-0000-0000FA150000}"/>
    <cellStyle name="스타일 1 6" xfId="1447" xr:uid="{00000000-0005-0000-0000-0000FB150000}"/>
    <cellStyle name="스타일 1 7" xfId="1448" xr:uid="{00000000-0005-0000-0000-0000FC150000}"/>
    <cellStyle name="스타일 1 8" xfId="1449" xr:uid="{00000000-0005-0000-0000-0000FD150000}"/>
    <cellStyle name="스타일 1 9" xfId="1450" xr:uid="{00000000-0005-0000-0000-0000FE150000}"/>
    <cellStyle name="스타일 2" xfId="1451" xr:uid="{00000000-0005-0000-0000-0000FF150000}"/>
    <cellStyle name="스타일 2 2" xfId="6670" xr:uid="{00000000-0005-0000-0000-000000160000}"/>
    <cellStyle name="스타일 3" xfId="6671" xr:uid="{00000000-0005-0000-0000-000001160000}"/>
    <cellStyle name="스타일 4" xfId="6672" xr:uid="{00000000-0005-0000-0000-000002160000}"/>
    <cellStyle name="스타일 5" xfId="6673" xr:uid="{00000000-0005-0000-0000-000003160000}"/>
    <cellStyle name="스타일 6" xfId="6674" xr:uid="{00000000-0005-0000-0000-000004160000}"/>
    <cellStyle name="안건회계법인" xfId="689" xr:uid="{00000000-0005-0000-0000-000005160000}"/>
    <cellStyle name="안건회계법인 2" xfId="1452" xr:uid="{00000000-0005-0000-0000-000006160000}"/>
    <cellStyle name="안건회계법인 2 2" xfId="1453" xr:uid="{00000000-0005-0000-0000-000007160000}"/>
    <cellStyle name="안건회계법인 2 3" xfId="1454" xr:uid="{00000000-0005-0000-0000-000008160000}"/>
    <cellStyle name="안건회계법인 2 4" xfId="1455" xr:uid="{00000000-0005-0000-0000-000009160000}"/>
    <cellStyle name="안건회계법인 3" xfId="1456" xr:uid="{00000000-0005-0000-0000-00000A160000}"/>
    <cellStyle name="안건회계법인 4" xfId="1457" xr:uid="{00000000-0005-0000-0000-00000B160000}"/>
    <cellStyle name="안건회계법인 5" xfId="1458" xr:uid="{00000000-0005-0000-0000-00000C160000}"/>
    <cellStyle name="안건회계법인 6" xfId="1459" xr:uid="{00000000-0005-0000-0000-00000D160000}"/>
    <cellStyle name="안건회계법인 7" xfId="1460" xr:uid="{00000000-0005-0000-0000-00000E160000}"/>
    <cellStyle name="연결된 셀 2" xfId="690" xr:uid="{00000000-0005-0000-0000-00000F160000}"/>
    <cellStyle name="연결된 셀 3" xfId="691" xr:uid="{00000000-0005-0000-0000-000010160000}"/>
    <cellStyle name="연결된 셀 4" xfId="692" xr:uid="{00000000-0005-0000-0000-000011160000}"/>
    <cellStyle name="열어본 하이퍼링크" xfId="6675" xr:uid="{00000000-0005-0000-0000-000012160000}"/>
    <cellStyle name="왼" xfId="6676" xr:uid="{00000000-0005-0000-0000-000013160000}"/>
    <cellStyle name="왼쪽2" xfId="6677" xr:uid="{00000000-0005-0000-0000-000014160000}"/>
    <cellStyle name="왼쪽5" xfId="6678" xr:uid="{00000000-0005-0000-0000-000015160000}"/>
    <cellStyle name="요약 2" xfId="693" xr:uid="{00000000-0005-0000-0000-000016160000}"/>
    <cellStyle name="요약 3" xfId="694" xr:uid="{00000000-0005-0000-0000-000017160000}"/>
    <cellStyle name="요약 4" xfId="695" xr:uid="{00000000-0005-0000-0000-000018160000}"/>
    <cellStyle name="우괄호_박심배수구조물공" xfId="6679" xr:uid="{00000000-0005-0000-0000-000019160000}"/>
    <cellStyle name="우측양괄호" xfId="6680" xr:uid="{00000000-0005-0000-0000-00001A160000}"/>
    <cellStyle name="원" xfId="696" xr:uid="{00000000-0005-0000-0000-00001B160000}"/>
    <cellStyle name="원 2" xfId="1461" xr:uid="{00000000-0005-0000-0000-00001C160000}"/>
    <cellStyle name="원 2 2" xfId="1462" xr:uid="{00000000-0005-0000-0000-00001D160000}"/>
    <cellStyle name="원 2 3" xfId="1463" xr:uid="{00000000-0005-0000-0000-00001E160000}"/>
    <cellStyle name="원 2 4" xfId="1464" xr:uid="{00000000-0005-0000-0000-00001F160000}"/>
    <cellStyle name="원 3" xfId="1465" xr:uid="{00000000-0005-0000-0000-000020160000}"/>
    <cellStyle name="원 4" xfId="1466" xr:uid="{00000000-0005-0000-0000-000021160000}"/>
    <cellStyle name="원 5" xfId="1467" xr:uid="{00000000-0005-0000-0000-000022160000}"/>
    <cellStyle name="원 6" xfId="1468" xr:uid="{00000000-0005-0000-0000-000023160000}"/>
    <cellStyle name="원 7" xfId="1469" xr:uid="{00000000-0005-0000-0000-000024160000}"/>
    <cellStyle name="원_0008금감원통합감독검사정보시스템" xfId="6681" xr:uid="{00000000-0005-0000-0000-000025160000}"/>
    <cellStyle name="원_0009김포공항LED교체공사(광일)" xfId="6682" xr:uid="{00000000-0005-0000-0000-000026160000}"/>
    <cellStyle name="원_0011KIST소각설비제작설치" xfId="6683" xr:uid="{00000000-0005-0000-0000-000027160000}"/>
    <cellStyle name="원_0011긴급전화기정산(99년형광일)" xfId="6684" xr:uid="{00000000-0005-0000-0000-000028160000}"/>
    <cellStyle name="원_0011부산종합경기장전광판" xfId="6685" xr:uid="{00000000-0005-0000-0000-000029160000}"/>
    <cellStyle name="원_0012문화유적지표석제작설치" xfId="6686" xr:uid="{00000000-0005-0000-0000-00002A160000}"/>
    <cellStyle name="원_0102국제조명신공항분수조명" xfId="6687" xr:uid="{00000000-0005-0000-0000-00002B160000}"/>
    <cellStyle name="원_0103회전식현수막게시대제작설치" xfId="6688" xr:uid="{00000000-0005-0000-0000-00002C160000}"/>
    <cellStyle name="원_0104포항시침출수처리시스템" xfId="6689" xr:uid="{00000000-0005-0000-0000-00002D160000}"/>
    <cellStyle name="원_0105담배자판기개조원가" xfId="6690" xr:uid="{00000000-0005-0000-0000-00002E160000}"/>
    <cellStyle name="원_0106LG인버터냉난방기제작-1" xfId="6691" xr:uid="{00000000-0005-0000-0000-00002F160000}"/>
    <cellStyle name="원_0107광전송장비구매설치" xfId="6692" xr:uid="{00000000-0005-0000-0000-000030160000}"/>
    <cellStyle name="원_0107도공IBS설비SW부문(참조)" xfId="6693" xr:uid="{00000000-0005-0000-0000-000031160000}"/>
    <cellStyle name="원_0107문화재복원용목재-8월6일" xfId="6694" xr:uid="{00000000-0005-0000-0000-000032160000}"/>
    <cellStyle name="원_0107포천영중수배전반(제조,설치)" xfId="6695" xr:uid="{00000000-0005-0000-0000-000033160000}"/>
    <cellStyle name="원_0108농기반미곡건조기제작설치" xfId="6696" xr:uid="{00000000-0005-0000-0000-000034160000}"/>
    <cellStyle name="원_0108담배인삼공사영업춘추복" xfId="6697" xr:uid="{00000000-0005-0000-0000-000035160000}"/>
    <cellStyle name="원_0108한국전기교통-LED교통신호등((원본))" xfId="6698" xr:uid="{00000000-0005-0000-0000-000036160000}"/>
    <cellStyle name="원_0111해양수산부등명기제작" xfId="6699" xr:uid="{00000000-0005-0000-0000-000037160000}"/>
    <cellStyle name="원_0111핸디소프트-전자표준문서시스템" xfId="6700" xr:uid="{00000000-0005-0000-0000-000038160000}"/>
    <cellStyle name="원_0112금감원사무자동화시스템" xfId="6701" xr:uid="{00000000-0005-0000-0000-000039160000}"/>
    <cellStyle name="원_0112수도권매립지SW원가" xfId="6702" xr:uid="{00000000-0005-0000-0000-00003A160000}"/>
    <cellStyle name="원_0112중고원-HRD종합정보망구축(完)" xfId="6703" xr:uid="{00000000-0005-0000-0000-00003B160000}"/>
    <cellStyle name="원_0201종합예술회관의자제작설치-1" xfId="6704" xr:uid="{00000000-0005-0000-0000-00003C160000}"/>
    <cellStyle name="원_0202마사회근무복" xfId="6705" xr:uid="{00000000-0005-0000-0000-00003D160000}"/>
    <cellStyle name="원_0202부경교재-승강칠판" xfId="6706" xr:uid="{00000000-0005-0000-0000-00003E160000}"/>
    <cellStyle name="원_0204한국석묘납골함-1규격" xfId="6707" xr:uid="{00000000-0005-0000-0000-00003F160000}"/>
    <cellStyle name="원_0206금감원금융정보교환망재구축" xfId="6708" xr:uid="{00000000-0005-0000-0000-000040160000}"/>
    <cellStyle name="원_0206정통부수납장표기기제작설치" xfId="6709" xr:uid="{00000000-0005-0000-0000-000041160000}"/>
    <cellStyle name="원_0207담배인삼공사-담요" xfId="6710" xr:uid="{00000000-0005-0000-0000-000042160000}"/>
    <cellStyle name="원_0208레비텍-다층여과기설계변경" xfId="6711" xr:uid="{00000000-0005-0000-0000-000043160000}"/>
    <cellStyle name="원_0209이산화염소발생기-설치(50K)" xfId="6712" xr:uid="{00000000-0005-0000-0000-000044160000}"/>
    <cellStyle name="원_0210현대정보기술-TD이중계" xfId="6713" xr:uid="{00000000-0005-0000-0000-000045160000}"/>
    <cellStyle name="원_0211조달청-#1대북지원사업정산(1월7일)" xfId="6714" xr:uid="{00000000-0005-0000-0000-000046160000}"/>
    <cellStyle name="원_0212금감원-법규정보시스템(完)" xfId="6715" xr:uid="{00000000-0005-0000-0000-000047160000}"/>
    <cellStyle name="원_0301교통방송-CCTV유지보수" xfId="6716" xr:uid="{00000000-0005-0000-0000-000048160000}"/>
    <cellStyle name="원_0302인천경찰청-무인단속기위탁관리" xfId="6717" xr:uid="{00000000-0005-0000-0000-000049160000}"/>
    <cellStyle name="원_0302조달청-대북지원2차(안성연)" xfId="6718" xr:uid="{00000000-0005-0000-0000-00004A160000}"/>
    <cellStyle name="원_0302조달청-대북지원2차(최수현)" xfId="6719" xr:uid="{00000000-0005-0000-0000-00004B160000}"/>
    <cellStyle name="원_0302표준문서-쌍용정보통신(신)" xfId="6720" xr:uid="{00000000-0005-0000-0000-00004C160000}"/>
    <cellStyle name="원_0304소프트파워-정부표준전자문서시스템" xfId="6721" xr:uid="{00000000-0005-0000-0000-00004D160000}"/>
    <cellStyle name="원_0304소프트파워-정부표준전자문서시스템(完)" xfId="6722" xr:uid="{00000000-0005-0000-0000-00004E160000}"/>
    <cellStyle name="원_0304철도청-주변환장치-1" xfId="6723" xr:uid="{00000000-0005-0000-0000-00004F160000}"/>
    <cellStyle name="원_0305금감원-금융통계정보시스템구축(完)" xfId="6724" xr:uid="{00000000-0005-0000-0000-000050160000}"/>
    <cellStyle name="원_0305제낭조합-면범포지" xfId="6725" xr:uid="{00000000-0005-0000-0000-000051160000}"/>
    <cellStyle name="원_0306제낭공업협동조합-면범포지원단(경비까지)" xfId="6726" xr:uid="{00000000-0005-0000-0000-000052160000}"/>
    <cellStyle name="원_0307경찰청-무인교통단속표준SW개발용역(完)" xfId="6727" xr:uid="{00000000-0005-0000-0000-000053160000}"/>
    <cellStyle name="원_0308조달청-#8대북지원사업정산" xfId="6728" xr:uid="{00000000-0005-0000-0000-000054160000}"/>
    <cellStyle name="원_0309두합크린텍-설치원가" xfId="6729" xr:uid="{00000000-0005-0000-0000-000055160000}"/>
    <cellStyle name="원_0309조달청-#9대북지원사업정산" xfId="6730" xr:uid="{00000000-0005-0000-0000-000056160000}"/>
    <cellStyle name="원_0310여주상수도-탈수기(유천ENG)" xfId="6731" xr:uid="{00000000-0005-0000-0000-000057160000}"/>
    <cellStyle name="원_0311대기해양작업시간" xfId="6732" xr:uid="{00000000-0005-0000-0000-000058160000}"/>
    <cellStyle name="원_0311대기해양중형등명기" xfId="6733" xr:uid="{00000000-0005-0000-0000-000059160000}"/>
    <cellStyle name="원_0312국민체육진흥공단-전기부문" xfId="6734" xr:uid="{00000000-0005-0000-0000-00005A160000}"/>
    <cellStyle name="원_0312대기해양-중형등명기제작설치" xfId="6735" xr:uid="{00000000-0005-0000-0000-00005B160000}"/>
    <cellStyle name="원_0312라이준-칼라아스콘4규격" xfId="6736" xr:uid="{00000000-0005-0000-0000-00005C160000}"/>
    <cellStyle name="원_0401집진기프로그램SW개발비산정" xfId="6737" xr:uid="{00000000-0005-0000-0000-00005D160000}"/>
    <cellStyle name="원_1.골지내역(업)" xfId="6738" xr:uid="{00000000-0005-0000-0000-00005E160000}"/>
    <cellStyle name="원_1.설계내역서,2.일위대가표(전기)" xfId="6739" xr:uid="{00000000-0005-0000-0000-00005F160000}"/>
    <cellStyle name="원_1호도로토공(1차)" xfId="6740" xr:uid="{00000000-0005-0000-0000-000060160000}"/>
    <cellStyle name="원_2.골지수량" xfId="6741" xr:uid="{00000000-0005-0000-0000-000061160000}"/>
    <cellStyle name="원_2001-06조달청신성-한냉지형" xfId="6742" xr:uid="{00000000-0005-0000-0000-000062160000}"/>
    <cellStyle name="원_2001년 9월" xfId="6743" xr:uid="{00000000-0005-0000-0000-000063160000}"/>
    <cellStyle name="원_2001년 9월 일위" xfId="6744" xr:uid="{00000000-0005-0000-0000-000064160000}"/>
    <cellStyle name="원_2001년7월내역" xfId="6745" xr:uid="{00000000-0005-0000-0000-000065160000}"/>
    <cellStyle name="원_2001년8월내역" xfId="6746" xr:uid="{00000000-0005-0000-0000-000066160000}"/>
    <cellStyle name="원_2002-03경찰대학-졸업식" xfId="6747" xr:uid="{00000000-0005-0000-0000-000067160000}"/>
    <cellStyle name="원_2002-03경찰청-경찰표지장" xfId="6748" xr:uid="{00000000-0005-0000-0000-000068160000}"/>
    <cellStyle name="원_2002-03반디-가로등(열주형)" xfId="6749" xr:uid="{00000000-0005-0000-0000-000069160000}"/>
    <cellStyle name="원_2002-03신화전자-감지기" xfId="6750" xr:uid="{00000000-0005-0000-0000-00006A160000}"/>
    <cellStyle name="원_2002-04강원랜드-슬러트머신" xfId="6751" xr:uid="{00000000-0005-0000-0000-00006B160000}"/>
    <cellStyle name="원_2002-04메가컴-외주무대" xfId="6752" xr:uid="{00000000-0005-0000-0000-00006C160000}"/>
    <cellStyle name="원_2002-04엘지애드-무대" xfId="6753" xr:uid="{00000000-0005-0000-0000-00006D160000}"/>
    <cellStyle name="원_2002-05강원랜드-슬러트머신(넥스터)" xfId="6754" xr:uid="{00000000-0005-0000-0000-00006E160000}"/>
    <cellStyle name="원_2002-05경기경찰청-냉온수기공사" xfId="6755" xr:uid="{00000000-0005-0000-0000-00006F160000}"/>
    <cellStyle name="원_2002-05대통령비서실-카페트" xfId="6756" xr:uid="{00000000-0005-0000-0000-000070160000}"/>
    <cellStyle name="원_2002결과표" xfId="6757" xr:uid="{00000000-0005-0000-0000-000071160000}"/>
    <cellStyle name="원_2002결과표1" xfId="6758" xr:uid="{00000000-0005-0000-0000-000072160000}"/>
    <cellStyle name="원_2002년 설치" xfId="6759" xr:uid="{00000000-0005-0000-0000-000073160000}"/>
    <cellStyle name="원_2002년 합판거푸집" xfId="6760" xr:uid="{00000000-0005-0000-0000-000074160000}"/>
    <cellStyle name="원_2003-01정일사-표창5종" xfId="6761" xr:uid="{00000000-0005-0000-0000-000075160000}"/>
    <cellStyle name="원_2004.사을기지구(계획기반공사)" xfId="6762" xr:uid="{00000000-0005-0000-0000-000076160000}"/>
    <cellStyle name="원_465_kangwon2002-5-2-1)최종수정)" xfId="6763" xr:uid="{00000000-0005-0000-0000-000077160000}"/>
    <cellStyle name="원_NEGS" xfId="6764" xr:uid="{00000000-0005-0000-0000-000078160000}"/>
    <cellStyle name="원_Pilot플랜트-계변경" xfId="6765" xr:uid="{00000000-0005-0000-0000-000079160000}"/>
    <cellStyle name="원_Pilot플랜트이전설치-변경최종" xfId="6766" xr:uid="{00000000-0005-0000-0000-00007A160000}"/>
    <cellStyle name="원_SW(케이비)" xfId="6767" xr:uid="{00000000-0005-0000-0000-00007B160000}"/>
    <cellStyle name="원_TDW제작시방" xfId="6768" xr:uid="{00000000-0005-0000-0000-00007C160000}"/>
    <cellStyle name="원_TDW제작시방(2002,05,27)" xfId="6769" xr:uid="{00000000-0005-0000-0000-00007D160000}"/>
    <cellStyle name="원_간지,목차,페이지,표지" xfId="6770" xr:uid="{00000000-0005-0000-0000-00007E160000}"/>
    <cellStyle name="원_감곡문화011128진입가로등케이블삭제한전납입금전부삭제" xfId="6771" xr:uid="{00000000-0005-0000-0000-00007F160000}"/>
    <cellStyle name="원_갑지" xfId="6772" xr:uid="{00000000-0005-0000-0000-000080160000}"/>
    <cellStyle name="원_개거재료계산" xfId="6773" xr:uid="{00000000-0005-0000-0000-000081160000}"/>
    <cellStyle name="원_견적의뢰(계측)-2" xfId="6774" xr:uid="{00000000-0005-0000-0000-000082160000}"/>
    <cellStyle name="원_경찰청-근무,기동복" xfId="6775" xr:uid="{00000000-0005-0000-0000-000083160000}"/>
    <cellStyle name="원_골지지구(정선)" xfId="6776" xr:uid="{00000000-0005-0000-0000-000084160000}"/>
    <cellStyle name="원_공사비2001-06" xfId="6777" xr:uid="{00000000-0005-0000-0000-000085160000}"/>
    <cellStyle name="원_공사비2001-07" xfId="6778" xr:uid="{00000000-0005-0000-0000-000086160000}"/>
    <cellStyle name="원_공사일반관리비양식" xfId="6779" xr:uid="{00000000-0005-0000-0000-000087160000}"/>
    <cellStyle name="원_관정내역" xfId="6780" xr:uid="{00000000-0005-0000-0000-000088160000}"/>
    <cellStyle name="원_교통관리내역서-1008" xfId="6781" xr:uid="{00000000-0005-0000-0000-000089160000}"/>
    <cellStyle name="원_구사암거재료집계(선바위)" xfId="6782" xr:uid="{00000000-0005-0000-0000-00008A160000}"/>
    <cellStyle name="원_금호2양수0101" xfId="6783" xr:uid="{00000000-0005-0000-0000-00008B160000}"/>
    <cellStyle name="원_기전 총괄표" xfId="6784" xr:uid="{00000000-0005-0000-0000-00008C160000}"/>
    <cellStyle name="원_기초공사" xfId="6785" xr:uid="{00000000-0005-0000-0000-00008D160000}"/>
    <cellStyle name="원_낙차부암거재료계산" xfId="6786" xr:uid="{00000000-0005-0000-0000-00008E160000}"/>
    <cellStyle name="원_낙차부암거재료계산_02배수로(토공-구조물)최종본" xfId="6787" xr:uid="{00000000-0005-0000-0000-00008F160000}"/>
    <cellStyle name="원_낙차부암거재료계산_04적각도로(토공-구조물)최종본" xfId="6788" xr:uid="{00000000-0005-0000-0000-000090160000}"/>
    <cellStyle name="원_낙차부암거재료계산_공근배수로(토공-구조물)" xfId="6789" xr:uid="{00000000-0005-0000-0000-000091160000}"/>
    <cellStyle name="원_낙차부암거재료계산_공근사업비수지예산" xfId="6790" xr:uid="{00000000-0005-0000-0000-000092160000}"/>
    <cellStyle name="원_낙차부암거재료계산_공근우수관로재료계산서" xfId="6791" xr:uid="{00000000-0005-0000-0000-000093160000}"/>
    <cellStyle name="원_낙차부암거재료계산_구사암거재료집계(선바위)" xfId="6792" xr:uid="{00000000-0005-0000-0000-000094160000}"/>
    <cellStyle name="원_낙차부암거재료계산_내동도로(토공-포장)집계" xfId="6793" xr:uid="{00000000-0005-0000-0000-000095160000}"/>
    <cellStyle name="원_낙차부암거재료계산_도로재료집계표" xfId="6794" xr:uid="{00000000-0005-0000-0000-000096160000}"/>
    <cellStyle name="원_낙차부암거재료계산_번천도로(포장,구조물)재료집계" xfId="6795" xr:uid="{00000000-0005-0000-0000-000097160000}"/>
    <cellStyle name="원_낙차부암거재료계산_석축재료집계표" xfId="6796" xr:uid="{00000000-0005-0000-0000-000098160000}"/>
    <cellStyle name="원_낙차부암거재료계산_선바위도로(포장,구조물)재료집계표" xfId="6797" xr:uid="{00000000-0005-0000-0000-000099160000}"/>
    <cellStyle name="원_낙차부암거재료계산_선바위암거재료집계" xfId="6798" xr:uid="{00000000-0005-0000-0000-00009A160000}"/>
    <cellStyle name="원_낙차부암거재료계산_성황당정비수량산출(061027)" xfId="6799" xr:uid="{00000000-0005-0000-0000-00009B160000}"/>
    <cellStyle name="원_낙차부암거재료계산_송현도로(토공-포장)집계" xfId="6800" xr:uid="{00000000-0005-0000-0000-00009C160000}"/>
    <cellStyle name="원_낙차부암거재료계산_수로교재료집계표" xfId="6801" xr:uid="{00000000-0005-0000-0000-00009D160000}"/>
    <cellStyle name="원_낙차부암거재료계산_여수토재료집계(오정) 최종" xfId="6802" xr:uid="{00000000-0005-0000-0000-00009E160000}"/>
    <cellStyle name="원_낙차부암거재료계산_여수토재료집계(최종분)" xfId="6803" xr:uid="{00000000-0005-0000-0000-00009F160000}"/>
    <cellStyle name="원_낙차부암거재료계산_횡배수암거재료집계" xfId="6804" xr:uid="{00000000-0005-0000-0000-0000A0160000}"/>
    <cellStyle name="원_남광TS-60B(둔기교)" xfId="6805" xr:uid="{00000000-0005-0000-0000-0000A1160000}"/>
    <cellStyle name="원_남토적표(9)" xfId="6806" xr:uid="{00000000-0005-0000-0000-0000A2160000}"/>
    <cellStyle name="원_내역서" xfId="6807" xr:uid="{00000000-0005-0000-0000-0000A3160000}"/>
    <cellStyle name="원_내역서(수정)" xfId="6808" xr:uid="{00000000-0005-0000-0000-0000A4160000}"/>
    <cellStyle name="원_내역표지" xfId="6809" xr:uid="{00000000-0005-0000-0000-0000A5160000}"/>
    <cellStyle name="원_냉정지구한해대책보완계획 1차 " xfId="6810" xr:uid="{00000000-0005-0000-0000-0000A6160000}"/>
    <cellStyle name="원_냉정지구한해대책보완계획 1차(전기)" xfId="6811" xr:uid="{00000000-0005-0000-0000-0000A7160000}"/>
    <cellStyle name="원_네인텍정보기술-회로카드(수현)" xfId="6812" xr:uid="{00000000-0005-0000-0000-0000A8160000}"/>
    <cellStyle name="원_능평배수암거재료계산서" xfId="6813" xr:uid="{00000000-0005-0000-0000-0000A9160000}"/>
    <cellStyle name="원_대기해양노무비" xfId="6814" xr:uid="{00000000-0005-0000-0000-0000AA160000}"/>
    <cellStyle name="원_대북자재8월분" xfId="6815" xr:uid="{00000000-0005-0000-0000-0000AB160000}"/>
    <cellStyle name="원_대북자재8월분-1" xfId="6816" xr:uid="{00000000-0005-0000-0000-0000AC160000}"/>
    <cellStyle name="원_도로구조물수정" xfId="6817" xr:uid="{00000000-0005-0000-0000-0000AD160000}"/>
    <cellStyle name="원_도로구조물수정_02배수로(토공-구조물)최종본" xfId="6818" xr:uid="{00000000-0005-0000-0000-0000AE160000}"/>
    <cellStyle name="원_도로구조물수정_04적각도로(토공-구조물)최종본" xfId="6819" xr:uid="{00000000-0005-0000-0000-0000AF160000}"/>
    <cellStyle name="원_도로구조물수정_공근배수로(토공-구조물)" xfId="6820" xr:uid="{00000000-0005-0000-0000-0000B0160000}"/>
    <cellStyle name="원_도로구조물수정_공근사업비수지예산" xfId="6821" xr:uid="{00000000-0005-0000-0000-0000B1160000}"/>
    <cellStyle name="원_도로구조물수정_공근우수관로재료계산서" xfId="6822" xr:uid="{00000000-0005-0000-0000-0000B2160000}"/>
    <cellStyle name="원_도로구조물수정_구사암거재료집계(선바위)" xfId="6823" xr:uid="{00000000-0005-0000-0000-0000B3160000}"/>
    <cellStyle name="원_도로구조물수정_내동도로(토공-포장)집계" xfId="6824" xr:uid="{00000000-0005-0000-0000-0000B4160000}"/>
    <cellStyle name="원_도로구조물수정_도로재료집계표" xfId="6825" xr:uid="{00000000-0005-0000-0000-0000B5160000}"/>
    <cellStyle name="원_도로구조물수정_번천도로(포장,구조물)재료집계" xfId="6826" xr:uid="{00000000-0005-0000-0000-0000B6160000}"/>
    <cellStyle name="원_도로구조물수정_석축재료집계표" xfId="6827" xr:uid="{00000000-0005-0000-0000-0000B7160000}"/>
    <cellStyle name="원_도로구조물수정_선바위도로(포장,구조물)재료집계표" xfId="6828" xr:uid="{00000000-0005-0000-0000-0000B8160000}"/>
    <cellStyle name="원_도로구조물수정_선바위암거재료집계" xfId="6829" xr:uid="{00000000-0005-0000-0000-0000B9160000}"/>
    <cellStyle name="원_도로구조물수정_성황당정비수량산출(061027)" xfId="6830" xr:uid="{00000000-0005-0000-0000-0000BA160000}"/>
    <cellStyle name="원_도로구조물수정_송현도로(토공-포장)집계" xfId="6831" xr:uid="{00000000-0005-0000-0000-0000BB160000}"/>
    <cellStyle name="원_도로구조물수정_수로교재료집계표" xfId="6832" xr:uid="{00000000-0005-0000-0000-0000BC160000}"/>
    <cellStyle name="원_도로구조물수정_여수토재료집계(오정) 최종" xfId="6833" xr:uid="{00000000-0005-0000-0000-0000BD160000}"/>
    <cellStyle name="원_도로구조물수정_여수토재료집계(최종분)" xfId="6834" xr:uid="{00000000-0005-0000-0000-0000BE160000}"/>
    <cellStyle name="원_도로구조물수정_횡배수암거재료집계" xfId="6835" xr:uid="{00000000-0005-0000-0000-0000BF160000}"/>
    <cellStyle name="원_도로배수암거재료집계표" xfId="6836" xr:uid="{00000000-0005-0000-0000-0000C0160000}"/>
    <cellStyle name="원_도로재료집계표" xfId="6837" xr:uid="{00000000-0005-0000-0000-0000C1160000}"/>
    <cellStyle name="원_동막지평야부재보공구" xfId="6838" xr:uid="{00000000-0005-0000-0000-0000C2160000}"/>
    <cellStyle name="원_동산용사촌수현(원본)" xfId="6839" xr:uid="{00000000-0005-0000-0000-0000C3160000}"/>
    <cellStyle name="원_둔전배수로(토공-구조물)" xfId="6840" xr:uid="{00000000-0005-0000-0000-0000C4160000}"/>
    <cellStyle name="원_명금지구 기계내역 보완(유압식2002,10,2)" xfId="6841" xr:uid="{00000000-0005-0000-0000-0000C5160000}"/>
    <cellStyle name="원_바위안(변경인가)" xfId="6842" xr:uid="{00000000-0005-0000-0000-0000C6160000}"/>
    <cellStyle name="원_바위안(업내역)`02" xfId="6843" xr:uid="{00000000-0005-0000-0000-0000C7160000}"/>
    <cellStyle name="원_바위안수량,토적(당초)" xfId="6844" xr:uid="{00000000-0005-0000-0000-0000C8160000}"/>
    <cellStyle name="원_바위안수량,토적(변경)" xfId="6845" xr:uid="{00000000-0005-0000-0000-0000C9160000}"/>
    <cellStyle name="원_바위안수량표" xfId="6846" xr:uid="{00000000-0005-0000-0000-0000CA160000}"/>
    <cellStyle name="원_방화실010310" xfId="6847" xr:uid="{00000000-0005-0000-0000-0000CB160000}"/>
    <cellStyle name="원_배수로덮개재료집계" xfId="6848" xr:uid="{00000000-0005-0000-0000-0000CC160000}"/>
    <cellStyle name="원_배수로덮개재료집계_02배수로(토공-구조물)최종본" xfId="6849" xr:uid="{00000000-0005-0000-0000-0000CD160000}"/>
    <cellStyle name="원_배수로덮개재료집계_04적각도로(토공-구조물)최종본" xfId="6850" xr:uid="{00000000-0005-0000-0000-0000CE160000}"/>
    <cellStyle name="원_배수로덮개재료집계_공근배수로(토공-구조물)" xfId="6851" xr:uid="{00000000-0005-0000-0000-0000CF160000}"/>
    <cellStyle name="원_배수로덮개재료집계_공근사업비수지예산" xfId="6852" xr:uid="{00000000-0005-0000-0000-0000D0160000}"/>
    <cellStyle name="원_배수로덮개재료집계_공근우수관로재료계산서" xfId="6853" xr:uid="{00000000-0005-0000-0000-0000D1160000}"/>
    <cellStyle name="원_배수로덮개재료집계_구사암거재료집계(선바위)" xfId="6854" xr:uid="{00000000-0005-0000-0000-0000D2160000}"/>
    <cellStyle name="원_배수로덮개재료집계_내동도로(토공-포장)집계" xfId="6855" xr:uid="{00000000-0005-0000-0000-0000D3160000}"/>
    <cellStyle name="원_배수로덮개재료집계_도로재료집계표" xfId="6856" xr:uid="{00000000-0005-0000-0000-0000D4160000}"/>
    <cellStyle name="원_배수로덮개재료집계_번천도로(포장,구조물)재료집계" xfId="6857" xr:uid="{00000000-0005-0000-0000-0000D5160000}"/>
    <cellStyle name="원_배수로덮개재료집계_석축재료집계표" xfId="6858" xr:uid="{00000000-0005-0000-0000-0000D6160000}"/>
    <cellStyle name="원_배수로덮개재료집계_선바위도로(포장,구조물)재료집계표" xfId="6859" xr:uid="{00000000-0005-0000-0000-0000D7160000}"/>
    <cellStyle name="원_배수로덮개재료집계_선바위암거재료집계" xfId="6860" xr:uid="{00000000-0005-0000-0000-0000D8160000}"/>
    <cellStyle name="원_배수로덮개재료집계_성황당정비수량산출(061027)" xfId="6861" xr:uid="{00000000-0005-0000-0000-0000D9160000}"/>
    <cellStyle name="원_배수로덮개재료집계_송현도로(토공-포장)집계" xfId="6862" xr:uid="{00000000-0005-0000-0000-0000DA160000}"/>
    <cellStyle name="원_배수로덮개재료집계_수로교재료집계표" xfId="6863" xr:uid="{00000000-0005-0000-0000-0000DB160000}"/>
    <cellStyle name="원_배수로덮개재료집계_여수토재료집계(오정) 최종" xfId="6864" xr:uid="{00000000-0005-0000-0000-0000DC160000}"/>
    <cellStyle name="원_배수로덮개재료집계_여수토재료집계(최종분)" xfId="6865" xr:uid="{00000000-0005-0000-0000-0000DD160000}"/>
    <cellStyle name="원_배수로덮개재료집계_횡배수암거재료집계" xfId="6866" xr:uid="{00000000-0005-0000-0000-0000DE160000}"/>
    <cellStyle name="원_배수로재료집계표(토공,구조물)" xfId="6867" xr:uid="{00000000-0005-0000-0000-0000DF160000}"/>
    <cellStyle name="원_배수암거(철통)" xfId="6868" xr:uid="{00000000-0005-0000-0000-0000E0160000}"/>
    <cellStyle name="원_배수암거재료집계" xfId="6869" xr:uid="{00000000-0005-0000-0000-0000E1160000}"/>
    <cellStyle name="원_백제군사전시1" xfId="6870" xr:uid="{00000000-0005-0000-0000-0000E2160000}"/>
    <cellStyle name="원_번천도로(포장,구조물)재료집계" xfId="6871" xr:uid="{00000000-0005-0000-0000-0000E3160000}"/>
    <cellStyle name="원_번천배수로총괄재료집계" xfId="6872" xr:uid="{00000000-0005-0000-0000-0000E4160000}"/>
    <cellStyle name="원_보성회령제사통-변경1" xfId="6873" xr:uid="{00000000-0005-0000-0000-0000E5160000}"/>
    <cellStyle name="원_북평배수암거재료계산서" xfId="6874" xr:uid="{00000000-0005-0000-0000-0000E6160000}"/>
    <cellStyle name="원_사업수지" xfId="6875" xr:uid="{00000000-0005-0000-0000-0000E7160000}"/>
    <cellStyle name="원_사통 토공재료집계표(삼춘)" xfId="6876" xr:uid="{00000000-0005-0000-0000-0000E8160000}"/>
    <cellStyle name="원_삼춘지구여수토토적계산" xfId="6877" xr:uid="{00000000-0005-0000-0000-0000E9160000}"/>
    <cellStyle name="원_서부도로교통사업소 예산서(마포구신호등)" xfId="6878" xr:uid="{00000000-0005-0000-0000-0000EA160000}"/>
    <cellStyle name="원_선바위암거재료집계" xfId="6879" xr:uid="{00000000-0005-0000-0000-0000EB160000}"/>
    <cellStyle name="원_설계서내역(총괄)" xfId="6880" xr:uid="{00000000-0005-0000-0000-0000EC160000}"/>
    <cellStyle name="원_설치위치별세부내역(VMS)-0323" xfId="6881" xr:uid="{00000000-0005-0000-0000-0000ED160000}"/>
    <cellStyle name="원_세풍승인" xfId="6882" xr:uid="{00000000-0005-0000-0000-0000EE160000}"/>
    <cellStyle name="원_소마평전기내역" xfId="6883" xr:uid="{00000000-0005-0000-0000-0000EF160000}"/>
    <cellStyle name="원_송현지구배수암거" xfId="6884" xr:uid="{00000000-0005-0000-0000-0000F0160000}"/>
    <cellStyle name="원_송현지구배수암거(변경후)" xfId="6885" xr:uid="{00000000-0005-0000-0000-0000F1160000}"/>
    <cellStyle name="원_수령도로측구덮개재료집계" xfId="6886" xr:uid="{00000000-0005-0000-0000-0000F2160000}"/>
    <cellStyle name="원_수령도로측구덮개재료집계_02배수로(토공-구조물)최종본" xfId="6887" xr:uid="{00000000-0005-0000-0000-0000F3160000}"/>
    <cellStyle name="원_수령도로측구덮개재료집계_04적각도로(토공-구조물)최종본" xfId="6888" xr:uid="{00000000-0005-0000-0000-0000F4160000}"/>
    <cellStyle name="원_수령도로측구덮개재료집계_공근배수로(토공-구조물)" xfId="6889" xr:uid="{00000000-0005-0000-0000-0000F5160000}"/>
    <cellStyle name="원_수령도로측구덮개재료집계_공근사업비수지예산" xfId="6890" xr:uid="{00000000-0005-0000-0000-0000F6160000}"/>
    <cellStyle name="원_수령도로측구덮개재료집계_공근우수관로재료계산서" xfId="6891" xr:uid="{00000000-0005-0000-0000-0000F7160000}"/>
    <cellStyle name="원_수령도로측구덮개재료집계_구사암거재료집계(선바위)" xfId="6892" xr:uid="{00000000-0005-0000-0000-0000F8160000}"/>
    <cellStyle name="원_수령도로측구덮개재료집계_내동도로(토공-포장)집계" xfId="6893" xr:uid="{00000000-0005-0000-0000-0000F9160000}"/>
    <cellStyle name="원_수령도로측구덮개재료집계_도로재료집계표" xfId="6894" xr:uid="{00000000-0005-0000-0000-0000FA160000}"/>
    <cellStyle name="원_수령도로측구덮개재료집계_번천도로(포장,구조물)재료집계" xfId="6895" xr:uid="{00000000-0005-0000-0000-0000FB160000}"/>
    <cellStyle name="원_수령도로측구덮개재료집계_석축재료집계표" xfId="6896" xr:uid="{00000000-0005-0000-0000-0000FC160000}"/>
    <cellStyle name="원_수령도로측구덮개재료집계_선바위도로(포장,구조물)재료집계표" xfId="6897" xr:uid="{00000000-0005-0000-0000-0000FD160000}"/>
    <cellStyle name="원_수령도로측구덮개재료집계_선바위암거재료집계" xfId="6898" xr:uid="{00000000-0005-0000-0000-0000FE160000}"/>
    <cellStyle name="원_수령도로측구덮개재료집계_성황당정비수량산출(061027)" xfId="6899" xr:uid="{00000000-0005-0000-0000-0000FF160000}"/>
    <cellStyle name="원_수령도로측구덮개재료집계_송현도로(토공-포장)집계" xfId="6900" xr:uid="{00000000-0005-0000-0000-000000170000}"/>
    <cellStyle name="원_수령도로측구덮개재료집계_수로교재료집계표" xfId="6901" xr:uid="{00000000-0005-0000-0000-000001170000}"/>
    <cellStyle name="원_수령도로측구덮개재료집계_여수토재료집계(오정) 최종" xfId="6902" xr:uid="{00000000-0005-0000-0000-000002170000}"/>
    <cellStyle name="원_수령도로측구덮개재료집계_여수토재료집계(최종분)" xfId="6903" xr:uid="{00000000-0005-0000-0000-000003170000}"/>
    <cellStyle name="원_수령도로측구덮개재료집계_횡배수암거재료집계" xfId="6904" xr:uid="{00000000-0005-0000-0000-000004170000}"/>
    <cellStyle name="원_수령배수암거재료계산서" xfId="6905" xr:uid="{00000000-0005-0000-0000-000005170000}"/>
    <cellStyle name="원_수령배수암거재료계산서_02배수로(토공-구조물)최종본" xfId="6906" xr:uid="{00000000-0005-0000-0000-000006170000}"/>
    <cellStyle name="원_수령배수암거재료계산서_04적각도로(토공-구조물)최종본" xfId="6907" xr:uid="{00000000-0005-0000-0000-000007170000}"/>
    <cellStyle name="원_수령배수암거재료계산서_공근배수로(토공-구조물)" xfId="6908" xr:uid="{00000000-0005-0000-0000-000008170000}"/>
    <cellStyle name="원_수령배수암거재료계산서_공근사업비수지예산" xfId="6909" xr:uid="{00000000-0005-0000-0000-000009170000}"/>
    <cellStyle name="원_수령배수암거재료계산서_공근우수관로재료계산서" xfId="6910" xr:uid="{00000000-0005-0000-0000-00000A170000}"/>
    <cellStyle name="원_수령배수암거재료계산서_구사암거재료집계(선바위)" xfId="6911" xr:uid="{00000000-0005-0000-0000-00000B170000}"/>
    <cellStyle name="원_수령배수암거재료계산서_내동도로(토공-포장)집계" xfId="6912" xr:uid="{00000000-0005-0000-0000-00000C170000}"/>
    <cellStyle name="원_수령배수암거재료계산서_도로재료집계표" xfId="6913" xr:uid="{00000000-0005-0000-0000-00000D170000}"/>
    <cellStyle name="원_수령배수암거재료계산서_번천도로(포장,구조물)재료집계" xfId="6914" xr:uid="{00000000-0005-0000-0000-00000E170000}"/>
    <cellStyle name="원_수령배수암거재료계산서_선바위도로(포장,구조물)재료집계표" xfId="6915" xr:uid="{00000000-0005-0000-0000-00000F170000}"/>
    <cellStyle name="원_수령배수암거재료계산서_선바위암거재료집계" xfId="6916" xr:uid="{00000000-0005-0000-0000-000010170000}"/>
    <cellStyle name="원_수령배수암거재료계산서_성황당정비수량산출(061027)" xfId="6917" xr:uid="{00000000-0005-0000-0000-000011170000}"/>
    <cellStyle name="원_수령배수암거재료계산서_송현도로(토공-포장)집계" xfId="6918" xr:uid="{00000000-0005-0000-0000-000012170000}"/>
    <cellStyle name="원_수령배수암거재료계산서_수로교재료집계표" xfId="6919" xr:uid="{00000000-0005-0000-0000-000013170000}"/>
    <cellStyle name="원_수령배수암거재료계산서_여수토재료집계(오정) 최종" xfId="6920" xr:uid="{00000000-0005-0000-0000-000014170000}"/>
    <cellStyle name="원_수령배수암거재료계산서_여수토재료집계(최종분)" xfId="6921" xr:uid="{00000000-0005-0000-0000-000015170000}"/>
    <cellStyle name="원_수령배수암거재료계산서_횡배수암거재료집계" xfId="6922" xr:uid="{00000000-0005-0000-0000-000016170000}"/>
    <cellStyle name="원_수로관삽화" xfId="6923" xr:uid="{00000000-0005-0000-0000-000017170000}"/>
    <cellStyle name="원_수지예산서(학사평수정)" xfId="6924" xr:uid="{00000000-0005-0000-0000-000018170000}"/>
    <cellStyle name="원_수초제거기(대양기계)" xfId="6925" xr:uid="{00000000-0005-0000-0000-000019170000}"/>
    <cellStyle name="원_순천구룡" xfId="6926" xr:uid="{00000000-0005-0000-0000-00001A170000}"/>
    <cellStyle name="원_순천지부구룡해룡" xfId="6927" xr:uid="{00000000-0005-0000-0000-00001B170000}"/>
    <cellStyle name="원_시방서" xfId="6928" xr:uid="{00000000-0005-0000-0000-00001C170000}"/>
    <cellStyle name="원_시설용역" xfId="6929" xr:uid="{00000000-0005-0000-0000-00001D170000}"/>
    <cellStyle name="원_암전정밀실체현미경(수현)" xfId="6930" xr:uid="{00000000-0005-0000-0000-00001E170000}"/>
    <cellStyle name="원_여방수로 재료계산서(산학)" xfId="6931" xr:uid="{00000000-0005-0000-0000-00001F170000}"/>
    <cellStyle name="원_여방수로 재료계산서(최종)" xfId="6932" xr:uid="{00000000-0005-0000-0000-000020170000}"/>
    <cellStyle name="원_역T형옹벽" xfId="6933" xr:uid="{00000000-0005-0000-0000-000021170000}"/>
    <cellStyle name="원_역T형옹벽_02배수로(토공-구조물)최종본" xfId="6934" xr:uid="{00000000-0005-0000-0000-000022170000}"/>
    <cellStyle name="원_역T형옹벽_04적각도로(토공-구조물)최종본" xfId="6935" xr:uid="{00000000-0005-0000-0000-000023170000}"/>
    <cellStyle name="원_역T형옹벽_공근배수로(토공-구조물)" xfId="6936" xr:uid="{00000000-0005-0000-0000-000024170000}"/>
    <cellStyle name="원_역T형옹벽_공근사업비수지예산" xfId="6937" xr:uid="{00000000-0005-0000-0000-000025170000}"/>
    <cellStyle name="원_역T형옹벽_공근우수관로재료계산서" xfId="6938" xr:uid="{00000000-0005-0000-0000-000026170000}"/>
    <cellStyle name="원_역T형옹벽_구사암거재료집계(선바위)" xfId="6939" xr:uid="{00000000-0005-0000-0000-000027170000}"/>
    <cellStyle name="원_역T형옹벽_내동도로(토공-포장)집계" xfId="6940" xr:uid="{00000000-0005-0000-0000-000028170000}"/>
    <cellStyle name="원_역T형옹벽_도로재료집계표" xfId="6941" xr:uid="{00000000-0005-0000-0000-000029170000}"/>
    <cellStyle name="원_역T형옹벽_번천도로(포장,구조물)재료집계" xfId="6942" xr:uid="{00000000-0005-0000-0000-00002A170000}"/>
    <cellStyle name="원_역T형옹벽_석축재료집계표" xfId="6943" xr:uid="{00000000-0005-0000-0000-00002B170000}"/>
    <cellStyle name="원_역T형옹벽_선바위도로(포장,구조물)재료집계표" xfId="6944" xr:uid="{00000000-0005-0000-0000-00002C170000}"/>
    <cellStyle name="원_역T형옹벽_선바위암거재료집계" xfId="6945" xr:uid="{00000000-0005-0000-0000-00002D170000}"/>
    <cellStyle name="원_역T형옹벽_성황당정비수량산출(061027)" xfId="6946" xr:uid="{00000000-0005-0000-0000-00002E170000}"/>
    <cellStyle name="원_역T형옹벽_송현도로(토공-포장)집계" xfId="6947" xr:uid="{00000000-0005-0000-0000-00002F170000}"/>
    <cellStyle name="원_역T형옹벽_수로교재료집계표" xfId="6948" xr:uid="{00000000-0005-0000-0000-000030170000}"/>
    <cellStyle name="원_역T형옹벽_여수토재료집계(오정) 최종" xfId="6949" xr:uid="{00000000-0005-0000-0000-000031170000}"/>
    <cellStyle name="원_역T형옹벽_여수토재료집계(최종분)" xfId="6950" xr:uid="{00000000-0005-0000-0000-000032170000}"/>
    <cellStyle name="원_역T형옹벽_횡배수암거재료집계" xfId="6951" xr:uid="{00000000-0005-0000-0000-000033170000}"/>
    <cellStyle name="원_연락교량" xfId="6952" xr:uid="{00000000-0005-0000-0000-000034170000}"/>
    <cellStyle name="원_오리엔탈" xfId="6953" xr:uid="{00000000-0005-0000-0000-000035170000}"/>
    <cellStyle name="원_옥동양수0101" xfId="6954" xr:uid="{00000000-0005-0000-0000-000036170000}"/>
    <cellStyle name="원_원가계산-교통1011" xfId="6955" xr:uid="{00000000-0005-0000-0000-000037170000}"/>
    <cellStyle name="원_원본 - 한국전기교통-개선형신호등 4종" xfId="6956" xr:uid="{00000000-0005-0000-0000-000038170000}"/>
    <cellStyle name="원_월천2호도수로집수정재료집계" xfId="6957" xr:uid="{00000000-0005-0000-0000-000039170000}"/>
    <cellStyle name="원_인흥공사비(수지예산서)" xfId="6958" xr:uid="{00000000-0005-0000-0000-00003A170000}"/>
    <cellStyle name="원_재료계산서(냉정)" xfId="6959" xr:uid="{00000000-0005-0000-0000-00003B170000}"/>
    <cellStyle name="원_재오개양수" xfId="6960" xr:uid="{00000000-0005-0000-0000-00003C170000}"/>
    <cellStyle name="원_적각배수암거재료집계-1" xfId="6961" xr:uid="{00000000-0005-0000-0000-00003D170000}"/>
    <cellStyle name="원_적각배수암거재료집계-5" xfId="6962" xr:uid="{00000000-0005-0000-0000-00003E170000}"/>
    <cellStyle name="원_점리내역" xfId="6963" xr:uid="{00000000-0005-0000-0000-00003F170000}"/>
    <cellStyle name="원_정선군 능전지구(2004년)" xfId="6964" xr:uid="{00000000-0005-0000-0000-000040170000}"/>
    <cellStyle name="원_제경비율모음" xfId="6965" xr:uid="{00000000-0005-0000-0000-000041170000}"/>
    <cellStyle name="원_제조원가" xfId="6966" xr:uid="{00000000-0005-0000-0000-000042170000}"/>
    <cellStyle name="원_조달청-B판사천강교제작(최종본)" xfId="6967" xr:uid="{00000000-0005-0000-0000-000043170000}"/>
    <cellStyle name="원_조달청-대북지원3차(최수현)" xfId="6968" xr:uid="{00000000-0005-0000-0000-000044170000}"/>
    <cellStyle name="원_조달청-대북지원4차(최수현)" xfId="6969" xr:uid="{00000000-0005-0000-0000-000045170000}"/>
    <cellStyle name="원_조달청-대북지원5차(최수현)" xfId="6970" xr:uid="{00000000-0005-0000-0000-000046170000}"/>
    <cellStyle name="원_조달청-대북지원6차(번호)" xfId="6971" xr:uid="{00000000-0005-0000-0000-000047170000}"/>
    <cellStyle name="원_조달청-대북지원6차(최수현)" xfId="6972" xr:uid="{00000000-0005-0000-0000-000048170000}"/>
    <cellStyle name="원_조달청-대북지원7차(최수현)" xfId="6973" xr:uid="{00000000-0005-0000-0000-000049170000}"/>
    <cellStyle name="원_조달청-대북지원8차(최수현)" xfId="6974" xr:uid="{00000000-0005-0000-0000-00004A170000}"/>
    <cellStyle name="원_조달청-대북지원9차(최수현)" xfId="6975" xr:uid="{00000000-0005-0000-0000-00004B170000}"/>
    <cellStyle name="원_좌사지구" xfId="6976" xr:uid="{00000000-0005-0000-0000-00004C170000}"/>
    <cellStyle name="원_중봉도로(토공-구조물)" xfId="6977" xr:uid="{00000000-0005-0000-0000-00004D170000}"/>
    <cellStyle name="원_중앙선관위(투표,개표)" xfId="6978" xr:uid="{00000000-0005-0000-0000-00004E170000}"/>
    <cellStyle name="원_중앙선관위(투표,개표)-사본" xfId="6979" xr:uid="{00000000-0005-0000-0000-00004F170000}"/>
    <cellStyle name="원_증감" xfId="6980" xr:uid="{00000000-0005-0000-0000-000050170000}"/>
    <cellStyle name="원_지선(토공-구조물)" xfId="6981" xr:uid="{00000000-0005-0000-0000-000051170000}"/>
    <cellStyle name="원_지하수설계표지" xfId="6982" xr:uid="{00000000-0005-0000-0000-000052170000}"/>
    <cellStyle name="원_지하수예정공정표" xfId="6983" xr:uid="{00000000-0005-0000-0000-000053170000}"/>
    <cellStyle name="원_진도마산2차제출F18x21" xfId="6984" xr:uid="{00000000-0005-0000-0000-000054170000}"/>
    <cellStyle name="원_창봉지급자재단가" xfId="6985" xr:uid="{00000000-0005-0000-0000-000055170000}"/>
    <cellStyle name="원_철공가공조립" xfId="6986" xr:uid="{00000000-0005-0000-0000-000056170000}"/>
    <cellStyle name="원_총괄+1호내역" xfId="6987" xr:uid="{00000000-0005-0000-0000-000057170000}"/>
    <cellStyle name="원_최종-한국전기교통-개선형신호등 4종(공수조정)" xfId="6988" xr:uid="{00000000-0005-0000-0000-000058170000}"/>
    <cellStyle name="원_취수탑" xfId="6989" xr:uid="{00000000-0005-0000-0000-000059170000}"/>
    <cellStyle name="원_코솔라-제조원가" xfId="6990" xr:uid="{00000000-0005-0000-0000-00005A170000}"/>
    <cellStyle name="원_토성맹암거토적" xfId="6991" xr:uid="{00000000-0005-0000-0000-00005B170000}"/>
    <cellStyle name="원_토지공사-간접비" xfId="6992" xr:uid="{00000000-0005-0000-0000-00005C170000}"/>
    <cellStyle name="원_하갈3내역서(최종)" xfId="6993" xr:uid="{00000000-0005-0000-0000-00005D170000}"/>
    <cellStyle name="원_하장양수(40HP20HP)020309" xfId="6994" xr:uid="{00000000-0005-0000-0000-00005E170000}"/>
    <cellStyle name="원_한국도로공사" xfId="6995" xr:uid="{00000000-0005-0000-0000-00005F170000}"/>
    <cellStyle name="원_한전내역서-최종" xfId="6996" xr:uid="{00000000-0005-0000-0000-000060170000}"/>
    <cellStyle name="원_합판거푸집" xfId="6997" xr:uid="{00000000-0005-0000-0000-000061170000}"/>
    <cellStyle name="원_화동성동전기내역서" xfId="6998" xr:uid="{00000000-0005-0000-0000-000062170000}"/>
    <cellStyle name="원_화동성동지구암반관정개발공사(다목적광장)" xfId="6999" xr:uid="{00000000-0005-0000-0000-000063170000}"/>
    <cellStyle name="원_횡배수암거재료집계" xfId="7000" xr:uid="{00000000-0005-0000-0000-000064170000}"/>
    <cellStyle name="유1" xfId="7001" xr:uid="{00000000-0005-0000-0000-000065170000}"/>
    <cellStyle name="유영" xfId="7002" xr:uid="{00000000-0005-0000-0000-000066170000}"/>
    <cellStyle name="을지" xfId="7003" xr:uid="{00000000-0005-0000-0000-000067170000}"/>
    <cellStyle name="일반" xfId="7004" xr:uid="{00000000-0005-0000-0000-000068170000}"/>
    <cellStyle name="一般_GARMENT STEP FORM HK" xfId="1470" xr:uid="{00000000-0005-0000-0000-000069170000}"/>
    <cellStyle name="일위대가" xfId="7005" xr:uid="{00000000-0005-0000-0000-00006A170000}"/>
    <cellStyle name="입력 2" xfId="697" xr:uid="{00000000-0005-0000-0000-00006B170000}"/>
    <cellStyle name="입력 3" xfId="698" xr:uid="{00000000-0005-0000-0000-00006C170000}"/>
    <cellStyle name="입력 4" xfId="699" xr:uid="{00000000-0005-0000-0000-00006D170000}"/>
    <cellStyle name="자리수" xfId="700" xr:uid="{00000000-0005-0000-0000-00006E170000}"/>
    <cellStyle name="자리수 - 유형1" xfId="7006" xr:uid="{00000000-0005-0000-0000-00006F170000}"/>
    <cellStyle name="자리수 10" xfId="7277" xr:uid="{00000000-0005-0000-0000-000070170000}"/>
    <cellStyle name="자리수 11" xfId="7287" xr:uid="{00000000-0005-0000-0000-000071170000}"/>
    <cellStyle name="자리수 12" xfId="7280" xr:uid="{00000000-0005-0000-0000-000072170000}"/>
    <cellStyle name="자리수 13" xfId="7289" xr:uid="{00000000-0005-0000-0000-000073170000}"/>
    <cellStyle name="자리수 14" xfId="7282" xr:uid="{00000000-0005-0000-0000-000074170000}"/>
    <cellStyle name="자리수 15" xfId="7291" xr:uid="{00000000-0005-0000-0000-000075170000}"/>
    <cellStyle name="자리수 16" xfId="7284" xr:uid="{00000000-0005-0000-0000-000076170000}"/>
    <cellStyle name="자리수 17" xfId="7293" xr:uid="{00000000-0005-0000-0000-000077170000}"/>
    <cellStyle name="자리수 2" xfId="1471" xr:uid="{00000000-0005-0000-0000-000078170000}"/>
    <cellStyle name="자리수 2 2" xfId="1472" xr:uid="{00000000-0005-0000-0000-000079170000}"/>
    <cellStyle name="자리수 2 3" xfId="1473" xr:uid="{00000000-0005-0000-0000-00007A170000}"/>
    <cellStyle name="자리수 2 4" xfId="1474" xr:uid="{00000000-0005-0000-0000-00007B170000}"/>
    <cellStyle name="자리수 3" xfId="1475" xr:uid="{00000000-0005-0000-0000-00007C170000}"/>
    <cellStyle name="자리수 4" xfId="1476" xr:uid="{00000000-0005-0000-0000-00007D170000}"/>
    <cellStyle name="자리수 5" xfId="1477" xr:uid="{00000000-0005-0000-0000-00007E170000}"/>
    <cellStyle name="자리수 6" xfId="1478" xr:uid="{00000000-0005-0000-0000-00007F170000}"/>
    <cellStyle name="자리수 7" xfId="1479" xr:uid="{00000000-0005-0000-0000-000080170000}"/>
    <cellStyle name="자리수 8" xfId="7279" xr:uid="{00000000-0005-0000-0000-000081170000}"/>
    <cellStyle name="자리수 9" xfId="7248" xr:uid="{00000000-0005-0000-0000-000082170000}"/>
    <cellStyle name="자리수_안중중학교-도급내역서" xfId="7007" xr:uid="{00000000-0005-0000-0000-000083170000}"/>
    <cellStyle name="자리수0" xfId="701" xr:uid="{00000000-0005-0000-0000-000084170000}"/>
    <cellStyle name="자리수0 2" xfId="1480" xr:uid="{00000000-0005-0000-0000-000085170000}"/>
    <cellStyle name="자리수0 2 2" xfId="1481" xr:uid="{00000000-0005-0000-0000-000086170000}"/>
    <cellStyle name="자리수0 2 3" xfId="1482" xr:uid="{00000000-0005-0000-0000-000087170000}"/>
    <cellStyle name="자리수0 2 4" xfId="1483" xr:uid="{00000000-0005-0000-0000-000088170000}"/>
    <cellStyle name="자리수0 3" xfId="1484" xr:uid="{00000000-0005-0000-0000-000089170000}"/>
    <cellStyle name="자리수0 4" xfId="1485" xr:uid="{00000000-0005-0000-0000-00008A170000}"/>
    <cellStyle name="자리수0 5" xfId="1486" xr:uid="{00000000-0005-0000-0000-00008B170000}"/>
    <cellStyle name="자리수0 6" xfId="1487" xr:uid="{00000000-0005-0000-0000-00008C170000}"/>
    <cellStyle name="자리수0 7" xfId="1488" xr:uid="{00000000-0005-0000-0000-00008D170000}"/>
    <cellStyle name="점선" xfId="7008" xr:uid="{00000000-0005-0000-0000-00008E170000}"/>
    <cellStyle name="정렬" xfId="7009" xr:uid="{00000000-0005-0000-0000-00008F170000}"/>
    <cellStyle name="정렬범위" xfId="7010" xr:uid="{00000000-0005-0000-0000-000090170000}"/>
    <cellStyle name="제곱" xfId="7011" xr:uid="{00000000-0005-0000-0000-000091170000}"/>
    <cellStyle name="제목 1 2" xfId="702" xr:uid="{00000000-0005-0000-0000-000092170000}"/>
    <cellStyle name="제목 1 3" xfId="703" xr:uid="{00000000-0005-0000-0000-000093170000}"/>
    <cellStyle name="제목 1 4" xfId="704" xr:uid="{00000000-0005-0000-0000-000094170000}"/>
    <cellStyle name="제목 1(左)" xfId="7012" xr:uid="{00000000-0005-0000-0000-000095170000}"/>
    <cellStyle name="제목 1(中)" xfId="7013" xr:uid="{00000000-0005-0000-0000-000096170000}"/>
    <cellStyle name="제목 2 2" xfId="705" xr:uid="{00000000-0005-0000-0000-000097170000}"/>
    <cellStyle name="제목 2 3" xfId="706" xr:uid="{00000000-0005-0000-0000-000098170000}"/>
    <cellStyle name="제목 2 4" xfId="707" xr:uid="{00000000-0005-0000-0000-000099170000}"/>
    <cellStyle name="제목 3 2" xfId="708" xr:uid="{00000000-0005-0000-0000-00009A170000}"/>
    <cellStyle name="제목 3 3" xfId="709" xr:uid="{00000000-0005-0000-0000-00009B170000}"/>
    <cellStyle name="제목 3 4" xfId="710" xr:uid="{00000000-0005-0000-0000-00009C170000}"/>
    <cellStyle name="제목 4 2" xfId="711" xr:uid="{00000000-0005-0000-0000-00009D170000}"/>
    <cellStyle name="제목 4 3" xfId="712" xr:uid="{00000000-0005-0000-0000-00009E170000}"/>
    <cellStyle name="제목 4 4" xfId="713" xr:uid="{00000000-0005-0000-0000-00009F170000}"/>
    <cellStyle name="제목 5" xfId="714" xr:uid="{00000000-0005-0000-0000-0000A0170000}"/>
    <cellStyle name="제목 6" xfId="715" xr:uid="{00000000-0005-0000-0000-0000A1170000}"/>
    <cellStyle name="제목 7" xfId="716" xr:uid="{00000000-0005-0000-0000-0000A2170000}"/>
    <cellStyle name="제목[1 줄]" xfId="1489" xr:uid="{00000000-0005-0000-0000-0000A3170000}"/>
    <cellStyle name="제목[2줄 아래]" xfId="1490" xr:uid="{00000000-0005-0000-0000-0000A4170000}"/>
    <cellStyle name="제목[2줄 위]" xfId="1491" xr:uid="{00000000-0005-0000-0000-0000A5170000}"/>
    <cellStyle name="제목1" xfId="1492" xr:uid="{00000000-0005-0000-0000-0000A6170000}"/>
    <cellStyle name="제목2" xfId="7014" xr:uid="{00000000-0005-0000-0000-0000A7170000}"/>
    <cellStyle name="좋음 2" xfId="717" xr:uid="{00000000-0005-0000-0000-0000A8170000}"/>
    <cellStyle name="좋음 2 2" xfId="1493" xr:uid="{00000000-0005-0000-0000-0000A9170000}"/>
    <cellStyle name="좋음 2 2 2" xfId="1494" xr:uid="{00000000-0005-0000-0000-0000AA170000}"/>
    <cellStyle name="좋음 2 2 3" xfId="1495" xr:uid="{00000000-0005-0000-0000-0000AB170000}"/>
    <cellStyle name="좋음 2 2 4" xfId="1496" xr:uid="{00000000-0005-0000-0000-0000AC170000}"/>
    <cellStyle name="좋음 2 3" xfId="1497" xr:uid="{00000000-0005-0000-0000-0000AD170000}"/>
    <cellStyle name="좋음 2 4" xfId="1498" xr:uid="{00000000-0005-0000-0000-0000AE170000}"/>
    <cellStyle name="좋음 2 5" xfId="1499" xr:uid="{00000000-0005-0000-0000-0000AF170000}"/>
    <cellStyle name="좋음 2 6" xfId="1500" xr:uid="{00000000-0005-0000-0000-0000B0170000}"/>
    <cellStyle name="좋음 2 7" xfId="1501" xr:uid="{00000000-0005-0000-0000-0000B1170000}"/>
    <cellStyle name="좋음 3" xfId="718" xr:uid="{00000000-0005-0000-0000-0000B2170000}"/>
    <cellStyle name="좋음 3 2" xfId="1502" xr:uid="{00000000-0005-0000-0000-0000B3170000}"/>
    <cellStyle name="좋음 3 2 2" xfId="1503" xr:uid="{00000000-0005-0000-0000-0000B4170000}"/>
    <cellStyle name="좋음 3 2 3" xfId="1504" xr:uid="{00000000-0005-0000-0000-0000B5170000}"/>
    <cellStyle name="좋음 3 2 4" xfId="1505" xr:uid="{00000000-0005-0000-0000-0000B6170000}"/>
    <cellStyle name="좋음 3 3" xfId="1506" xr:uid="{00000000-0005-0000-0000-0000B7170000}"/>
    <cellStyle name="좋음 3 4" xfId="1507" xr:uid="{00000000-0005-0000-0000-0000B8170000}"/>
    <cellStyle name="좋음 3 5" xfId="1508" xr:uid="{00000000-0005-0000-0000-0000B9170000}"/>
    <cellStyle name="좋음 3 6" xfId="1509" xr:uid="{00000000-0005-0000-0000-0000BA170000}"/>
    <cellStyle name="좋음 3 7" xfId="1510" xr:uid="{00000000-0005-0000-0000-0000BB170000}"/>
    <cellStyle name="좋음 4" xfId="719" xr:uid="{00000000-0005-0000-0000-0000BC170000}"/>
    <cellStyle name="좋음 4 2" xfId="1511" xr:uid="{00000000-0005-0000-0000-0000BD170000}"/>
    <cellStyle name="좋음 4 2 2" xfId="1512" xr:uid="{00000000-0005-0000-0000-0000BE170000}"/>
    <cellStyle name="좋음 4 2 3" xfId="1513" xr:uid="{00000000-0005-0000-0000-0000BF170000}"/>
    <cellStyle name="좋음 4 2 4" xfId="1514" xr:uid="{00000000-0005-0000-0000-0000C0170000}"/>
    <cellStyle name="좋음 4 3" xfId="1515" xr:uid="{00000000-0005-0000-0000-0000C1170000}"/>
    <cellStyle name="좋음 4 4" xfId="1516" xr:uid="{00000000-0005-0000-0000-0000C2170000}"/>
    <cellStyle name="좋음 4 5" xfId="1517" xr:uid="{00000000-0005-0000-0000-0000C3170000}"/>
    <cellStyle name="좋음 4 6" xfId="1518" xr:uid="{00000000-0005-0000-0000-0000C4170000}"/>
    <cellStyle name="좋음 4 7" xfId="1519" xr:uid="{00000000-0005-0000-0000-0000C5170000}"/>
    <cellStyle name="좌괄호_박심배수구조물공" xfId="7015" xr:uid="{00000000-0005-0000-0000-0000C6170000}"/>
    <cellStyle name="좌측양괄호" xfId="7016" xr:uid="{00000000-0005-0000-0000-0000C7170000}"/>
    <cellStyle name="중제목" xfId="1520" xr:uid="{00000000-0005-0000-0000-0000C8170000}"/>
    <cellStyle name="지정되지 않음" xfId="720" xr:uid="{00000000-0005-0000-0000-0000C9170000}"/>
    <cellStyle name="지정되지 않음 2" xfId="1521" xr:uid="{00000000-0005-0000-0000-0000CA170000}"/>
    <cellStyle name="지정되지 않음 2 2" xfId="1522" xr:uid="{00000000-0005-0000-0000-0000CB170000}"/>
    <cellStyle name="지정되지 않음 2 3" xfId="1523" xr:uid="{00000000-0005-0000-0000-0000CC170000}"/>
    <cellStyle name="지정되지 않음 2 4" xfId="1524" xr:uid="{00000000-0005-0000-0000-0000CD170000}"/>
    <cellStyle name="지정되지 않음 3" xfId="1525" xr:uid="{00000000-0005-0000-0000-0000CE170000}"/>
    <cellStyle name="지정되지 않음 4" xfId="1526" xr:uid="{00000000-0005-0000-0000-0000CF170000}"/>
    <cellStyle name="지정되지 않음 5" xfId="1527" xr:uid="{00000000-0005-0000-0000-0000D0170000}"/>
    <cellStyle name="지정되지 않음 6" xfId="1528" xr:uid="{00000000-0005-0000-0000-0000D1170000}"/>
    <cellStyle name="지정되지 않음 7" xfId="1529" xr:uid="{00000000-0005-0000-0000-0000D2170000}"/>
    <cellStyle name="지하철정렬" xfId="7017" xr:uid="{00000000-0005-0000-0000-0000D3170000}"/>
    <cellStyle name="千分位[0]_GARMENT STEP FORM HK" xfId="1530" xr:uid="{00000000-0005-0000-0000-0000D4170000}"/>
    <cellStyle name="千分位_GARMENT STEP FORM HK" xfId="1531" xr:uid="{00000000-0005-0000-0000-0000D5170000}"/>
    <cellStyle name="출력 2" xfId="721" xr:uid="{00000000-0005-0000-0000-0000D6170000}"/>
    <cellStyle name="출력 3" xfId="722" xr:uid="{00000000-0005-0000-0000-0000D7170000}"/>
    <cellStyle name="출력 4" xfId="723" xr:uid="{00000000-0005-0000-0000-0000D8170000}"/>
    <cellStyle name="코드" xfId="7018" xr:uid="{00000000-0005-0000-0000-0000D9170000}"/>
    <cellStyle name="콤_01-토공_02-배수공" xfId="7019" xr:uid="{00000000-0005-0000-0000-0000DA170000}"/>
    <cellStyle name="콤_01-토공_02-배수공_서울상천초-장애인편의시설전기내역(최종)" xfId="7020" xr:uid="{00000000-0005-0000-0000-0000DB170000}"/>
    <cellStyle name="콤_01-토공_02-배수공_토공" xfId="7021" xr:uid="{00000000-0005-0000-0000-0000DC170000}"/>
    <cellStyle name="콤_01-토공_02-배수공_토공_서울상천초-장애인편의시설전기내역(최종)" xfId="7022" xr:uid="{00000000-0005-0000-0000-0000DD170000}"/>
    <cellStyle name="콤_02-배수공" xfId="7023" xr:uid="{00000000-0005-0000-0000-0000DE170000}"/>
    <cellStyle name="콤_02-배수공_02-반중력식옹벽" xfId="7024" xr:uid="{00000000-0005-0000-0000-0000DF170000}"/>
    <cellStyle name="콤_02-배수공_02-반중력식옹벽_서울상천초-장애인편의시설전기내역(최종)" xfId="7025" xr:uid="{00000000-0005-0000-0000-0000E0170000}"/>
    <cellStyle name="콤_02-배수공_02-반중력식옹벽_토공" xfId="7026" xr:uid="{00000000-0005-0000-0000-0000E1170000}"/>
    <cellStyle name="콤_02-배수공_02-반중력식옹벽_토공_서울상천초-장애인편의시설전기내역(최종)" xfId="7027" xr:uid="{00000000-0005-0000-0000-0000E2170000}"/>
    <cellStyle name="콤_02-배수공_02-배수공" xfId="7028" xr:uid="{00000000-0005-0000-0000-0000E3170000}"/>
    <cellStyle name="콤_02-배수공_02-배수공_서울상천초-장애인편의시설전기내역(최종)" xfId="7029" xr:uid="{00000000-0005-0000-0000-0000E4170000}"/>
    <cellStyle name="콤_02-배수공_02-배수공_토공" xfId="7030" xr:uid="{00000000-0005-0000-0000-0000E5170000}"/>
    <cellStyle name="콤_02-배수공_02-배수공_토공_서울상천초-장애인편의시설전기내역(최종)" xfId="7031" xr:uid="{00000000-0005-0000-0000-0000E6170000}"/>
    <cellStyle name="콤_02-배수공_반중력" xfId="7032" xr:uid="{00000000-0005-0000-0000-0000E7170000}"/>
    <cellStyle name="콤_02-배수공_반중력_서울상천초-장애인편의시설전기내역(최종)" xfId="7033" xr:uid="{00000000-0005-0000-0000-0000E8170000}"/>
    <cellStyle name="콤_02-배수공_반중력_토공" xfId="7034" xr:uid="{00000000-0005-0000-0000-0000E9170000}"/>
    <cellStyle name="콤_02-배수공_반중력_토공_서울상천초-장애인편의시설전기내역(최종)" xfId="7035" xr:uid="{00000000-0005-0000-0000-0000EA170000}"/>
    <cellStyle name="콤_02-배수공_서울상천초-장애인편의시설전기내역(최종)" xfId="7036" xr:uid="{00000000-0005-0000-0000-0000EB170000}"/>
    <cellStyle name="콤_02-배수공_토공" xfId="7037" xr:uid="{00000000-0005-0000-0000-0000EC170000}"/>
    <cellStyle name="콤_02-배수공_토공_서울상천초-장애인편의시설전기내역(최종)" xfId="7038" xr:uid="{00000000-0005-0000-0000-0000ED170000}"/>
    <cellStyle name="콤_04-포장공_02-배수공" xfId="7039" xr:uid="{00000000-0005-0000-0000-0000EE170000}"/>
    <cellStyle name="콤_04-포장공_02-배수공_서울상천초-장애인편의시설전기내역(최종)" xfId="7040" xr:uid="{00000000-0005-0000-0000-0000EF170000}"/>
    <cellStyle name="콤_04-포장공_02-배수공_토공" xfId="7041" xr:uid="{00000000-0005-0000-0000-0000F0170000}"/>
    <cellStyle name="콤_04-포장공_02-배수공_토공_서울상천초-장애인편의시설전기내역(최종)" xfId="7042" xr:uid="{00000000-0005-0000-0000-0000F1170000}"/>
    <cellStyle name="콤_06-부대공_02-배수공" xfId="7043" xr:uid="{00000000-0005-0000-0000-0000F2170000}"/>
    <cellStyle name="콤_06-부대공_02-배수공_서울상천초-장애인편의시설전기내역(최종)" xfId="7044" xr:uid="{00000000-0005-0000-0000-0000F3170000}"/>
    <cellStyle name="콤_06-부대공_02-배수공_토공" xfId="7045" xr:uid="{00000000-0005-0000-0000-0000F4170000}"/>
    <cellStyle name="콤_06-부대공_02-배수공_토공_서울상천초-장애인편의시설전기내역(최종)" xfId="7046" xr:uid="{00000000-0005-0000-0000-0000F5170000}"/>
    <cellStyle name="콤_수량산출서(수정)_01-토공_02-배수공" xfId="7047" xr:uid="{00000000-0005-0000-0000-0000F6170000}"/>
    <cellStyle name="콤_수량산출서(수정)_01-토공_02-배수공_서울상천초-장애인편의시설전기내역(최종)" xfId="7048" xr:uid="{00000000-0005-0000-0000-0000F7170000}"/>
    <cellStyle name="콤_수량산출서(수정)_01-토공_02-배수공_토공" xfId="7049" xr:uid="{00000000-0005-0000-0000-0000F8170000}"/>
    <cellStyle name="콤_수량산출서(수정)_01-토공_02-배수공_토공_서울상천초-장애인편의시설전기내역(최종)" xfId="7050" xr:uid="{00000000-0005-0000-0000-0000F9170000}"/>
    <cellStyle name="콤_수량산출서(수정)_02-배수공" xfId="7051" xr:uid="{00000000-0005-0000-0000-0000FA170000}"/>
    <cellStyle name="콤_수량산출서(수정)_02-배수공_02-반중력식옹벽" xfId="7052" xr:uid="{00000000-0005-0000-0000-0000FB170000}"/>
    <cellStyle name="콤_수량산출서(수정)_02-배수공_02-반중력식옹벽_서울상천초-장애인편의시설전기내역(최종)" xfId="7053" xr:uid="{00000000-0005-0000-0000-0000FC170000}"/>
    <cellStyle name="콤_수량산출서(수정)_02-배수공_02-반중력식옹벽_토공" xfId="7054" xr:uid="{00000000-0005-0000-0000-0000FD170000}"/>
    <cellStyle name="콤_수량산출서(수정)_02-배수공_02-반중력식옹벽_토공_서울상천초-장애인편의시설전기내역(최종)" xfId="7055" xr:uid="{00000000-0005-0000-0000-0000FE170000}"/>
    <cellStyle name="콤_수량산출서(수정)_02-배수공_02-배수공" xfId="7056" xr:uid="{00000000-0005-0000-0000-0000FF170000}"/>
    <cellStyle name="콤_수량산출서(수정)_02-배수공_02-배수공_서울상천초-장애인편의시설전기내역(최종)" xfId="7057" xr:uid="{00000000-0005-0000-0000-000000180000}"/>
    <cellStyle name="콤_수량산출서(수정)_02-배수공_02-배수공_토공" xfId="7058" xr:uid="{00000000-0005-0000-0000-000001180000}"/>
    <cellStyle name="콤_수량산출서(수정)_02-배수공_02-배수공_토공_서울상천초-장애인편의시설전기내역(최종)" xfId="7059" xr:uid="{00000000-0005-0000-0000-000002180000}"/>
    <cellStyle name="콤_수량산출서(수정)_02-배수공_반중력" xfId="7060" xr:uid="{00000000-0005-0000-0000-000003180000}"/>
    <cellStyle name="콤_수량산출서(수정)_02-배수공_반중력_서울상천초-장애인편의시설전기내역(최종)" xfId="7061" xr:uid="{00000000-0005-0000-0000-000004180000}"/>
    <cellStyle name="콤_수량산출서(수정)_02-배수공_반중력_토공" xfId="7062" xr:uid="{00000000-0005-0000-0000-000005180000}"/>
    <cellStyle name="콤_수량산출서(수정)_02-배수공_반중력_토공_서울상천초-장애인편의시설전기내역(최종)" xfId="7063" xr:uid="{00000000-0005-0000-0000-000006180000}"/>
    <cellStyle name="콤_수량산출서(수정)_02-배수공_서울상천초-장애인편의시설전기내역(최종)" xfId="7064" xr:uid="{00000000-0005-0000-0000-000007180000}"/>
    <cellStyle name="콤_수량산출서(수정)_02-배수공_토공" xfId="7065" xr:uid="{00000000-0005-0000-0000-000008180000}"/>
    <cellStyle name="콤_수량산출서(수정)_02-배수공_토공_서울상천초-장애인편의시설전기내역(최종)" xfId="7066" xr:uid="{00000000-0005-0000-0000-000009180000}"/>
    <cellStyle name="콤_수량산출서(수정)_04-포장공_02-배수공" xfId="7067" xr:uid="{00000000-0005-0000-0000-00000A180000}"/>
    <cellStyle name="콤_수량산출서(수정)_04-포장공_02-배수공_서울상천초-장애인편의시설전기내역(최종)" xfId="7068" xr:uid="{00000000-0005-0000-0000-00000B180000}"/>
    <cellStyle name="콤_수량산출서(수정)_04-포장공_02-배수공_토공" xfId="7069" xr:uid="{00000000-0005-0000-0000-00000C180000}"/>
    <cellStyle name="콤_수량산출서(수정)_04-포장공_02-배수공_토공_서울상천초-장애인편의시설전기내역(최종)" xfId="7070" xr:uid="{00000000-0005-0000-0000-00000D180000}"/>
    <cellStyle name="콤_수량산출서(수정)_06-부대공_02-배수공" xfId="7071" xr:uid="{00000000-0005-0000-0000-00000E180000}"/>
    <cellStyle name="콤_수량산출서(수정)_06-부대공_02-배수공_서울상천초-장애인편의시설전기내역(최종)" xfId="7072" xr:uid="{00000000-0005-0000-0000-00000F180000}"/>
    <cellStyle name="콤_수량산출서(수정)_06-부대공_02-배수공_토공" xfId="7073" xr:uid="{00000000-0005-0000-0000-000010180000}"/>
    <cellStyle name="콤_수량산출서(수정)_06-부대공_02-배수공_토공_서울상천초-장애인편의시설전기내역(최종)" xfId="7074" xr:uid="{00000000-0005-0000-0000-000011180000}"/>
    <cellStyle name="콤마" xfId="7075" xr:uid="{00000000-0005-0000-0000-000012180000}"/>
    <cellStyle name="콤마 [#]" xfId="7076" xr:uid="{00000000-0005-0000-0000-000013180000}"/>
    <cellStyle name="콤마 []" xfId="7077" xr:uid="{00000000-0005-0000-0000-000014180000}"/>
    <cellStyle name="콤마 [-]" xfId="7078" xr:uid="{00000000-0005-0000-0000-000015180000}"/>
    <cellStyle name="콤마 [0.00]" xfId="7079" xr:uid="{00000000-0005-0000-0000-000016180000}"/>
    <cellStyle name="콤마 [0]" xfId="7080" xr:uid="{00000000-0005-0000-0000-000017180000}"/>
    <cellStyle name="콤마 [0]kich" xfId="7081" xr:uid="{00000000-0005-0000-0000-000018180000}"/>
    <cellStyle name="콤마 [0]kich1" xfId="7082" xr:uid="{00000000-0005-0000-0000-000019180000}"/>
    <cellStyle name="콤마 [0]기기자재비" xfId="7083" xr:uid="{00000000-0005-0000-0000-00001A180000}"/>
    <cellStyle name="콤마 [0-1]" xfId="7084" xr:uid="{00000000-0005-0000-0000-00001B180000}"/>
    <cellStyle name="콤마 [0기성]" xfId="7085" xr:uid="{00000000-0005-0000-0000-00001C180000}"/>
    <cellStyle name="콤마 [1]" xfId="7086" xr:uid="{00000000-0005-0000-0000-00001D180000}"/>
    <cellStyle name="콤마 [2]" xfId="7087" xr:uid="{00000000-0005-0000-0000-00001E180000}"/>
    <cellStyle name="콤마 [2] 2" xfId="7088" xr:uid="{00000000-0005-0000-0000-00001F180000}"/>
    <cellStyle name="콤마 [2] 3" xfId="7089" xr:uid="{00000000-0005-0000-0000-000020180000}"/>
    <cellStyle name="콤마 [20]" xfId="7090" xr:uid="{00000000-0005-0000-0000-000021180000}"/>
    <cellStyle name="콤마 [금액]" xfId="7091" xr:uid="{00000000-0005-0000-0000-000022180000}"/>
    <cellStyle name="콤마 [소수]" xfId="7092" xr:uid="{00000000-0005-0000-0000-000023180000}"/>
    <cellStyle name="콤마 [수량]" xfId="7093" xr:uid="{00000000-0005-0000-0000-000024180000}"/>
    <cellStyle name="콤마 1" xfId="7094" xr:uid="{00000000-0005-0000-0000-000025180000}"/>
    <cellStyle name="콤마(BLANK1)" xfId="7095" xr:uid="{00000000-0005-0000-0000-000026180000}"/>
    <cellStyle name="콤마(BLANK1-0)" xfId="7096" xr:uid="{00000000-0005-0000-0000-000027180000}"/>
    <cellStyle name="콤마(BLANK1-1)" xfId="7097" xr:uid="{00000000-0005-0000-0000-000028180000}"/>
    <cellStyle name="콤마(BLANK1-2)" xfId="7098" xr:uid="{00000000-0005-0000-0000-000029180000}"/>
    <cellStyle name="콤마(zero)" xfId="7099" xr:uid="{00000000-0005-0000-0000-00002A180000}"/>
    <cellStyle name="콤마[ ]" xfId="7100" xr:uid="{00000000-0005-0000-0000-00002B180000}"/>
    <cellStyle name="콤마[*]" xfId="7101" xr:uid="{00000000-0005-0000-0000-00002C180000}"/>
    <cellStyle name="콤마[,]" xfId="7102" xr:uid="{00000000-0005-0000-0000-00002D180000}"/>
    <cellStyle name="콤마[.]" xfId="7103" xr:uid="{00000000-0005-0000-0000-00002E180000}"/>
    <cellStyle name="콤마[0]" xfId="724" xr:uid="{00000000-0005-0000-0000-00002F180000}"/>
    <cellStyle name="콤마[0] 2" xfId="7104" xr:uid="{00000000-0005-0000-0000-000030180000}"/>
    <cellStyle name="콤마_  RANGE " xfId="7105" xr:uid="{00000000-0005-0000-0000-000031180000}"/>
    <cellStyle name="콤막 [0]_수출실적 _양식98" xfId="7106" xr:uid="{00000000-0005-0000-0000-000032180000}"/>
    <cellStyle name="타이틀" xfId="7107" xr:uid="{00000000-0005-0000-0000-000033180000}"/>
    <cellStyle name="통_01-토공_02-배수공" xfId="7108" xr:uid="{00000000-0005-0000-0000-000034180000}"/>
    <cellStyle name="통_01-토공_02-배수공_서울상천초-장애인편의시설전기내역(최종)" xfId="7109" xr:uid="{00000000-0005-0000-0000-000035180000}"/>
    <cellStyle name="통_01-토공_02-배수공_토공" xfId="7110" xr:uid="{00000000-0005-0000-0000-000036180000}"/>
    <cellStyle name="통_01-토공_02-배수공_토공_서울상천초-장애인편의시설전기내역(최종)" xfId="7111" xr:uid="{00000000-0005-0000-0000-000037180000}"/>
    <cellStyle name="통_02-배수공" xfId="7112" xr:uid="{00000000-0005-0000-0000-000038180000}"/>
    <cellStyle name="통_02-배수공_02-반중력식옹벽" xfId="7113" xr:uid="{00000000-0005-0000-0000-000039180000}"/>
    <cellStyle name="통_02-배수공_02-반중력식옹벽_서울상천초-장애인편의시설전기내역(최종)" xfId="7114" xr:uid="{00000000-0005-0000-0000-00003A180000}"/>
    <cellStyle name="통_02-배수공_02-반중력식옹벽_토공" xfId="7115" xr:uid="{00000000-0005-0000-0000-00003B180000}"/>
    <cellStyle name="통_02-배수공_02-반중력식옹벽_토공_서울상천초-장애인편의시설전기내역(최종)" xfId="7116" xr:uid="{00000000-0005-0000-0000-00003C180000}"/>
    <cellStyle name="통_02-배수공_02-배수공" xfId="7117" xr:uid="{00000000-0005-0000-0000-00003D180000}"/>
    <cellStyle name="통_02-배수공_02-배수공_서울상천초-장애인편의시설전기내역(최종)" xfId="7118" xr:uid="{00000000-0005-0000-0000-00003E180000}"/>
    <cellStyle name="통_02-배수공_02-배수공_토공" xfId="7119" xr:uid="{00000000-0005-0000-0000-00003F180000}"/>
    <cellStyle name="통_02-배수공_02-배수공_토공_서울상천초-장애인편의시설전기내역(최종)" xfId="7120" xr:uid="{00000000-0005-0000-0000-000040180000}"/>
    <cellStyle name="통_02-배수공_반중력" xfId="7121" xr:uid="{00000000-0005-0000-0000-000041180000}"/>
    <cellStyle name="통_02-배수공_반중력_서울상천초-장애인편의시설전기내역(최종)" xfId="7122" xr:uid="{00000000-0005-0000-0000-000042180000}"/>
    <cellStyle name="통_02-배수공_반중력_토공" xfId="7123" xr:uid="{00000000-0005-0000-0000-000043180000}"/>
    <cellStyle name="통_02-배수공_반중력_토공_서울상천초-장애인편의시설전기내역(최종)" xfId="7124" xr:uid="{00000000-0005-0000-0000-000044180000}"/>
    <cellStyle name="통_02-배수공_서울상천초-장애인편의시설전기내역(최종)" xfId="7125" xr:uid="{00000000-0005-0000-0000-000045180000}"/>
    <cellStyle name="통_02-배수공_토공" xfId="7126" xr:uid="{00000000-0005-0000-0000-000046180000}"/>
    <cellStyle name="통_02-배수공_토공_서울상천초-장애인편의시설전기내역(최종)" xfId="7127" xr:uid="{00000000-0005-0000-0000-000047180000}"/>
    <cellStyle name="통_04-포장공_02-배수공" xfId="7128" xr:uid="{00000000-0005-0000-0000-000048180000}"/>
    <cellStyle name="통_04-포장공_02-배수공_서울상천초-장애인편의시설전기내역(최종)" xfId="7129" xr:uid="{00000000-0005-0000-0000-000049180000}"/>
    <cellStyle name="통_04-포장공_02-배수공_토공" xfId="7130" xr:uid="{00000000-0005-0000-0000-00004A180000}"/>
    <cellStyle name="통_04-포장공_02-배수공_토공_서울상천초-장애인편의시설전기내역(최종)" xfId="7131" xr:uid="{00000000-0005-0000-0000-00004B180000}"/>
    <cellStyle name="통_06-부대공_02-배수공" xfId="7132" xr:uid="{00000000-0005-0000-0000-00004C180000}"/>
    <cellStyle name="통_06-부대공_02-배수공_서울상천초-장애인편의시설전기내역(최종)" xfId="7133" xr:uid="{00000000-0005-0000-0000-00004D180000}"/>
    <cellStyle name="통_06-부대공_02-배수공_토공" xfId="7134" xr:uid="{00000000-0005-0000-0000-00004E180000}"/>
    <cellStyle name="통_06-부대공_02-배수공_토공_서울상천초-장애인편의시설전기내역(최종)" xfId="7135" xr:uid="{00000000-0005-0000-0000-00004F180000}"/>
    <cellStyle name="통_수량산출서(수정)_01-토공_02-배수공" xfId="7136" xr:uid="{00000000-0005-0000-0000-000050180000}"/>
    <cellStyle name="통_수량산출서(수정)_01-토공_02-배수공_서울상천초-장애인편의시설전기내역(최종)" xfId="7137" xr:uid="{00000000-0005-0000-0000-000051180000}"/>
    <cellStyle name="통_수량산출서(수정)_01-토공_02-배수공_토공" xfId="7138" xr:uid="{00000000-0005-0000-0000-000052180000}"/>
    <cellStyle name="통_수량산출서(수정)_01-토공_02-배수공_토공_서울상천초-장애인편의시설전기내역(최종)" xfId="7139" xr:uid="{00000000-0005-0000-0000-000053180000}"/>
    <cellStyle name="통_수량산출서(수정)_02-배수공" xfId="7140" xr:uid="{00000000-0005-0000-0000-000054180000}"/>
    <cellStyle name="통_수량산출서(수정)_02-배수공_02-반중력식옹벽" xfId="7141" xr:uid="{00000000-0005-0000-0000-000055180000}"/>
    <cellStyle name="통_수량산출서(수정)_02-배수공_02-반중력식옹벽_서울상천초-장애인편의시설전기내역(최종)" xfId="7142" xr:uid="{00000000-0005-0000-0000-000056180000}"/>
    <cellStyle name="통_수량산출서(수정)_02-배수공_02-반중력식옹벽_토공" xfId="7143" xr:uid="{00000000-0005-0000-0000-000057180000}"/>
    <cellStyle name="통_수량산출서(수정)_02-배수공_02-반중력식옹벽_토공_서울상천초-장애인편의시설전기내역(최종)" xfId="7144" xr:uid="{00000000-0005-0000-0000-000058180000}"/>
    <cellStyle name="통_수량산출서(수정)_02-배수공_02-배수공" xfId="7145" xr:uid="{00000000-0005-0000-0000-000059180000}"/>
    <cellStyle name="통_수량산출서(수정)_02-배수공_02-배수공_서울상천초-장애인편의시설전기내역(최종)" xfId="7146" xr:uid="{00000000-0005-0000-0000-00005A180000}"/>
    <cellStyle name="통_수량산출서(수정)_02-배수공_02-배수공_토공" xfId="7147" xr:uid="{00000000-0005-0000-0000-00005B180000}"/>
    <cellStyle name="통_수량산출서(수정)_02-배수공_02-배수공_토공_서울상천초-장애인편의시설전기내역(최종)" xfId="7148" xr:uid="{00000000-0005-0000-0000-00005C180000}"/>
    <cellStyle name="통_수량산출서(수정)_02-배수공_반중력" xfId="7149" xr:uid="{00000000-0005-0000-0000-00005D180000}"/>
    <cellStyle name="통_수량산출서(수정)_02-배수공_반중력_서울상천초-장애인편의시설전기내역(최종)" xfId="7150" xr:uid="{00000000-0005-0000-0000-00005E180000}"/>
    <cellStyle name="통_수량산출서(수정)_02-배수공_반중력_토공" xfId="7151" xr:uid="{00000000-0005-0000-0000-00005F180000}"/>
    <cellStyle name="통_수량산출서(수정)_02-배수공_반중력_토공_서울상천초-장애인편의시설전기내역(최종)" xfId="7152" xr:uid="{00000000-0005-0000-0000-000060180000}"/>
    <cellStyle name="통_수량산출서(수정)_02-배수공_서울상천초-장애인편의시설전기내역(최종)" xfId="7153" xr:uid="{00000000-0005-0000-0000-000061180000}"/>
    <cellStyle name="통_수량산출서(수정)_02-배수공_토공" xfId="7154" xr:uid="{00000000-0005-0000-0000-000062180000}"/>
    <cellStyle name="통_수량산출서(수정)_02-배수공_토공_서울상천초-장애인편의시설전기내역(최종)" xfId="7155" xr:uid="{00000000-0005-0000-0000-000063180000}"/>
    <cellStyle name="통_수량산출서(수정)_04-포장공_02-배수공" xfId="7156" xr:uid="{00000000-0005-0000-0000-000064180000}"/>
    <cellStyle name="통_수량산출서(수정)_04-포장공_02-배수공_서울상천초-장애인편의시설전기내역(최종)" xfId="7157" xr:uid="{00000000-0005-0000-0000-000065180000}"/>
    <cellStyle name="통_수량산출서(수정)_04-포장공_02-배수공_토공" xfId="7158" xr:uid="{00000000-0005-0000-0000-000066180000}"/>
    <cellStyle name="통_수량산출서(수정)_04-포장공_02-배수공_토공_서울상천초-장애인편의시설전기내역(최종)" xfId="7159" xr:uid="{00000000-0005-0000-0000-000067180000}"/>
    <cellStyle name="통_수량산출서(수정)_06-부대공_02-배수공" xfId="7160" xr:uid="{00000000-0005-0000-0000-000068180000}"/>
    <cellStyle name="통_수량산출서(수정)_06-부대공_02-배수공_서울상천초-장애인편의시설전기내역(최종)" xfId="7161" xr:uid="{00000000-0005-0000-0000-000069180000}"/>
    <cellStyle name="통_수량산출서(수정)_06-부대공_02-배수공_토공" xfId="7162" xr:uid="{00000000-0005-0000-0000-00006A180000}"/>
    <cellStyle name="통_수량산출서(수정)_06-부대공_02-배수공_토공_서울상천초-장애인편의시설전기내역(최종)" xfId="7163" xr:uid="{00000000-0005-0000-0000-00006B180000}"/>
    <cellStyle name="통화 [0] 2" xfId="725" xr:uid="{00000000-0005-0000-0000-00006C180000}"/>
    <cellStyle name="통화 [0] 2 2" xfId="7164" xr:uid="{00000000-0005-0000-0000-00006D180000}"/>
    <cellStyle name="통화 [0] 2 3" xfId="7165" xr:uid="{00000000-0005-0000-0000-00006E180000}"/>
    <cellStyle name="통화 [0] 3" xfId="7166" xr:uid="{00000000-0005-0000-0000-00006F180000}"/>
    <cellStyle name="통화 [0㉝〸" xfId="7167" xr:uid="{00000000-0005-0000-0000-000070180000}"/>
    <cellStyle name="퍼센트" xfId="726" xr:uid="{00000000-0005-0000-0000-000071180000}"/>
    <cellStyle name="퍼센트 2" xfId="1532" xr:uid="{00000000-0005-0000-0000-000072180000}"/>
    <cellStyle name="퍼센트 2 2" xfId="1533" xr:uid="{00000000-0005-0000-0000-000073180000}"/>
    <cellStyle name="퍼센트 2 3" xfId="1534" xr:uid="{00000000-0005-0000-0000-000074180000}"/>
    <cellStyle name="퍼센트 2 4" xfId="1535" xr:uid="{00000000-0005-0000-0000-000075180000}"/>
    <cellStyle name="퍼센트 3" xfId="1536" xr:uid="{00000000-0005-0000-0000-000076180000}"/>
    <cellStyle name="퍼센트 4" xfId="1537" xr:uid="{00000000-0005-0000-0000-000077180000}"/>
    <cellStyle name="퍼센트 5" xfId="1538" xr:uid="{00000000-0005-0000-0000-000078180000}"/>
    <cellStyle name="퍼센트 6" xfId="1539" xr:uid="{00000000-0005-0000-0000-000079180000}"/>
    <cellStyle name="퍼센트 7" xfId="1540" xr:uid="{00000000-0005-0000-0000-00007A180000}"/>
    <cellStyle name="표" xfId="7168" xr:uid="{00000000-0005-0000-0000-00007B180000}"/>
    <cellStyle name="표(가는선,가운데,중앙)" xfId="7169" xr:uid="{00000000-0005-0000-0000-00007C180000}"/>
    <cellStyle name="표(가는선,왼쪽,중앙)" xfId="7170" xr:uid="{00000000-0005-0000-0000-00007D180000}"/>
    <cellStyle name="표(세로쓰기)" xfId="7171" xr:uid="{00000000-0005-0000-0000-00007E180000}"/>
    <cellStyle name="표_01-토공_02-배수공" xfId="7172" xr:uid="{00000000-0005-0000-0000-00007F180000}"/>
    <cellStyle name="표_01-토공_02-배수공_서울상천초-장애인편의시설전기내역(최종)" xfId="7173" xr:uid="{00000000-0005-0000-0000-000080180000}"/>
    <cellStyle name="표_01-토공_02-배수공_토공" xfId="7174" xr:uid="{00000000-0005-0000-0000-000081180000}"/>
    <cellStyle name="표_01-토공_02-배수공_토공_서울상천초-장애인편의시설전기내역(최종)" xfId="7175" xr:uid="{00000000-0005-0000-0000-000082180000}"/>
    <cellStyle name="표_02-배수공" xfId="7176" xr:uid="{00000000-0005-0000-0000-000083180000}"/>
    <cellStyle name="표_02-배수공_02-반중력식옹벽" xfId="7177" xr:uid="{00000000-0005-0000-0000-000084180000}"/>
    <cellStyle name="표_02-배수공_02-반중력식옹벽_서울상천초-장애인편의시설전기내역(최종)" xfId="7178" xr:uid="{00000000-0005-0000-0000-000085180000}"/>
    <cellStyle name="표_02-배수공_02-반중력식옹벽_토공" xfId="7179" xr:uid="{00000000-0005-0000-0000-000086180000}"/>
    <cellStyle name="표_02-배수공_02-반중력식옹벽_토공_서울상천초-장애인편의시설전기내역(최종)" xfId="7180" xr:uid="{00000000-0005-0000-0000-000087180000}"/>
    <cellStyle name="표_02-배수공_02-배수공" xfId="7181" xr:uid="{00000000-0005-0000-0000-000088180000}"/>
    <cellStyle name="표_02-배수공_02-배수공_서울상천초-장애인편의시설전기내역(최종)" xfId="7182" xr:uid="{00000000-0005-0000-0000-000089180000}"/>
    <cellStyle name="표_02-배수공_02-배수공_토공" xfId="7183" xr:uid="{00000000-0005-0000-0000-00008A180000}"/>
    <cellStyle name="표_02-배수공_02-배수공_토공_서울상천초-장애인편의시설전기내역(최종)" xfId="7184" xr:uid="{00000000-0005-0000-0000-00008B180000}"/>
    <cellStyle name="표_02-배수공_반중력" xfId="7185" xr:uid="{00000000-0005-0000-0000-00008C180000}"/>
    <cellStyle name="표_02-배수공_반중력_서울상천초-장애인편의시설전기내역(최종)" xfId="7186" xr:uid="{00000000-0005-0000-0000-00008D180000}"/>
    <cellStyle name="표_02-배수공_반중력_토공" xfId="7187" xr:uid="{00000000-0005-0000-0000-00008E180000}"/>
    <cellStyle name="표_02-배수공_반중력_토공_서울상천초-장애인편의시설전기내역(최종)" xfId="7188" xr:uid="{00000000-0005-0000-0000-00008F180000}"/>
    <cellStyle name="표_02-배수공_서울상천초-장애인편의시설전기내역(최종)" xfId="7189" xr:uid="{00000000-0005-0000-0000-000090180000}"/>
    <cellStyle name="표_02-배수공_토공" xfId="7190" xr:uid="{00000000-0005-0000-0000-000091180000}"/>
    <cellStyle name="표_02-배수공_토공_서울상천초-장애인편의시설전기내역(최종)" xfId="7191" xr:uid="{00000000-0005-0000-0000-000092180000}"/>
    <cellStyle name="표_04-포장공_02-배수공" xfId="7192" xr:uid="{00000000-0005-0000-0000-000093180000}"/>
    <cellStyle name="표_04-포장공_02-배수공_서울상천초-장애인편의시설전기내역(최종)" xfId="7193" xr:uid="{00000000-0005-0000-0000-000094180000}"/>
    <cellStyle name="표_04-포장공_02-배수공_토공" xfId="7194" xr:uid="{00000000-0005-0000-0000-000095180000}"/>
    <cellStyle name="표_04-포장공_02-배수공_토공_서울상천초-장애인편의시설전기내역(최종)" xfId="7195" xr:uid="{00000000-0005-0000-0000-000096180000}"/>
    <cellStyle name="표_06-부대공_02-배수공" xfId="7196" xr:uid="{00000000-0005-0000-0000-000097180000}"/>
    <cellStyle name="표_06-부대공_02-배수공_서울상천초-장애인편의시설전기내역(최종)" xfId="7197" xr:uid="{00000000-0005-0000-0000-000098180000}"/>
    <cellStyle name="표_06-부대공_02-배수공_토공" xfId="7198" xr:uid="{00000000-0005-0000-0000-000099180000}"/>
    <cellStyle name="표_06-부대공_02-배수공_토공_서울상천초-장애인편의시설전기내역(최종)" xfId="7199" xr:uid="{00000000-0005-0000-0000-00009A180000}"/>
    <cellStyle name="표_수량산출서(수정)_01-토공_02-배수공" xfId="7200" xr:uid="{00000000-0005-0000-0000-00009B180000}"/>
    <cellStyle name="표_수량산출서(수정)_01-토공_02-배수공_서울상천초-장애인편의시설전기내역(최종)" xfId="7201" xr:uid="{00000000-0005-0000-0000-00009C180000}"/>
    <cellStyle name="표_수량산출서(수정)_01-토공_02-배수공_토공" xfId="7202" xr:uid="{00000000-0005-0000-0000-00009D180000}"/>
    <cellStyle name="표_수량산출서(수정)_01-토공_02-배수공_토공_서울상천초-장애인편의시설전기내역(최종)" xfId="7203" xr:uid="{00000000-0005-0000-0000-00009E180000}"/>
    <cellStyle name="표_수량산출서(수정)_02-배수공" xfId="7204" xr:uid="{00000000-0005-0000-0000-00009F180000}"/>
    <cellStyle name="표_수량산출서(수정)_02-배수공_02-반중력식옹벽" xfId="7205" xr:uid="{00000000-0005-0000-0000-0000A0180000}"/>
    <cellStyle name="표_수량산출서(수정)_02-배수공_02-반중력식옹벽_서울상천초-장애인편의시설전기내역(최종)" xfId="7206" xr:uid="{00000000-0005-0000-0000-0000A1180000}"/>
    <cellStyle name="표_수량산출서(수정)_02-배수공_02-반중력식옹벽_토공" xfId="7207" xr:uid="{00000000-0005-0000-0000-0000A2180000}"/>
    <cellStyle name="표_수량산출서(수정)_02-배수공_02-반중력식옹벽_토공_서울상천초-장애인편의시설전기내역(최종)" xfId="7208" xr:uid="{00000000-0005-0000-0000-0000A3180000}"/>
    <cellStyle name="표_수량산출서(수정)_02-배수공_02-배수공" xfId="7209" xr:uid="{00000000-0005-0000-0000-0000A4180000}"/>
    <cellStyle name="표_수량산출서(수정)_02-배수공_02-배수공_서울상천초-장애인편의시설전기내역(최종)" xfId="7210" xr:uid="{00000000-0005-0000-0000-0000A5180000}"/>
    <cellStyle name="표_수량산출서(수정)_02-배수공_02-배수공_토공" xfId="7211" xr:uid="{00000000-0005-0000-0000-0000A6180000}"/>
    <cellStyle name="표_수량산출서(수정)_02-배수공_02-배수공_토공_서울상천초-장애인편의시설전기내역(최종)" xfId="7212" xr:uid="{00000000-0005-0000-0000-0000A7180000}"/>
    <cellStyle name="표_수량산출서(수정)_02-배수공_반중력" xfId="7213" xr:uid="{00000000-0005-0000-0000-0000A8180000}"/>
    <cellStyle name="표_수량산출서(수정)_02-배수공_반중력_서울상천초-장애인편의시설전기내역(최종)" xfId="7214" xr:uid="{00000000-0005-0000-0000-0000A9180000}"/>
    <cellStyle name="표_수량산출서(수정)_02-배수공_반중력_토공" xfId="7215" xr:uid="{00000000-0005-0000-0000-0000AA180000}"/>
    <cellStyle name="표_수량산출서(수정)_02-배수공_반중력_토공_서울상천초-장애인편의시설전기내역(최종)" xfId="7216" xr:uid="{00000000-0005-0000-0000-0000AB180000}"/>
    <cellStyle name="표_수량산출서(수정)_02-배수공_서울상천초-장애인편의시설전기내역(최종)" xfId="7217" xr:uid="{00000000-0005-0000-0000-0000AC180000}"/>
    <cellStyle name="표_수량산출서(수정)_02-배수공_토공" xfId="7218" xr:uid="{00000000-0005-0000-0000-0000AD180000}"/>
    <cellStyle name="표_수량산출서(수정)_02-배수공_토공_서울상천초-장애인편의시설전기내역(최종)" xfId="7219" xr:uid="{00000000-0005-0000-0000-0000AE180000}"/>
    <cellStyle name="표_수량산출서(수정)_04-포장공_02-배수공" xfId="7220" xr:uid="{00000000-0005-0000-0000-0000AF180000}"/>
    <cellStyle name="표_수량산출서(수정)_04-포장공_02-배수공_서울상천초-장애인편의시설전기내역(최종)" xfId="7221" xr:uid="{00000000-0005-0000-0000-0000B0180000}"/>
    <cellStyle name="표_수량산출서(수정)_04-포장공_02-배수공_토공" xfId="7222" xr:uid="{00000000-0005-0000-0000-0000B1180000}"/>
    <cellStyle name="표_수량산출서(수정)_04-포장공_02-배수공_토공_서울상천초-장애인편의시설전기내역(최종)" xfId="7223" xr:uid="{00000000-0005-0000-0000-0000B2180000}"/>
    <cellStyle name="표_수량산출서(수정)_06-부대공_02-배수공" xfId="7224" xr:uid="{00000000-0005-0000-0000-0000B3180000}"/>
    <cellStyle name="표_수량산출서(수정)_06-부대공_02-배수공_서울상천초-장애인편의시설전기내역(최종)" xfId="7225" xr:uid="{00000000-0005-0000-0000-0000B4180000}"/>
    <cellStyle name="표_수량산출서(수정)_06-부대공_02-배수공_토공" xfId="7226" xr:uid="{00000000-0005-0000-0000-0000B5180000}"/>
    <cellStyle name="표_수량산출서(수정)_06-부대공_02-배수공_토공_서울상천초-장애인편의시설전기내역(최종)" xfId="7227" xr:uid="{00000000-0005-0000-0000-0000B6180000}"/>
    <cellStyle name="표10" xfId="7228" xr:uid="{00000000-0005-0000-0000-0000B7180000}"/>
    <cellStyle name="표13" xfId="7229" xr:uid="{00000000-0005-0000-0000-0000B8180000}"/>
    <cellStyle name="표내용" xfId="1541" xr:uid="{00000000-0005-0000-0000-0000B9180000}"/>
    <cellStyle name="표머릿글(上)" xfId="7230" xr:uid="{00000000-0005-0000-0000-0000BA180000}"/>
    <cellStyle name="표머릿글(中)" xfId="7231" xr:uid="{00000000-0005-0000-0000-0000BB180000}"/>
    <cellStyle name="표머릿글(下)" xfId="7232" xr:uid="{00000000-0005-0000-0000-0000BC180000}"/>
    <cellStyle name="표제목" xfId="1542" xr:uid="{00000000-0005-0000-0000-0000BD180000}"/>
    <cellStyle name="표준" xfId="0" builtinId="0"/>
    <cellStyle name="표준 10" xfId="727" xr:uid="{00000000-0005-0000-0000-0000BF180000}"/>
    <cellStyle name="표준 10 2" xfId="763" xr:uid="{00000000-0005-0000-0000-0000C0180000}"/>
    <cellStyle name="표준 10 2 2" xfId="1543" xr:uid="{00000000-0005-0000-0000-0000C1180000}"/>
    <cellStyle name="표준 10 2 2 2" xfId="1544" xr:uid="{00000000-0005-0000-0000-0000C2180000}"/>
    <cellStyle name="표준 10 2 2 3" xfId="1545" xr:uid="{00000000-0005-0000-0000-0000C3180000}"/>
    <cellStyle name="표준 10 2 2 4" xfId="1546" xr:uid="{00000000-0005-0000-0000-0000C4180000}"/>
    <cellStyle name="표준 10 2 3" xfId="1547" xr:uid="{00000000-0005-0000-0000-0000C5180000}"/>
    <cellStyle name="표준 10 2 4" xfId="1548" xr:uid="{00000000-0005-0000-0000-0000C6180000}"/>
    <cellStyle name="표준 10 2 5" xfId="1549" xr:uid="{00000000-0005-0000-0000-0000C7180000}"/>
    <cellStyle name="표준 10 2 6" xfId="1550" xr:uid="{00000000-0005-0000-0000-0000C8180000}"/>
    <cellStyle name="표준 10 2 7" xfId="1551" xr:uid="{00000000-0005-0000-0000-0000C9180000}"/>
    <cellStyle name="표준 10 3" xfId="1552" xr:uid="{00000000-0005-0000-0000-0000CA180000}"/>
    <cellStyle name="표준 100" xfId="7243" xr:uid="{00000000-0005-0000-0000-0000CB180000}"/>
    <cellStyle name="표준 11" xfId="728" xr:uid="{00000000-0005-0000-0000-0000CC180000}"/>
    <cellStyle name="표준 12" xfId="729" xr:uid="{00000000-0005-0000-0000-0000CD180000}"/>
    <cellStyle name="표준 12 2" xfId="7298" xr:uid="{00000000-0005-0000-0000-0000CE180000}"/>
    <cellStyle name="표준 13" xfId="730" xr:uid="{00000000-0005-0000-0000-0000CF180000}"/>
    <cellStyle name="표준 14" xfId="731" xr:uid="{00000000-0005-0000-0000-0000D0180000}"/>
    <cellStyle name="표준 146" xfId="1553" xr:uid="{00000000-0005-0000-0000-0000D1180000}"/>
    <cellStyle name="표준 147" xfId="1554" xr:uid="{00000000-0005-0000-0000-0000D2180000}"/>
    <cellStyle name="표준 148" xfId="732" xr:uid="{00000000-0005-0000-0000-0000D3180000}"/>
    <cellStyle name="표준 148 2" xfId="1555" xr:uid="{00000000-0005-0000-0000-0000D4180000}"/>
    <cellStyle name="표준 149" xfId="1556" xr:uid="{00000000-0005-0000-0000-0000D5180000}"/>
    <cellStyle name="표준 15" xfId="733" xr:uid="{00000000-0005-0000-0000-0000D6180000}"/>
    <cellStyle name="표준 150" xfId="1557" xr:uid="{00000000-0005-0000-0000-0000D7180000}"/>
    <cellStyle name="표준 155" xfId="1558" xr:uid="{00000000-0005-0000-0000-0000D8180000}"/>
    <cellStyle name="표준 155 2" xfId="1559" xr:uid="{00000000-0005-0000-0000-0000D9180000}"/>
    <cellStyle name="표준 158" xfId="1560" xr:uid="{00000000-0005-0000-0000-0000DA180000}"/>
    <cellStyle name="표준 158 2" xfId="1561" xr:uid="{00000000-0005-0000-0000-0000DB180000}"/>
    <cellStyle name="표준 16" xfId="734" xr:uid="{00000000-0005-0000-0000-0000DC180000}"/>
    <cellStyle name="표준 16 2" xfId="1562" xr:uid="{00000000-0005-0000-0000-0000DD180000}"/>
    <cellStyle name="표준 16 2 2" xfId="1563" xr:uid="{00000000-0005-0000-0000-0000DE180000}"/>
    <cellStyle name="표준 16 2 3" xfId="1564" xr:uid="{00000000-0005-0000-0000-0000DF180000}"/>
    <cellStyle name="표준 16 2 4" xfId="1565" xr:uid="{00000000-0005-0000-0000-0000E0180000}"/>
    <cellStyle name="표준 16 3" xfId="1566" xr:uid="{00000000-0005-0000-0000-0000E1180000}"/>
    <cellStyle name="표준 16 4" xfId="1567" xr:uid="{00000000-0005-0000-0000-0000E2180000}"/>
    <cellStyle name="표준 16 5" xfId="1568" xr:uid="{00000000-0005-0000-0000-0000E3180000}"/>
    <cellStyle name="표준 16 6" xfId="1569" xr:uid="{00000000-0005-0000-0000-0000E4180000}"/>
    <cellStyle name="표준 16 7" xfId="1570" xr:uid="{00000000-0005-0000-0000-0000E5180000}"/>
    <cellStyle name="표준 161" xfId="1571" xr:uid="{00000000-0005-0000-0000-0000E6180000}"/>
    <cellStyle name="표준 161 2" xfId="1572" xr:uid="{00000000-0005-0000-0000-0000E7180000}"/>
    <cellStyle name="표준 17" xfId="735" xr:uid="{00000000-0005-0000-0000-0000E8180000}"/>
    <cellStyle name="표준 17 2" xfId="1573" xr:uid="{00000000-0005-0000-0000-0000E9180000}"/>
    <cellStyle name="표준 17 2 2" xfId="1574" xr:uid="{00000000-0005-0000-0000-0000EA180000}"/>
    <cellStyle name="표준 17 2 3" xfId="1575" xr:uid="{00000000-0005-0000-0000-0000EB180000}"/>
    <cellStyle name="표준 17 2 4" xfId="1576" xr:uid="{00000000-0005-0000-0000-0000EC180000}"/>
    <cellStyle name="표준 17 3" xfId="1577" xr:uid="{00000000-0005-0000-0000-0000ED180000}"/>
    <cellStyle name="표준 17 4" xfId="1578" xr:uid="{00000000-0005-0000-0000-0000EE180000}"/>
    <cellStyle name="표준 17 5" xfId="1579" xr:uid="{00000000-0005-0000-0000-0000EF180000}"/>
    <cellStyle name="표준 17 6" xfId="1580" xr:uid="{00000000-0005-0000-0000-0000F0180000}"/>
    <cellStyle name="표준 17 7" xfId="1581" xr:uid="{00000000-0005-0000-0000-0000F1180000}"/>
    <cellStyle name="표준 18" xfId="1582" xr:uid="{00000000-0005-0000-0000-0000F2180000}"/>
    <cellStyle name="표준 18 2" xfId="1583" xr:uid="{00000000-0005-0000-0000-0000F3180000}"/>
    <cellStyle name="표준 18 2 2" xfId="1584" xr:uid="{00000000-0005-0000-0000-0000F4180000}"/>
    <cellStyle name="표준 18 2 3" xfId="1585" xr:uid="{00000000-0005-0000-0000-0000F5180000}"/>
    <cellStyle name="표준 18 2 4" xfId="1586" xr:uid="{00000000-0005-0000-0000-0000F6180000}"/>
    <cellStyle name="표준 18 3" xfId="1587" xr:uid="{00000000-0005-0000-0000-0000F7180000}"/>
    <cellStyle name="표준 18 4" xfId="1588" xr:uid="{00000000-0005-0000-0000-0000F8180000}"/>
    <cellStyle name="표준 18 5" xfId="1589" xr:uid="{00000000-0005-0000-0000-0000F9180000}"/>
    <cellStyle name="표준 18 6" xfId="1590" xr:uid="{00000000-0005-0000-0000-0000FA180000}"/>
    <cellStyle name="표준 18 7" xfId="1591" xr:uid="{00000000-0005-0000-0000-0000FB180000}"/>
    <cellStyle name="표준 182" xfId="1592" xr:uid="{00000000-0005-0000-0000-0000FC180000}"/>
    <cellStyle name="표준 182 2" xfId="1593" xr:uid="{00000000-0005-0000-0000-0000FD180000}"/>
    <cellStyle name="표준 19" xfId="1594" xr:uid="{00000000-0005-0000-0000-0000FE180000}"/>
    <cellStyle name="표준 19 2" xfId="1595" xr:uid="{00000000-0005-0000-0000-0000FF180000}"/>
    <cellStyle name="표준 19 2 2" xfId="1596" xr:uid="{00000000-0005-0000-0000-000000190000}"/>
    <cellStyle name="표준 19 2 3" xfId="1597" xr:uid="{00000000-0005-0000-0000-000001190000}"/>
    <cellStyle name="표준 19 2 4" xfId="1598" xr:uid="{00000000-0005-0000-0000-000002190000}"/>
    <cellStyle name="표준 19 3" xfId="1599" xr:uid="{00000000-0005-0000-0000-000003190000}"/>
    <cellStyle name="표준 19 4" xfId="1600" xr:uid="{00000000-0005-0000-0000-000004190000}"/>
    <cellStyle name="표준 19 5" xfId="1601" xr:uid="{00000000-0005-0000-0000-000005190000}"/>
    <cellStyle name="표준 19 6" xfId="1602" xr:uid="{00000000-0005-0000-0000-000006190000}"/>
    <cellStyle name="표준 19 7" xfId="1603" xr:uid="{00000000-0005-0000-0000-000007190000}"/>
    <cellStyle name="표준 2" xfId="736" xr:uid="{00000000-0005-0000-0000-000008190000}"/>
    <cellStyle name="표준 2 10" xfId="768" xr:uid="{00000000-0005-0000-0000-000009190000}"/>
    <cellStyle name="표준 2 10 7" xfId="769" xr:uid="{00000000-0005-0000-0000-00000A190000}"/>
    <cellStyle name="표준 2 11" xfId="767" xr:uid="{00000000-0005-0000-0000-00000B190000}"/>
    <cellStyle name="표준 2 12" xfId="1604" xr:uid="{00000000-0005-0000-0000-00000C190000}"/>
    <cellStyle name="표준 2 2" xfId="737" xr:uid="{00000000-0005-0000-0000-00000D190000}"/>
    <cellStyle name="표준 2 2 10" xfId="1605" xr:uid="{00000000-0005-0000-0000-00000E190000}"/>
    <cellStyle name="표준 2 2 10 2" xfId="1606" xr:uid="{00000000-0005-0000-0000-00000F190000}"/>
    <cellStyle name="표준 2 2 10 2 2" xfId="1607" xr:uid="{00000000-0005-0000-0000-000010190000}"/>
    <cellStyle name="표준 2 2 11" xfId="1608" xr:uid="{00000000-0005-0000-0000-000011190000}"/>
    <cellStyle name="표준 2 2 12" xfId="1609" xr:uid="{00000000-0005-0000-0000-000012190000}"/>
    <cellStyle name="표준 2 2 13" xfId="1610" xr:uid="{00000000-0005-0000-0000-000013190000}"/>
    <cellStyle name="표준 2 2 14" xfId="1611" xr:uid="{00000000-0005-0000-0000-000014190000}"/>
    <cellStyle name="표준 2 2 2" xfId="738" xr:uid="{00000000-0005-0000-0000-000015190000}"/>
    <cellStyle name="표준 2 2 2 10" xfId="1612" xr:uid="{00000000-0005-0000-0000-000016190000}"/>
    <cellStyle name="표준 2 2 2 2" xfId="1613" xr:uid="{00000000-0005-0000-0000-000017190000}"/>
    <cellStyle name="표준 2 2 2 2 10" xfId="1614" xr:uid="{00000000-0005-0000-0000-000018190000}"/>
    <cellStyle name="표준 2 2 2 2 2" xfId="1615" xr:uid="{00000000-0005-0000-0000-000019190000}"/>
    <cellStyle name="표준 2 2 2 2 2 2" xfId="1616" xr:uid="{00000000-0005-0000-0000-00001A190000}"/>
    <cellStyle name="표준 2 2 2 2 2 2 2" xfId="1617" xr:uid="{00000000-0005-0000-0000-00001B190000}"/>
    <cellStyle name="표준 2 2 2 2 2 2 2 2" xfId="1618" xr:uid="{00000000-0005-0000-0000-00001C190000}"/>
    <cellStyle name="표준 2 2 2 2 2 2 2 2 2" xfId="1619" xr:uid="{00000000-0005-0000-0000-00001D190000}"/>
    <cellStyle name="표준 2 2 2 2 2 2 2 2 2 2" xfId="1620" xr:uid="{00000000-0005-0000-0000-00001E190000}"/>
    <cellStyle name="표준 2 2 2 2 2 2 2 2 2 2 2" xfId="1621" xr:uid="{00000000-0005-0000-0000-00001F190000}"/>
    <cellStyle name="표준 2 2 2 2 2 2 2 2 2 2 3" xfId="1622" xr:uid="{00000000-0005-0000-0000-000020190000}"/>
    <cellStyle name="표준 2 2 2 2 2 2 2 2 2 2 4" xfId="1623" xr:uid="{00000000-0005-0000-0000-000021190000}"/>
    <cellStyle name="표준 2 2 2 2 2 2 2 2 2 3" xfId="1624" xr:uid="{00000000-0005-0000-0000-000022190000}"/>
    <cellStyle name="표준 2 2 2 2 2 2 2 2 2 4" xfId="1625" xr:uid="{00000000-0005-0000-0000-000023190000}"/>
    <cellStyle name="표준 2 2 2 2 2 2 2 2 2 5" xfId="1626" xr:uid="{00000000-0005-0000-0000-000024190000}"/>
    <cellStyle name="표준 2 2 2 2 2 2 2 2 2 6" xfId="1627" xr:uid="{00000000-0005-0000-0000-000025190000}"/>
    <cellStyle name="표준 2 2 2 2 2 2 2 2 2 7" xfId="1628" xr:uid="{00000000-0005-0000-0000-000026190000}"/>
    <cellStyle name="표준 2 2 2 2 2 2 2 2 3" xfId="1629" xr:uid="{00000000-0005-0000-0000-000027190000}"/>
    <cellStyle name="표준 2 2 2 2 2 2 2 2 4" xfId="1630" xr:uid="{00000000-0005-0000-0000-000028190000}"/>
    <cellStyle name="표준 2 2 2 2 2 2 2 2 4 2" xfId="1631" xr:uid="{00000000-0005-0000-0000-000029190000}"/>
    <cellStyle name="표준 2 2 2 2 2 2 2 2 4 3" xfId="1632" xr:uid="{00000000-0005-0000-0000-00002A190000}"/>
    <cellStyle name="표준 2 2 2 2 2 2 2 2 4 4" xfId="1633" xr:uid="{00000000-0005-0000-0000-00002B190000}"/>
    <cellStyle name="표준 2 2 2 2 2 2 2 2 5" xfId="1634" xr:uid="{00000000-0005-0000-0000-00002C190000}"/>
    <cellStyle name="표준 2 2 2 2 2 2 2 2 6" xfId="1635" xr:uid="{00000000-0005-0000-0000-00002D190000}"/>
    <cellStyle name="표준 2 2 2 2 2 2 2 2 7" xfId="1636" xr:uid="{00000000-0005-0000-0000-00002E190000}"/>
    <cellStyle name="표준 2 2 2 2 2 2 2 2 8" xfId="1637" xr:uid="{00000000-0005-0000-0000-00002F190000}"/>
    <cellStyle name="표준 2 2 2 2 2 2 2 3" xfId="1638" xr:uid="{00000000-0005-0000-0000-000030190000}"/>
    <cellStyle name="표준 2 2 2 2 2 2 2 3 2" xfId="1639" xr:uid="{00000000-0005-0000-0000-000031190000}"/>
    <cellStyle name="표준 2 2 2 2 2 2 2 3 2 2" xfId="1640" xr:uid="{00000000-0005-0000-0000-000032190000}"/>
    <cellStyle name="표준 2 2 2 2 2 2 2 3 2 2 2" xfId="1641" xr:uid="{00000000-0005-0000-0000-000033190000}"/>
    <cellStyle name="표준 2 2 2 2 2 2 2 3 2 2 2 2" xfId="1642" xr:uid="{00000000-0005-0000-0000-000034190000}"/>
    <cellStyle name="표준 2 2 2 2 2 2 2 3 2 2 3" xfId="1643" xr:uid="{00000000-0005-0000-0000-000035190000}"/>
    <cellStyle name="표준 2 2 2 2 2 2 2 3 2 2 4" xfId="1644" xr:uid="{00000000-0005-0000-0000-000036190000}"/>
    <cellStyle name="표준 2 2 2 2 2 2 2 3 2 3" xfId="1645" xr:uid="{00000000-0005-0000-0000-000037190000}"/>
    <cellStyle name="표준 2 2 2 2 2 2 2 3 2 3 2" xfId="1646" xr:uid="{00000000-0005-0000-0000-000038190000}"/>
    <cellStyle name="표준 2 2 2 2 2 2 2 3 2 4" xfId="1647" xr:uid="{00000000-0005-0000-0000-000039190000}"/>
    <cellStyle name="표준 2 2 2 2 2 2 2 3 3" xfId="1648" xr:uid="{00000000-0005-0000-0000-00003A190000}"/>
    <cellStyle name="표준 2 2 2 2 2 2 2 3 3 2" xfId="1649" xr:uid="{00000000-0005-0000-0000-00003B190000}"/>
    <cellStyle name="표준 2 2 2 2 2 2 2 3 4" xfId="1650" xr:uid="{00000000-0005-0000-0000-00003C190000}"/>
    <cellStyle name="표준 2 2 2 2 2 2 2 3 5" xfId="1651" xr:uid="{00000000-0005-0000-0000-00003D190000}"/>
    <cellStyle name="표준 2 2 2 2 2 2 2 4" xfId="1652" xr:uid="{00000000-0005-0000-0000-00003E190000}"/>
    <cellStyle name="표준 2 2 2 2 2 2 2 4 2" xfId="1653" xr:uid="{00000000-0005-0000-0000-00003F190000}"/>
    <cellStyle name="표준 2 2 2 2 2 2 2 4 3" xfId="1654" xr:uid="{00000000-0005-0000-0000-000040190000}"/>
    <cellStyle name="표준 2 2 2 2 2 2 2 4 4" xfId="1655" xr:uid="{00000000-0005-0000-0000-000041190000}"/>
    <cellStyle name="표준 2 2 2 2 2 2 2 5" xfId="1656" xr:uid="{00000000-0005-0000-0000-000042190000}"/>
    <cellStyle name="표준 2 2 2 2 2 2 2 6" xfId="1657" xr:uid="{00000000-0005-0000-0000-000043190000}"/>
    <cellStyle name="표준 2 2 2 2 2 2 2 7" xfId="1658" xr:uid="{00000000-0005-0000-0000-000044190000}"/>
    <cellStyle name="표준 2 2 2 2 2 2 2 8" xfId="1659" xr:uid="{00000000-0005-0000-0000-000045190000}"/>
    <cellStyle name="표준 2 2 2 2 2 2 3" xfId="1660" xr:uid="{00000000-0005-0000-0000-000046190000}"/>
    <cellStyle name="표준 2 2 2 2 2 2 3 2" xfId="1661" xr:uid="{00000000-0005-0000-0000-000047190000}"/>
    <cellStyle name="표준 2 2 2 2 2 2 3 2 2" xfId="1662" xr:uid="{00000000-0005-0000-0000-000048190000}"/>
    <cellStyle name="표준 2 2 2 2 2 2 3 2 2 2" xfId="1663" xr:uid="{00000000-0005-0000-0000-000049190000}"/>
    <cellStyle name="표준 2 2 2 2 2 2 3 2 2 2 2" xfId="1664" xr:uid="{00000000-0005-0000-0000-00004A190000}"/>
    <cellStyle name="표준 2 2 2 2 2 2 3 2 2 3" xfId="1665" xr:uid="{00000000-0005-0000-0000-00004B190000}"/>
    <cellStyle name="표준 2 2 2 2 2 2 3 2 2 4" xfId="1666" xr:uid="{00000000-0005-0000-0000-00004C190000}"/>
    <cellStyle name="표준 2 2 2 2 2 2 3 2 3" xfId="1667" xr:uid="{00000000-0005-0000-0000-00004D190000}"/>
    <cellStyle name="표준 2 2 2 2 2 2 3 2 3 2" xfId="1668" xr:uid="{00000000-0005-0000-0000-00004E190000}"/>
    <cellStyle name="표준 2 2 2 2 2 2 3 2 4" xfId="1669" xr:uid="{00000000-0005-0000-0000-00004F190000}"/>
    <cellStyle name="표준 2 2 2 2 2 2 3 3" xfId="1670" xr:uid="{00000000-0005-0000-0000-000050190000}"/>
    <cellStyle name="표준 2 2 2 2 2 2 3 3 2" xfId="1671" xr:uid="{00000000-0005-0000-0000-000051190000}"/>
    <cellStyle name="표준 2 2 2 2 2 2 3 4" xfId="1672" xr:uid="{00000000-0005-0000-0000-000052190000}"/>
    <cellStyle name="표준 2 2 2 2 2 2 3 5" xfId="1673" xr:uid="{00000000-0005-0000-0000-000053190000}"/>
    <cellStyle name="표준 2 2 2 2 2 2 4" xfId="1674" xr:uid="{00000000-0005-0000-0000-000054190000}"/>
    <cellStyle name="표준 2 2 2 2 2 2 5" xfId="1675" xr:uid="{00000000-0005-0000-0000-000055190000}"/>
    <cellStyle name="표준 2 2 2 2 2 2 5 2" xfId="1676" xr:uid="{00000000-0005-0000-0000-000056190000}"/>
    <cellStyle name="표준 2 2 2 2 2 2 5 3" xfId="1677" xr:uid="{00000000-0005-0000-0000-000057190000}"/>
    <cellStyle name="표준 2 2 2 2 2 2 5 4" xfId="1678" xr:uid="{00000000-0005-0000-0000-000058190000}"/>
    <cellStyle name="표준 2 2 2 2 2 2 6" xfId="1679" xr:uid="{00000000-0005-0000-0000-000059190000}"/>
    <cellStyle name="표준 2 2 2 2 2 2 7" xfId="1680" xr:uid="{00000000-0005-0000-0000-00005A190000}"/>
    <cellStyle name="표준 2 2 2 2 2 2 8" xfId="1681" xr:uid="{00000000-0005-0000-0000-00005B190000}"/>
    <cellStyle name="표준 2 2 2 2 2 2 9" xfId="1682" xr:uid="{00000000-0005-0000-0000-00005C190000}"/>
    <cellStyle name="표준 2 2 2 2 2 3" xfId="1683" xr:uid="{00000000-0005-0000-0000-00005D190000}"/>
    <cellStyle name="표준 2 2 2 2 2 3 2" xfId="1684" xr:uid="{00000000-0005-0000-0000-00005E190000}"/>
    <cellStyle name="표준 2 2 2 2 2 3 2 2" xfId="1685" xr:uid="{00000000-0005-0000-0000-00005F190000}"/>
    <cellStyle name="표준 2 2 2 2 2 3 2 2 2" xfId="1686" xr:uid="{00000000-0005-0000-0000-000060190000}"/>
    <cellStyle name="표준 2 2 2 2 2 3 2 2 2 2" xfId="1687" xr:uid="{00000000-0005-0000-0000-000061190000}"/>
    <cellStyle name="표준 2 2 2 2 2 3 2 2 3" xfId="1688" xr:uid="{00000000-0005-0000-0000-000062190000}"/>
    <cellStyle name="표준 2 2 2 2 2 3 2 2 4" xfId="1689" xr:uid="{00000000-0005-0000-0000-000063190000}"/>
    <cellStyle name="표준 2 2 2 2 2 3 2 3" xfId="1690" xr:uid="{00000000-0005-0000-0000-000064190000}"/>
    <cellStyle name="표준 2 2 2 2 2 3 2 3 2" xfId="1691" xr:uid="{00000000-0005-0000-0000-000065190000}"/>
    <cellStyle name="표준 2 2 2 2 2 3 2 4" xfId="1692" xr:uid="{00000000-0005-0000-0000-000066190000}"/>
    <cellStyle name="표준 2 2 2 2 2 3 3" xfId="1693" xr:uid="{00000000-0005-0000-0000-000067190000}"/>
    <cellStyle name="표준 2 2 2 2 2 3 3 2" xfId="1694" xr:uid="{00000000-0005-0000-0000-000068190000}"/>
    <cellStyle name="표준 2 2 2 2 2 3 4" xfId="1695" xr:uid="{00000000-0005-0000-0000-000069190000}"/>
    <cellStyle name="표준 2 2 2 2 2 3 5" xfId="1696" xr:uid="{00000000-0005-0000-0000-00006A190000}"/>
    <cellStyle name="표준 2 2 2 2 2 4" xfId="1697" xr:uid="{00000000-0005-0000-0000-00006B190000}"/>
    <cellStyle name="표준 2 2 2 2 2 5" xfId="1698" xr:uid="{00000000-0005-0000-0000-00006C190000}"/>
    <cellStyle name="표준 2 2 2 2 2 5 2" xfId="1699" xr:uid="{00000000-0005-0000-0000-00006D190000}"/>
    <cellStyle name="표준 2 2 2 2 2 5 3" xfId="1700" xr:uid="{00000000-0005-0000-0000-00006E190000}"/>
    <cellStyle name="표준 2 2 2 2 2 5 4" xfId="1701" xr:uid="{00000000-0005-0000-0000-00006F190000}"/>
    <cellStyle name="표준 2 2 2 2 2 6" xfId="1702" xr:uid="{00000000-0005-0000-0000-000070190000}"/>
    <cellStyle name="표준 2 2 2 2 2 7" xfId="1703" xr:uid="{00000000-0005-0000-0000-000071190000}"/>
    <cellStyle name="표준 2 2 2 2 2 8" xfId="1704" xr:uid="{00000000-0005-0000-0000-000072190000}"/>
    <cellStyle name="표준 2 2 2 2 2 9" xfId="1705" xr:uid="{00000000-0005-0000-0000-000073190000}"/>
    <cellStyle name="표준 2 2 2 2 3" xfId="1706" xr:uid="{00000000-0005-0000-0000-000074190000}"/>
    <cellStyle name="표준 2 2 2 2 4" xfId="1707" xr:uid="{00000000-0005-0000-0000-000075190000}"/>
    <cellStyle name="표준 2 2 2 2 4 2" xfId="1708" xr:uid="{00000000-0005-0000-0000-000076190000}"/>
    <cellStyle name="표준 2 2 2 2 4 2 2" xfId="1709" xr:uid="{00000000-0005-0000-0000-000077190000}"/>
    <cellStyle name="표준 2 2 2 2 4 2 2 2" xfId="1710" xr:uid="{00000000-0005-0000-0000-000078190000}"/>
    <cellStyle name="표준 2 2 2 2 4 2 2 2 2" xfId="1711" xr:uid="{00000000-0005-0000-0000-000079190000}"/>
    <cellStyle name="표준 2 2 2 2 4 2 2 3" xfId="1712" xr:uid="{00000000-0005-0000-0000-00007A190000}"/>
    <cellStyle name="표준 2 2 2 2 4 2 2 4" xfId="1713" xr:uid="{00000000-0005-0000-0000-00007B190000}"/>
    <cellStyle name="표준 2 2 2 2 4 2 3" xfId="1714" xr:uid="{00000000-0005-0000-0000-00007C190000}"/>
    <cellStyle name="표준 2 2 2 2 4 2 3 2" xfId="1715" xr:uid="{00000000-0005-0000-0000-00007D190000}"/>
    <cellStyle name="표준 2 2 2 2 4 2 4" xfId="1716" xr:uid="{00000000-0005-0000-0000-00007E190000}"/>
    <cellStyle name="표준 2 2 2 2 4 3" xfId="1717" xr:uid="{00000000-0005-0000-0000-00007F190000}"/>
    <cellStyle name="표준 2 2 2 2 4 3 2" xfId="1718" xr:uid="{00000000-0005-0000-0000-000080190000}"/>
    <cellStyle name="표준 2 2 2 2 4 4" xfId="1719" xr:uid="{00000000-0005-0000-0000-000081190000}"/>
    <cellStyle name="표준 2 2 2 2 4 5" xfId="1720" xr:uid="{00000000-0005-0000-0000-000082190000}"/>
    <cellStyle name="표준 2 2 2 2 5" xfId="1721" xr:uid="{00000000-0005-0000-0000-000083190000}"/>
    <cellStyle name="표준 2 2 2 2 6" xfId="1722" xr:uid="{00000000-0005-0000-0000-000084190000}"/>
    <cellStyle name="표준 2 2 2 2 6 2" xfId="1723" xr:uid="{00000000-0005-0000-0000-000085190000}"/>
    <cellStyle name="표준 2 2 2 2 6 3" xfId="1724" xr:uid="{00000000-0005-0000-0000-000086190000}"/>
    <cellStyle name="표준 2 2 2 2 6 4" xfId="1725" xr:uid="{00000000-0005-0000-0000-000087190000}"/>
    <cellStyle name="표준 2 2 2 2 7" xfId="1726" xr:uid="{00000000-0005-0000-0000-000088190000}"/>
    <cellStyle name="표준 2 2 2 2 8" xfId="1727" xr:uid="{00000000-0005-0000-0000-000089190000}"/>
    <cellStyle name="표준 2 2 2 2 9" xfId="1728" xr:uid="{00000000-0005-0000-0000-00008A190000}"/>
    <cellStyle name="표준 2 2 2 3" xfId="1729" xr:uid="{00000000-0005-0000-0000-00008B190000}"/>
    <cellStyle name="표준 2 2 2 3 2" xfId="1730" xr:uid="{00000000-0005-0000-0000-00008C190000}"/>
    <cellStyle name="표준 2 2 2 4" xfId="1731" xr:uid="{00000000-0005-0000-0000-00008D190000}"/>
    <cellStyle name="표준 2 2 2 4 2" xfId="1732" xr:uid="{00000000-0005-0000-0000-00008E190000}"/>
    <cellStyle name="표준 2 2 2 4 2 2" xfId="1733" xr:uid="{00000000-0005-0000-0000-00008F190000}"/>
    <cellStyle name="표준 2 2 2 4 2 2 2" xfId="1734" xr:uid="{00000000-0005-0000-0000-000090190000}"/>
    <cellStyle name="표준 2 2 2 4 2 2 2 2" xfId="1735" xr:uid="{00000000-0005-0000-0000-000091190000}"/>
    <cellStyle name="표준 2 2 2 4 2 2 3" xfId="1736" xr:uid="{00000000-0005-0000-0000-000092190000}"/>
    <cellStyle name="표준 2 2 2 4 2 2 4" xfId="1737" xr:uid="{00000000-0005-0000-0000-000093190000}"/>
    <cellStyle name="표준 2 2 2 4 2 3" xfId="1738" xr:uid="{00000000-0005-0000-0000-000094190000}"/>
    <cellStyle name="표준 2 2 2 4 2 3 2" xfId="1739" xr:uid="{00000000-0005-0000-0000-000095190000}"/>
    <cellStyle name="표준 2 2 2 4 2 4" xfId="1740" xr:uid="{00000000-0005-0000-0000-000096190000}"/>
    <cellStyle name="표준 2 2 2 4 3" xfId="1741" xr:uid="{00000000-0005-0000-0000-000097190000}"/>
    <cellStyle name="표준 2 2 2 4 3 2" xfId="1742" xr:uid="{00000000-0005-0000-0000-000098190000}"/>
    <cellStyle name="표준 2 2 2 4 4" xfId="1743" xr:uid="{00000000-0005-0000-0000-000099190000}"/>
    <cellStyle name="표준 2 2 2 4 5" xfId="1744" xr:uid="{00000000-0005-0000-0000-00009A190000}"/>
    <cellStyle name="표준 2 2 2 5" xfId="1745" xr:uid="{00000000-0005-0000-0000-00009B190000}"/>
    <cellStyle name="표준 2 2 2 6" xfId="1746" xr:uid="{00000000-0005-0000-0000-00009C190000}"/>
    <cellStyle name="표준 2 2 2 6 2" xfId="1747" xr:uid="{00000000-0005-0000-0000-00009D190000}"/>
    <cellStyle name="표준 2 2 2 6 3" xfId="1748" xr:uid="{00000000-0005-0000-0000-00009E190000}"/>
    <cellStyle name="표준 2 2 2 6 4" xfId="1749" xr:uid="{00000000-0005-0000-0000-00009F190000}"/>
    <cellStyle name="표준 2 2 2 7" xfId="1750" xr:uid="{00000000-0005-0000-0000-0000A0190000}"/>
    <cellStyle name="표준 2 2 2 8" xfId="1751" xr:uid="{00000000-0005-0000-0000-0000A1190000}"/>
    <cellStyle name="표준 2 2 2 9" xfId="1752" xr:uid="{00000000-0005-0000-0000-0000A2190000}"/>
    <cellStyle name="표준 2 2 3" xfId="1753" xr:uid="{00000000-0005-0000-0000-0000A3190000}"/>
    <cellStyle name="표준 2 2 3 2" xfId="1754" xr:uid="{00000000-0005-0000-0000-0000A4190000}"/>
    <cellStyle name="표준 2 2 3 2 2" xfId="1755" xr:uid="{00000000-0005-0000-0000-0000A5190000}"/>
    <cellStyle name="표준 2 2 3 2 2 2" xfId="1756" xr:uid="{00000000-0005-0000-0000-0000A6190000}"/>
    <cellStyle name="표준 2 2 3 2 2 2 2" xfId="1757" xr:uid="{00000000-0005-0000-0000-0000A7190000}"/>
    <cellStyle name="표준 2 2 3 2 2 2 3" xfId="1758" xr:uid="{00000000-0005-0000-0000-0000A8190000}"/>
    <cellStyle name="표준 2 2 3 2 2 2 4" xfId="1759" xr:uid="{00000000-0005-0000-0000-0000A9190000}"/>
    <cellStyle name="표준 2 2 3 2 2 3" xfId="1760" xr:uid="{00000000-0005-0000-0000-0000AA190000}"/>
    <cellStyle name="표준 2 2 3 2 2 4" xfId="1761" xr:uid="{00000000-0005-0000-0000-0000AB190000}"/>
    <cellStyle name="표준 2 2 3 2 2 5" xfId="1762" xr:uid="{00000000-0005-0000-0000-0000AC190000}"/>
    <cellStyle name="표준 2 2 3 2 2 6" xfId="1763" xr:uid="{00000000-0005-0000-0000-0000AD190000}"/>
    <cellStyle name="표준 2 2 3 2 2 7" xfId="1764" xr:uid="{00000000-0005-0000-0000-0000AE190000}"/>
    <cellStyle name="표준 2 2 3 2 3" xfId="1765" xr:uid="{00000000-0005-0000-0000-0000AF190000}"/>
    <cellStyle name="표준 2 2 3 2 3 2" xfId="1766" xr:uid="{00000000-0005-0000-0000-0000B0190000}"/>
    <cellStyle name="표준 2 2 3 2 3 3" xfId="1767" xr:uid="{00000000-0005-0000-0000-0000B1190000}"/>
    <cellStyle name="표준 2 2 3 2 3 4" xfId="1768" xr:uid="{00000000-0005-0000-0000-0000B2190000}"/>
    <cellStyle name="표준 2 2 3 2 4" xfId="1769" xr:uid="{00000000-0005-0000-0000-0000B3190000}"/>
    <cellStyle name="표준 2 2 3 2 5" xfId="1770" xr:uid="{00000000-0005-0000-0000-0000B4190000}"/>
    <cellStyle name="표준 2 2 3 2 6" xfId="1771" xr:uid="{00000000-0005-0000-0000-0000B5190000}"/>
    <cellStyle name="표준 2 2 3 2 7" xfId="1772" xr:uid="{00000000-0005-0000-0000-0000B6190000}"/>
    <cellStyle name="표준 2 2 3 3" xfId="1773" xr:uid="{00000000-0005-0000-0000-0000B7190000}"/>
    <cellStyle name="표준 2 2 3 3 2" xfId="1774" xr:uid="{00000000-0005-0000-0000-0000B8190000}"/>
    <cellStyle name="표준 2 2 3 3 3" xfId="1775" xr:uid="{00000000-0005-0000-0000-0000B9190000}"/>
    <cellStyle name="표준 2 2 3 3 4" xfId="1776" xr:uid="{00000000-0005-0000-0000-0000BA190000}"/>
    <cellStyle name="표준 2 2 3 4" xfId="1777" xr:uid="{00000000-0005-0000-0000-0000BB190000}"/>
    <cellStyle name="표준 2 2 3 5" xfId="1778" xr:uid="{00000000-0005-0000-0000-0000BC190000}"/>
    <cellStyle name="표준 2 2 3 6" xfId="1779" xr:uid="{00000000-0005-0000-0000-0000BD190000}"/>
    <cellStyle name="표준 2 2 3 7" xfId="1780" xr:uid="{00000000-0005-0000-0000-0000BE190000}"/>
    <cellStyle name="표준 2 2 4" xfId="1781" xr:uid="{00000000-0005-0000-0000-0000BF190000}"/>
    <cellStyle name="표준 2 2 5" xfId="1782" xr:uid="{00000000-0005-0000-0000-0000C0190000}"/>
    <cellStyle name="표준 2 2 6" xfId="1783" xr:uid="{00000000-0005-0000-0000-0000C1190000}"/>
    <cellStyle name="표준 2 2 6 2" xfId="1784" xr:uid="{00000000-0005-0000-0000-0000C2190000}"/>
    <cellStyle name="표준 2 2 6 2 2" xfId="1785" xr:uid="{00000000-0005-0000-0000-0000C3190000}"/>
    <cellStyle name="표준 2 2 6 2 2 2" xfId="1786" xr:uid="{00000000-0005-0000-0000-0000C4190000}"/>
    <cellStyle name="표준 2 2 6 2 2 2 2" xfId="1787" xr:uid="{00000000-0005-0000-0000-0000C5190000}"/>
    <cellStyle name="표준 2 2 6 2 2 3" xfId="1788" xr:uid="{00000000-0005-0000-0000-0000C6190000}"/>
    <cellStyle name="표준 2 2 6 2 2 4" xfId="1789" xr:uid="{00000000-0005-0000-0000-0000C7190000}"/>
    <cellStyle name="표준 2 2 6 2 3" xfId="1790" xr:uid="{00000000-0005-0000-0000-0000C8190000}"/>
    <cellStyle name="표준 2 2 6 2 3 2" xfId="1791" xr:uid="{00000000-0005-0000-0000-0000C9190000}"/>
    <cellStyle name="표준 2 2 6 2 4" xfId="1792" xr:uid="{00000000-0005-0000-0000-0000CA190000}"/>
    <cellStyle name="표준 2 2 6 3" xfId="1793" xr:uid="{00000000-0005-0000-0000-0000CB190000}"/>
    <cellStyle name="표준 2 2 6 3 2" xfId="1794" xr:uid="{00000000-0005-0000-0000-0000CC190000}"/>
    <cellStyle name="표준 2 2 6 4" xfId="1795" xr:uid="{00000000-0005-0000-0000-0000CD190000}"/>
    <cellStyle name="표준 2 2 6 5" xfId="1796" xr:uid="{00000000-0005-0000-0000-0000CE190000}"/>
    <cellStyle name="표준 2 2 7" xfId="1797" xr:uid="{00000000-0005-0000-0000-0000CF190000}"/>
    <cellStyle name="표준 2 2 7 2" xfId="1798" xr:uid="{00000000-0005-0000-0000-0000D0190000}"/>
    <cellStyle name="표준 2 2 7 2 2" xfId="1799" xr:uid="{00000000-0005-0000-0000-0000D1190000}"/>
    <cellStyle name="표준 2 2 7 2 2 2" xfId="1800" xr:uid="{00000000-0005-0000-0000-0000D2190000}"/>
    <cellStyle name="표준 2 2 7 2 2 2 2" xfId="1801" xr:uid="{00000000-0005-0000-0000-0000D3190000}"/>
    <cellStyle name="표준 2 2 7 2 2 3" xfId="1802" xr:uid="{00000000-0005-0000-0000-0000D4190000}"/>
    <cellStyle name="표준 2 2 7 2 2 4" xfId="1803" xr:uid="{00000000-0005-0000-0000-0000D5190000}"/>
    <cellStyle name="표준 2 2 7 2 3" xfId="1804" xr:uid="{00000000-0005-0000-0000-0000D6190000}"/>
    <cellStyle name="표준 2 2 7 2 3 2" xfId="1805" xr:uid="{00000000-0005-0000-0000-0000D7190000}"/>
    <cellStyle name="표준 2 2 7 2 4" xfId="1806" xr:uid="{00000000-0005-0000-0000-0000D8190000}"/>
    <cellStyle name="표준 2 2 7 3" xfId="1807" xr:uid="{00000000-0005-0000-0000-0000D9190000}"/>
    <cellStyle name="표준 2 2 7 3 2" xfId="1808" xr:uid="{00000000-0005-0000-0000-0000DA190000}"/>
    <cellStyle name="표준 2 2 7 4" xfId="1809" xr:uid="{00000000-0005-0000-0000-0000DB190000}"/>
    <cellStyle name="표준 2 2 7 5" xfId="1810" xr:uid="{00000000-0005-0000-0000-0000DC190000}"/>
    <cellStyle name="표준 2 2 8" xfId="1811" xr:uid="{00000000-0005-0000-0000-0000DD190000}"/>
    <cellStyle name="표준 2 2 8 2" xfId="1812" xr:uid="{00000000-0005-0000-0000-0000DE190000}"/>
    <cellStyle name="표준 2 2 8 2 2" xfId="1813" xr:uid="{00000000-0005-0000-0000-0000DF190000}"/>
    <cellStyle name="표준 2 2 8 3" xfId="1814" xr:uid="{00000000-0005-0000-0000-0000E0190000}"/>
    <cellStyle name="표준 2 2 8 4" xfId="1815" xr:uid="{00000000-0005-0000-0000-0000E1190000}"/>
    <cellStyle name="표준 2 2 9" xfId="1816" xr:uid="{00000000-0005-0000-0000-0000E2190000}"/>
    <cellStyle name="표준 2 2 9 2" xfId="1817" xr:uid="{00000000-0005-0000-0000-0000E3190000}"/>
    <cellStyle name="표준 2 2 9 3" xfId="1818" xr:uid="{00000000-0005-0000-0000-0000E4190000}"/>
    <cellStyle name="표준 2 2 9 4" xfId="1819" xr:uid="{00000000-0005-0000-0000-0000E5190000}"/>
    <cellStyle name="표준 2 2 9 5" xfId="1820" xr:uid="{00000000-0005-0000-0000-0000E6190000}"/>
    <cellStyle name="표준 2 2_수익증권판매_견적_20100510" xfId="1821" xr:uid="{00000000-0005-0000-0000-0000E7190000}"/>
    <cellStyle name="표준 2 3" xfId="739" xr:uid="{00000000-0005-0000-0000-0000E8190000}"/>
    <cellStyle name="표준 2 3 2" xfId="1822" xr:uid="{00000000-0005-0000-0000-0000E9190000}"/>
    <cellStyle name="표준 2 3 2 2" xfId="1823" xr:uid="{00000000-0005-0000-0000-0000EA190000}"/>
    <cellStyle name="표준 2 3 2 2 2" xfId="1824" xr:uid="{00000000-0005-0000-0000-0000EB190000}"/>
    <cellStyle name="표준 2 3 2 2 2 2" xfId="1825" xr:uid="{00000000-0005-0000-0000-0000EC190000}"/>
    <cellStyle name="표준 2 3 2 2 2 2 2" xfId="1826" xr:uid="{00000000-0005-0000-0000-0000ED190000}"/>
    <cellStyle name="표준 2 3 2 2 2 2 3" xfId="1827" xr:uid="{00000000-0005-0000-0000-0000EE190000}"/>
    <cellStyle name="표준 2 3 2 2 2 2 4" xfId="1828" xr:uid="{00000000-0005-0000-0000-0000EF190000}"/>
    <cellStyle name="표준 2 3 2 2 2 3" xfId="1829" xr:uid="{00000000-0005-0000-0000-0000F0190000}"/>
    <cellStyle name="표준 2 3 2 2 2 4" xfId="1830" xr:uid="{00000000-0005-0000-0000-0000F1190000}"/>
    <cellStyle name="표준 2 3 2 2 2 5" xfId="1831" xr:uid="{00000000-0005-0000-0000-0000F2190000}"/>
    <cellStyle name="표준 2 3 2 2 2 6" xfId="1832" xr:uid="{00000000-0005-0000-0000-0000F3190000}"/>
    <cellStyle name="표준 2 3 2 2 2 7" xfId="1833" xr:uid="{00000000-0005-0000-0000-0000F4190000}"/>
    <cellStyle name="표준 2 3 2 2 3" xfId="1834" xr:uid="{00000000-0005-0000-0000-0000F5190000}"/>
    <cellStyle name="표준 2 3 2 2 4" xfId="1835" xr:uid="{00000000-0005-0000-0000-0000F6190000}"/>
    <cellStyle name="표준 2 3 2 2 4 2" xfId="1836" xr:uid="{00000000-0005-0000-0000-0000F7190000}"/>
    <cellStyle name="표준 2 3 2 2 4 3" xfId="1837" xr:uid="{00000000-0005-0000-0000-0000F8190000}"/>
    <cellStyle name="표준 2 3 2 2 4 4" xfId="1838" xr:uid="{00000000-0005-0000-0000-0000F9190000}"/>
    <cellStyle name="표준 2 3 2 2 5" xfId="1839" xr:uid="{00000000-0005-0000-0000-0000FA190000}"/>
    <cellStyle name="표준 2 3 2 2 6" xfId="1840" xr:uid="{00000000-0005-0000-0000-0000FB190000}"/>
    <cellStyle name="표준 2 3 2 2 7" xfId="1841" xr:uid="{00000000-0005-0000-0000-0000FC190000}"/>
    <cellStyle name="표준 2 3 2 2 8" xfId="1842" xr:uid="{00000000-0005-0000-0000-0000FD190000}"/>
    <cellStyle name="표준 2 3 2 3" xfId="1843" xr:uid="{00000000-0005-0000-0000-0000FE190000}"/>
    <cellStyle name="표준 2 3 2 4" xfId="1844" xr:uid="{00000000-0005-0000-0000-0000FF190000}"/>
    <cellStyle name="표준 2 3 2 4 2" xfId="1845" xr:uid="{00000000-0005-0000-0000-0000001A0000}"/>
    <cellStyle name="표준 2 3 2 4 3" xfId="1846" xr:uid="{00000000-0005-0000-0000-0000011A0000}"/>
    <cellStyle name="표준 2 3 2 4 4" xfId="1847" xr:uid="{00000000-0005-0000-0000-0000021A0000}"/>
    <cellStyle name="표준 2 3 2 5" xfId="1848" xr:uid="{00000000-0005-0000-0000-0000031A0000}"/>
    <cellStyle name="표준 2 3 2 6" xfId="1849" xr:uid="{00000000-0005-0000-0000-0000041A0000}"/>
    <cellStyle name="표준 2 3 2 7" xfId="1850" xr:uid="{00000000-0005-0000-0000-0000051A0000}"/>
    <cellStyle name="표준 2 3 2 8" xfId="1851" xr:uid="{00000000-0005-0000-0000-0000061A0000}"/>
    <cellStyle name="표준 2 3 3" xfId="1852" xr:uid="{00000000-0005-0000-0000-0000071A0000}"/>
    <cellStyle name="표준 2 3 4" xfId="1853" xr:uid="{00000000-0005-0000-0000-0000081A0000}"/>
    <cellStyle name="표준 2 3 5" xfId="1854" xr:uid="{00000000-0005-0000-0000-0000091A0000}"/>
    <cellStyle name="표준 2 3 5 2" xfId="1855" xr:uid="{00000000-0005-0000-0000-00000A1A0000}"/>
    <cellStyle name="표준 2 3 5 3" xfId="1856" xr:uid="{00000000-0005-0000-0000-00000B1A0000}"/>
    <cellStyle name="표준 2 3 5 4" xfId="1857" xr:uid="{00000000-0005-0000-0000-00000C1A0000}"/>
    <cellStyle name="표준 2 3 6" xfId="1858" xr:uid="{00000000-0005-0000-0000-00000D1A0000}"/>
    <cellStyle name="표준 2 3 7" xfId="1859" xr:uid="{00000000-0005-0000-0000-00000E1A0000}"/>
    <cellStyle name="표준 2 3 8" xfId="1860" xr:uid="{00000000-0005-0000-0000-00000F1A0000}"/>
    <cellStyle name="표준 2 3 9" xfId="1861" xr:uid="{00000000-0005-0000-0000-0000101A0000}"/>
    <cellStyle name="표준 2 4" xfId="740" xr:uid="{00000000-0005-0000-0000-0000111A0000}"/>
    <cellStyle name="표준 2 4 2" xfId="1862" xr:uid="{00000000-0005-0000-0000-0000121A0000}"/>
    <cellStyle name="표준 2 4 2 2" xfId="1863" xr:uid="{00000000-0005-0000-0000-0000131A0000}"/>
    <cellStyle name="표준 2 4 2 3" xfId="1864" xr:uid="{00000000-0005-0000-0000-0000141A0000}"/>
    <cellStyle name="표준 2 4 2 4" xfId="1865" xr:uid="{00000000-0005-0000-0000-0000151A0000}"/>
    <cellStyle name="표준 2 4 3" xfId="1866" xr:uid="{00000000-0005-0000-0000-0000161A0000}"/>
    <cellStyle name="표준 2 4 4" xfId="1867" xr:uid="{00000000-0005-0000-0000-0000171A0000}"/>
    <cellStyle name="표준 2 4 5" xfId="1868" xr:uid="{00000000-0005-0000-0000-0000181A0000}"/>
    <cellStyle name="표준 2 4 6" xfId="1869" xr:uid="{00000000-0005-0000-0000-0000191A0000}"/>
    <cellStyle name="표준 2 4 7" xfId="1870" xr:uid="{00000000-0005-0000-0000-00001A1A0000}"/>
    <cellStyle name="표준 2 5" xfId="741" xr:uid="{00000000-0005-0000-0000-00001B1A0000}"/>
    <cellStyle name="표준 2 5 2" xfId="1871" xr:uid="{00000000-0005-0000-0000-00001C1A0000}"/>
    <cellStyle name="표준 2 5 2 2" xfId="1872" xr:uid="{00000000-0005-0000-0000-00001D1A0000}"/>
    <cellStyle name="표준 2 5 2 3" xfId="1873" xr:uid="{00000000-0005-0000-0000-00001E1A0000}"/>
    <cellStyle name="표준 2 5 2 4" xfId="1874" xr:uid="{00000000-0005-0000-0000-00001F1A0000}"/>
    <cellStyle name="표준 2 5 3" xfId="1875" xr:uid="{00000000-0005-0000-0000-0000201A0000}"/>
    <cellStyle name="표준 2 5 4" xfId="1876" xr:uid="{00000000-0005-0000-0000-0000211A0000}"/>
    <cellStyle name="표준 2 5 5" xfId="1877" xr:uid="{00000000-0005-0000-0000-0000221A0000}"/>
    <cellStyle name="표준 2 5 6" xfId="1878" xr:uid="{00000000-0005-0000-0000-0000231A0000}"/>
    <cellStyle name="표준 2 5 7" xfId="1879" xr:uid="{00000000-0005-0000-0000-0000241A0000}"/>
    <cellStyle name="표준 2 6" xfId="1880" xr:uid="{00000000-0005-0000-0000-0000251A0000}"/>
    <cellStyle name="표준 2 6 2" xfId="1881" xr:uid="{00000000-0005-0000-0000-0000261A0000}"/>
    <cellStyle name="표준 2 6 2 2" xfId="1882" xr:uid="{00000000-0005-0000-0000-0000271A0000}"/>
    <cellStyle name="표준 2 6 2 2 2" xfId="1883" xr:uid="{00000000-0005-0000-0000-0000281A0000}"/>
    <cellStyle name="표준 2 6 2 2 2 2" xfId="1884" xr:uid="{00000000-0005-0000-0000-0000291A0000}"/>
    <cellStyle name="표준 2 6 2 2 2 3" xfId="1885" xr:uid="{00000000-0005-0000-0000-00002A1A0000}"/>
    <cellStyle name="표준 2 6 2 2 2 4" xfId="1886" xr:uid="{00000000-0005-0000-0000-00002B1A0000}"/>
    <cellStyle name="표준 2 6 2 2 2 5" xfId="1887" xr:uid="{00000000-0005-0000-0000-00002C1A0000}"/>
    <cellStyle name="표준 2 6 2 2 3" xfId="1888" xr:uid="{00000000-0005-0000-0000-00002D1A0000}"/>
    <cellStyle name="표준 2 6 2 2 4" xfId="1889" xr:uid="{00000000-0005-0000-0000-00002E1A0000}"/>
    <cellStyle name="표준 2 6 2 2 5" xfId="1890" xr:uid="{00000000-0005-0000-0000-00002F1A0000}"/>
    <cellStyle name="표준 2 6 2 2 6" xfId="1891" xr:uid="{00000000-0005-0000-0000-0000301A0000}"/>
    <cellStyle name="표준 2 6 2 2 7" xfId="1892" xr:uid="{00000000-0005-0000-0000-0000311A0000}"/>
    <cellStyle name="표준 2 6 2 2 8" xfId="1893" xr:uid="{00000000-0005-0000-0000-0000321A0000}"/>
    <cellStyle name="표준 2 6 2 3" xfId="1894" xr:uid="{00000000-0005-0000-0000-0000331A0000}"/>
    <cellStyle name="표준 2 6 2 3 2" xfId="1895" xr:uid="{00000000-0005-0000-0000-0000341A0000}"/>
    <cellStyle name="표준 2 6 2 3 3" xfId="1896" xr:uid="{00000000-0005-0000-0000-0000351A0000}"/>
    <cellStyle name="표준 2 6 2 3 4" xfId="1897" xr:uid="{00000000-0005-0000-0000-0000361A0000}"/>
    <cellStyle name="표준 2 6 2 3 5" xfId="1898" xr:uid="{00000000-0005-0000-0000-0000371A0000}"/>
    <cellStyle name="표준 2 6 2 4" xfId="1899" xr:uid="{00000000-0005-0000-0000-0000381A0000}"/>
    <cellStyle name="표준 2 6 2 5" xfId="1900" xr:uid="{00000000-0005-0000-0000-0000391A0000}"/>
    <cellStyle name="표준 2 6 2 6" xfId="1901" xr:uid="{00000000-0005-0000-0000-00003A1A0000}"/>
    <cellStyle name="표준 2 6 2 7" xfId="1902" xr:uid="{00000000-0005-0000-0000-00003B1A0000}"/>
    <cellStyle name="표준 2 6 2 8" xfId="1903" xr:uid="{00000000-0005-0000-0000-00003C1A0000}"/>
    <cellStyle name="표준 2 6 3" xfId="1904" xr:uid="{00000000-0005-0000-0000-00003D1A0000}"/>
    <cellStyle name="표준 2 6 3 2" xfId="1905" xr:uid="{00000000-0005-0000-0000-00003E1A0000}"/>
    <cellStyle name="표준 2 6 3 3" xfId="1906" xr:uid="{00000000-0005-0000-0000-00003F1A0000}"/>
    <cellStyle name="표준 2 6 3 4" xfId="1907" xr:uid="{00000000-0005-0000-0000-0000401A0000}"/>
    <cellStyle name="표준 2 6 3 5" xfId="1908" xr:uid="{00000000-0005-0000-0000-0000411A0000}"/>
    <cellStyle name="표준 2 6 4" xfId="1909" xr:uid="{00000000-0005-0000-0000-0000421A0000}"/>
    <cellStyle name="표준 2 6 5" xfId="1910" xr:uid="{00000000-0005-0000-0000-0000431A0000}"/>
    <cellStyle name="표준 2 6 5 2" xfId="1911" xr:uid="{00000000-0005-0000-0000-0000441A0000}"/>
    <cellStyle name="표준 2 6 5 2 2" xfId="1912" xr:uid="{00000000-0005-0000-0000-0000451A0000}"/>
    <cellStyle name="표준 2 6 6" xfId="1913" xr:uid="{00000000-0005-0000-0000-0000461A0000}"/>
    <cellStyle name="표준 2 6 7" xfId="1914" xr:uid="{00000000-0005-0000-0000-0000471A0000}"/>
    <cellStyle name="표준 2 6 8" xfId="1915" xr:uid="{00000000-0005-0000-0000-0000481A0000}"/>
    <cellStyle name="표준 2 7" xfId="1916" xr:uid="{00000000-0005-0000-0000-0000491A0000}"/>
    <cellStyle name="표준 2 7 2" xfId="1917" xr:uid="{00000000-0005-0000-0000-00004A1A0000}"/>
    <cellStyle name="표준 2 7 2 2" xfId="1918" xr:uid="{00000000-0005-0000-0000-00004B1A0000}"/>
    <cellStyle name="표준 2 7 2 3" xfId="1919" xr:uid="{00000000-0005-0000-0000-00004C1A0000}"/>
    <cellStyle name="표준 2 7 2 4" xfId="1920" xr:uid="{00000000-0005-0000-0000-00004D1A0000}"/>
    <cellStyle name="표준 2 7 3" xfId="1921" xr:uid="{00000000-0005-0000-0000-00004E1A0000}"/>
    <cellStyle name="표준 2 7 4" xfId="1922" xr:uid="{00000000-0005-0000-0000-00004F1A0000}"/>
    <cellStyle name="표준 2 7 5" xfId="1923" xr:uid="{00000000-0005-0000-0000-0000501A0000}"/>
    <cellStyle name="표준 2 7 6" xfId="1924" xr:uid="{00000000-0005-0000-0000-0000511A0000}"/>
    <cellStyle name="표준 2 7 7" xfId="1925" xr:uid="{00000000-0005-0000-0000-0000521A0000}"/>
    <cellStyle name="표준 2 8" xfId="1926" xr:uid="{00000000-0005-0000-0000-0000531A0000}"/>
    <cellStyle name="표준 2 8 2" xfId="1927" xr:uid="{00000000-0005-0000-0000-0000541A0000}"/>
    <cellStyle name="표준 2 8 3" xfId="1928" xr:uid="{00000000-0005-0000-0000-0000551A0000}"/>
    <cellStyle name="표준 2 8 4" xfId="1929" xr:uid="{00000000-0005-0000-0000-0000561A0000}"/>
    <cellStyle name="표준 2 8 5" xfId="7303" xr:uid="{1FE07130-757E-4752-956E-8E2B8E59E7A8}"/>
    <cellStyle name="표준 2 9" xfId="1930" xr:uid="{00000000-0005-0000-0000-0000571A0000}"/>
    <cellStyle name="표준 2_1. 업무목록_업무기준(업무명)_template_V0.1" xfId="742" xr:uid="{00000000-0005-0000-0000-0000581A0000}"/>
    <cellStyle name="표준 2_OP-PCM-TMP-E001-V1.1_규모산정(템플릿)" xfId="7310" xr:uid="{A48BE639-69AC-44F0-8257-BB013AC38F0F}"/>
    <cellStyle name="표준 20" xfId="1931" xr:uid="{00000000-0005-0000-0000-00005A1A0000}"/>
    <cellStyle name="표준 21" xfId="1932" xr:uid="{00000000-0005-0000-0000-00005B1A0000}"/>
    <cellStyle name="표준 22" xfId="1933" xr:uid="{00000000-0005-0000-0000-00005C1A0000}"/>
    <cellStyle name="표준 23" xfId="743" xr:uid="{00000000-0005-0000-0000-00005D1A0000}"/>
    <cellStyle name="표준 24" xfId="1934" xr:uid="{00000000-0005-0000-0000-00005E1A0000}"/>
    <cellStyle name="표준 25" xfId="1935" xr:uid="{00000000-0005-0000-0000-00005F1A0000}"/>
    <cellStyle name="표준 26" xfId="1936" xr:uid="{00000000-0005-0000-0000-0000601A0000}"/>
    <cellStyle name="표준 27" xfId="1937" xr:uid="{00000000-0005-0000-0000-0000611A0000}"/>
    <cellStyle name="표준 28" xfId="1938" xr:uid="{00000000-0005-0000-0000-0000621A0000}"/>
    <cellStyle name="표준 29" xfId="1939" xr:uid="{00000000-0005-0000-0000-0000631A0000}"/>
    <cellStyle name="표준 3" xfId="744" xr:uid="{00000000-0005-0000-0000-0000641A0000}"/>
    <cellStyle name="표준 3 10" xfId="1940" xr:uid="{00000000-0005-0000-0000-0000651A0000}"/>
    <cellStyle name="표준 3 10 2" xfId="1941" xr:uid="{00000000-0005-0000-0000-0000661A0000}"/>
    <cellStyle name="표준 3 10 3" xfId="1942" xr:uid="{00000000-0005-0000-0000-0000671A0000}"/>
    <cellStyle name="표준 3 10 4" xfId="1943" xr:uid="{00000000-0005-0000-0000-0000681A0000}"/>
    <cellStyle name="표준 3 11" xfId="1944" xr:uid="{00000000-0005-0000-0000-0000691A0000}"/>
    <cellStyle name="표준 3 12" xfId="1945" xr:uid="{00000000-0005-0000-0000-00006A1A0000}"/>
    <cellStyle name="표준 3 13" xfId="1946" xr:uid="{00000000-0005-0000-0000-00006B1A0000}"/>
    <cellStyle name="표준 3 14" xfId="1947" xr:uid="{00000000-0005-0000-0000-00006C1A0000}"/>
    <cellStyle name="표준 3 2" xfId="745" xr:uid="{00000000-0005-0000-0000-00006D1A0000}"/>
    <cellStyle name="표준 3 2 10" xfId="1948" xr:uid="{00000000-0005-0000-0000-00006E1A0000}"/>
    <cellStyle name="표준 3 2 11" xfId="1949" xr:uid="{00000000-0005-0000-0000-00006F1A0000}"/>
    <cellStyle name="표준 3 2 2" xfId="1950" xr:uid="{00000000-0005-0000-0000-0000701A0000}"/>
    <cellStyle name="표준 3 2 2 10" xfId="1951" xr:uid="{00000000-0005-0000-0000-0000711A0000}"/>
    <cellStyle name="표준 3 2 2 11" xfId="1952" xr:uid="{00000000-0005-0000-0000-0000721A0000}"/>
    <cellStyle name="표준 3 2 2 2" xfId="1953" xr:uid="{00000000-0005-0000-0000-0000731A0000}"/>
    <cellStyle name="표준 3 2 2 2 10" xfId="1954" xr:uid="{00000000-0005-0000-0000-0000741A0000}"/>
    <cellStyle name="표준 3 2 2 2 2" xfId="1955" xr:uid="{00000000-0005-0000-0000-0000751A0000}"/>
    <cellStyle name="표준 3 2 2 2 2 2" xfId="1956" xr:uid="{00000000-0005-0000-0000-0000761A0000}"/>
    <cellStyle name="표준 3 2 2 2 2 2 2" xfId="1957" xr:uid="{00000000-0005-0000-0000-0000771A0000}"/>
    <cellStyle name="표준 3 2 2 2 2 2 2 2" xfId="1958" xr:uid="{00000000-0005-0000-0000-0000781A0000}"/>
    <cellStyle name="표준 3 2 2 2 2 2 2 3" xfId="1959" xr:uid="{00000000-0005-0000-0000-0000791A0000}"/>
    <cellStyle name="표준 3 2 2 2 2 2 2 4" xfId="1960" xr:uid="{00000000-0005-0000-0000-00007A1A0000}"/>
    <cellStyle name="표준 3 2 2 2 2 2 3" xfId="1961" xr:uid="{00000000-0005-0000-0000-00007B1A0000}"/>
    <cellStyle name="표준 3 2 2 2 2 2 4" xfId="1962" xr:uid="{00000000-0005-0000-0000-00007C1A0000}"/>
    <cellStyle name="표준 3 2 2 2 2 2 5" xfId="1963" xr:uid="{00000000-0005-0000-0000-00007D1A0000}"/>
    <cellStyle name="표준 3 2 2 2 2 2 6" xfId="1964" xr:uid="{00000000-0005-0000-0000-00007E1A0000}"/>
    <cellStyle name="표준 3 2 2 2 2 2 7" xfId="1965" xr:uid="{00000000-0005-0000-0000-00007F1A0000}"/>
    <cellStyle name="표준 3 2 2 2 2 3" xfId="1966" xr:uid="{00000000-0005-0000-0000-0000801A0000}"/>
    <cellStyle name="표준 3 2 2 2 2 3 2" xfId="1967" xr:uid="{00000000-0005-0000-0000-0000811A0000}"/>
    <cellStyle name="표준 3 2 2 2 2 3 3" xfId="1968" xr:uid="{00000000-0005-0000-0000-0000821A0000}"/>
    <cellStyle name="표준 3 2 2 2 2 3 4" xfId="1969" xr:uid="{00000000-0005-0000-0000-0000831A0000}"/>
    <cellStyle name="표준 3 2 2 2 2 4" xfId="1970" xr:uid="{00000000-0005-0000-0000-0000841A0000}"/>
    <cellStyle name="표준 3 2 2 2 2 5" xfId="1971" xr:uid="{00000000-0005-0000-0000-0000851A0000}"/>
    <cellStyle name="표준 3 2 2 2 2 6" xfId="1972" xr:uid="{00000000-0005-0000-0000-0000861A0000}"/>
    <cellStyle name="표준 3 2 2 2 2 7" xfId="1973" xr:uid="{00000000-0005-0000-0000-0000871A0000}"/>
    <cellStyle name="표준 3 2 2 2 3" xfId="1974" xr:uid="{00000000-0005-0000-0000-0000881A0000}"/>
    <cellStyle name="표준 3 2 2 2 4" xfId="1975" xr:uid="{00000000-0005-0000-0000-0000891A0000}"/>
    <cellStyle name="표준 3 2 2 2 5" xfId="1976" xr:uid="{00000000-0005-0000-0000-00008A1A0000}"/>
    <cellStyle name="표준 3 2 2 2 6" xfId="1977" xr:uid="{00000000-0005-0000-0000-00008B1A0000}"/>
    <cellStyle name="표준 3 2 2 2 6 2" xfId="1978" xr:uid="{00000000-0005-0000-0000-00008C1A0000}"/>
    <cellStyle name="표준 3 2 2 2 6 3" xfId="1979" xr:uid="{00000000-0005-0000-0000-00008D1A0000}"/>
    <cellStyle name="표준 3 2 2 2 6 4" xfId="1980" xr:uid="{00000000-0005-0000-0000-00008E1A0000}"/>
    <cellStyle name="표준 3 2 2 2 7" xfId="1981" xr:uid="{00000000-0005-0000-0000-00008F1A0000}"/>
    <cellStyle name="표준 3 2 2 2 8" xfId="1982" xr:uid="{00000000-0005-0000-0000-0000901A0000}"/>
    <cellStyle name="표준 3 2 2 2 9" xfId="1983" xr:uid="{00000000-0005-0000-0000-0000911A0000}"/>
    <cellStyle name="표준 3 2 2 3" xfId="1984" xr:uid="{00000000-0005-0000-0000-0000921A0000}"/>
    <cellStyle name="표준 3 2 2 4" xfId="1985" xr:uid="{00000000-0005-0000-0000-0000931A0000}"/>
    <cellStyle name="표준 3 2 2 4 2" xfId="1986" xr:uid="{00000000-0005-0000-0000-0000941A0000}"/>
    <cellStyle name="표준 3 2 2 5" xfId="1987" xr:uid="{00000000-0005-0000-0000-0000951A0000}"/>
    <cellStyle name="표준 3 2 2 6" xfId="1988" xr:uid="{00000000-0005-0000-0000-0000961A0000}"/>
    <cellStyle name="표준 3 2 2 7" xfId="1989" xr:uid="{00000000-0005-0000-0000-0000971A0000}"/>
    <cellStyle name="표준 3 2 2 7 2" xfId="1990" xr:uid="{00000000-0005-0000-0000-0000981A0000}"/>
    <cellStyle name="표준 3 2 2 7 3" xfId="1991" xr:uid="{00000000-0005-0000-0000-0000991A0000}"/>
    <cellStyle name="표준 3 2 2 7 4" xfId="1992" xr:uid="{00000000-0005-0000-0000-00009A1A0000}"/>
    <cellStyle name="표준 3 2 2 8" xfId="1993" xr:uid="{00000000-0005-0000-0000-00009B1A0000}"/>
    <cellStyle name="표준 3 2 2 9" xfId="1994" xr:uid="{00000000-0005-0000-0000-00009C1A0000}"/>
    <cellStyle name="표준 3 2 3" xfId="1995" xr:uid="{00000000-0005-0000-0000-00009D1A0000}"/>
    <cellStyle name="표준 3 2 4" xfId="1996" xr:uid="{00000000-0005-0000-0000-00009E1A0000}"/>
    <cellStyle name="표준 3 2 4 2" xfId="1997" xr:uid="{00000000-0005-0000-0000-00009F1A0000}"/>
    <cellStyle name="표준 3 2 5" xfId="1998" xr:uid="{00000000-0005-0000-0000-0000A01A0000}"/>
    <cellStyle name="표준 3 2 6" xfId="1999" xr:uid="{00000000-0005-0000-0000-0000A11A0000}"/>
    <cellStyle name="표준 3 2 7" xfId="2000" xr:uid="{00000000-0005-0000-0000-0000A21A0000}"/>
    <cellStyle name="표준 3 2 7 2" xfId="2001" xr:uid="{00000000-0005-0000-0000-0000A31A0000}"/>
    <cellStyle name="표준 3 2 7 3" xfId="2002" xr:uid="{00000000-0005-0000-0000-0000A41A0000}"/>
    <cellStyle name="표준 3 2 7 4" xfId="2003" xr:uid="{00000000-0005-0000-0000-0000A51A0000}"/>
    <cellStyle name="표준 3 2 8" xfId="2004" xr:uid="{00000000-0005-0000-0000-0000A61A0000}"/>
    <cellStyle name="표준 3 2 9" xfId="2005" xr:uid="{00000000-0005-0000-0000-0000A71A0000}"/>
    <cellStyle name="표준 3 3" xfId="2006" xr:uid="{00000000-0005-0000-0000-0000A81A0000}"/>
    <cellStyle name="표준 3 3 2" xfId="2007" xr:uid="{00000000-0005-0000-0000-0000A91A0000}"/>
    <cellStyle name="표준 3 3 2 2" xfId="2008" xr:uid="{00000000-0005-0000-0000-0000AA1A0000}"/>
    <cellStyle name="표준 3 3 2 3" xfId="2009" xr:uid="{00000000-0005-0000-0000-0000AB1A0000}"/>
    <cellStyle name="표준 3 3 2 4" xfId="2010" xr:uid="{00000000-0005-0000-0000-0000AC1A0000}"/>
    <cellStyle name="표준 3 3 3" xfId="2011" xr:uid="{00000000-0005-0000-0000-0000AD1A0000}"/>
    <cellStyle name="표준 3 3 4" xfId="2012" xr:uid="{00000000-0005-0000-0000-0000AE1A0000}"/>
    <cellStyle name="표준 3 3 5" xfId="2013" xr:uid="{00000000-0005-0000-0000-0000AF1A0000}"/>
    <cellStyle name="표준 3 3 6" xfId="2014" xr:uid="{00000000-0005-0000-0000-0000B01A0000}"/>
    <cellStyle name="표준 3 3 7" xfId="2015" xr:uid="{00000000-0005-0000-0000-0000B11A0000}"/>
    <cellStyle name="표준 3 4" xfId="2016" xr:uid="{00000000-0005-0000-0000-0000B21A0000}"/>
    <cellStyle name="표준 3 5" xfId="2017" xr:uid="{00000000-0005-0000-0000-0000B31A0000}"/>
    <cellStyle name="표준 3 6" xfId="2018" xr:uid="{00000000-0005-0000-0000-0000B41A0000}"/>
    <cellStyle name="표준 3 7" xfId="2019" xr:uid="{00000000-0005-0000-0000-0000B51A0000}"/>
    <cellStyle name="표준 3 7 2" xfId="2020" xr:uid="{00000000-0005-0000-0000-0000B61A0000}"/>
    <cellStyle name="표준 3 8" xfId="2021" xr:uid="{00000000-0005-0000-0000-0000B71A0000}"/>
    <cellStyle name="표준 3 9" xfId="2022" xr:uid="{00000000-0005-0000-0000-0000B81A0000}"/>
    <cellStyle name="표준 30" xfId="2023" xr:uid="{00000000-0005-0000-0000-0000B91A0000}"/>
    <cellStyle name="표준 31" xfId="2024" xr:uid="{00000000-0005-0000-0000-0000BA1A0000}"/>
    <cellStyle name="표준 32" xfId="2025" xr:uid="{00000000-0005-0000-0000-0000BB1A0000}"/>
    <cellStyle name="표준 33" xfId="2026" xr:uid="{00000000-0005-0000-0000-0000BC1A0000}"/>
    <cellStyle name="표준 34" xfId="2027" xr:uid="{00000000-0005-0000-0000-0000BD1A0000}"/>
    <cellStyle name="표준 35" xfId="2028" xr:uid="{00000000-0005-0000-0000-0000BE1A0000}"/>
    <cellStyle name="표준 36" xfId="2029" xr:uid="{00000000-0005-0000-0000-0000BF1A0000}"/>
    <cellStyle name="표준 37" xfId="746" xr:uid="{00000000-0005-0000-0000-0000C01A0000}"/>
    <cellStyle name="표준 38" xfId="747" xr:uid="{00000000-0005-0000-0000-0000C11A0000}"/>
    <cellStyle name="표준 39" xfId="2030" xr:uid="{00000000-0005-0000-0000-0000C21A0000}"/>
    <cellStyle name="표준 4" xfId="748" xr:uid="{00000000-0005-0000-0000-0000C31A0000}"/>
    <cellStyle name="표준 4 10" xfId="2448" xr:uid="{00000000-0005-0000-0000-0000C41A0000}"/>
    <cellStyle name="표준 4 11" xfId="7299" xr:uid="{00000000-0005-0000-0000-0000C51A0000}"/>
    <cellStyle name="표준 4 2" xfId="2031" xr:uid="{00000000-0005-0000-0000-0000C61A0000}"/>
    <cellStyle name="표준 4 2 10" xfId="2032" xr:uid="{00000000-0005-0000-0000-0000C71A0000}"/>
    <cellStyle name="표준 4 2 11" xfId="2033" xr:uid="{00000000-0005-0000-0000-0000C81A0000}"/>
    <cellStyle name="표준 4 2 2" xfId="2034" xr:uid="{00000000-0005-0000-0000-0000C91A0000}"/>
    <cellStyle name="표준 4 2 2 10" xfId="2035" xr:uid="{00000000-0005-0000-0000-0000CA1A0000}"/>
    <cellStyle name="표준 4 2 2 11" xfId="2036" xr:uid="{00000000-0005-0000-0000-0000CB1A0000}"/>
    <cellStyle name="표준 4 2 2 2" xfId="2037" xr:uid="{00000000-0005-0000-0000-0000CC1A0000}"/>
    <cellStyle name="표준 4 2 2 2 10" xfId="2038" xr:uid="{00000000-0005-0000-0000-0000CD1A0000}"/>
    <cellStyle name="표준 4 2 2 2 2" xfId="2039" xr:uid="{00000000-0005-0000-0000-0000CE1A0000}"/>
    <cellStyle name="표준 4 2 2 2 2 2" xfId="2040" xr:uid="{00000000-0005-0000-0000-0000CF1A0000}"/>
    <cellStyle name="표준 4 2 2 2 2 2 2" xfId="2041" xr:uid="{00000000-0005-0000-0000-0000D01A0000}"/>
    <cellStyle name="표준 4 2 2 2 2 2 2 2" xfId="2042" xr:uid="{00000000-0005-0000-0000-0000D11A0000}"/>
    <cellStyle name="표준 4 2 2 2 2 2 2 3" xfId="2043" xr:uid="{00000000-0005-0000-0000-0000D21A0000}"/>
    <cellStyle name="표준 4 2 2 2 2 2 2 4" xfId="2044" xr:uid="{00000000-0005-0000-0000-0000D31A0000}"/>
    <cellStyle name="표준 4 2 2 2 2 2 3" xfId="2045" xr:uid="{00000000-0005-0000-0000-0000D41A0000}"/>
    <cellStyle name="표준 4 2 2 2 2 2 4" xfId="2046" xr:uid="{00000000-0005-0000-0000-0000D51A0000}"/>
    <cellStyle name="표준 4 2 2 2 2 2 5" xfId="2047" xr:uid="{00000000-0005-0000-0000-0000D61A0000}"/>
    <cellStyle name="표준 4 2 2 2 2 2 6" xfId="2048" xr:uid="{00000000-0005-0000-0000-0000D71A0000}"/>
    <cellStyle name="표준 4 2 2 2 2 2 7" xfId="2049" xr:uid="{00000000-0005-0000-0000-0000D81A0000}"/>
    <cellStyle name="표준 4 2 2 2 2 3" xfId="2050" xr:uid="{00000000-0005-0000-0000-0000D91A0000}"/>
    <cellStyle name="표준 4 2 2 2 2 3 2" xfId="2051" xr:uid="{00000000-0005-0000-0000-0000DA1A0000}"/>
    <cellStyle name="표준 4 2 2 2 2 3 3" xfId="2052" xr:uid="{00000000-0005-0000-0000-0000DB1A0000}"/>
    <cellStyle name="표준 4 2 2 2 2 3 4" xfId="2053" xr:uid="{00000000-0005-0000-0000-0000DC1A0000}"/>
    <cellStyle name="표준 4 2 2 2 2 4" xfId="2054" xr:uid="{00000000-0005-0000-0000-0000DD1A0000}"/>
    <cellStyle name="표준 4 2 2 2 2 5" xfId="2055" xr:uid="{00000000-0005-0000-0000-0000DE1A0000}"/>
    <cellStyle name="표준 4 2 2 2 2 6" xfId="2056" xr:uid="{00000000-0005-0000-0000-0000DF1A0000}"/>
    <cellStyle name="표준 4 2 2 2 2 7" xfId="2057" xr:uid="{00000000-0005-0000-0000-0000E01A0000}"/>
    <cellStyle name="표준 4 2 2 2 3" xfId="2058" xr:uid="{00000000-0005-0000-0000-0000E11A0000}"/>
    <cellStyle name="표준 4 2 2 2 4" xfId="2059" xr:uid="{00000000-0005-0000-0000-0000E21A0000}"/>
    <cellStyle name="표준 4 2 2 2 5" xfId="2060" xr:uid="{00000000-0005-0000-0000-0000E31A0000}"/>
    <cellStyle name="표준 4 2 2 2 6" xfId="2061" xr:uid="{00000000-0005-0000-0000-0000E41A0000}"/>
    <cellStyle name="표준 4 2 2 2 6 2" xfId="2062" xr:uid="{00000000-0005-0000-0000-0000E51A0000}"/>
    <cellStyle name="표준 4 2 2 2 6 3" xfId="2063" xr:uid="{00000000-0005-0000-0000-0000E61A0000}"/>
    <cellStyle name="표준 4 2 2 2 6 4" xfId="2064" xr:uid="{00000000-0005-0000-0000-0000E71A0000}"/>
    <cellStyle name="표준 4 2 2 2 7" xfId="2065" xr:uid="{00000000-0005-0000-0000-0000E81A0000}"/>
    <cellStyle name="표준 4 2 2 2 8" xfId="2066" xr:uid="{00000000-0005-0000-0000-0000E91A0000}"/>
    <cellStyle name="표준 4 2 2 2 9" xfId="2067" xr:uid="{00000000-0005-0000-0000-0000EA1A0000}"/>
    <cellStyle name="표준 4 2 2 3" xfId="2068" xr:uid="{00000000-0005-0000-0000-0000EB1A0000}"/>
    <cellStyle name="표준 4 2 2 4" xfId="2069" xr:uid="{00000000-0005-0000-0000-0000EC1A0000}"/>
    <cellStyle name="표준 4 2 2 4 2" xfId="2070" xr:uid="{00000000-0005-0000-0000-0000ED1A0000}"/>
    <cellStyle name="표준 4 2 2 5" xfId="2071" xr:uid="{00000000-0005-0000-0000-0000EE1A0000}"/>
    <cellStyle name="표준 4 2 2 6" xfId="2072" xr:uid="{00000000-0005-0000-0000-0000EF1A0000}"/>
    <cellStyle name="표준 4 2 2 7" xfId="2073" xr:uid="{00000000-0005-0000-0000-0000F01A0000}"/>
    <cellStyle name="표준 4 2 2 7 2" xfId="2074" xr:uid="{00000000-0005-0000-0000-0000F11A0000}"/>
    <cellStyle name="표준 4 2 2 7 3" xfId="2075" xr:uid="{00000000-0005-0000-0000-0000F21A0000}"/>
    <cellStyle name="표준 4 2 2 7 4" xfId="2076" xr:uid="{00000000-0005-0000-0000-0000F31A0000}"/>
    <cellStyle name="표준 4 2 2 8" xfId="2077" xr:uid="{00000000-0005-0000-0000-0000F41A0000}"/>
    <cellStyle name="표준 4 2 2 9" xfId="2078" xr:uid="{00000000-0005-0000-0000-0000F51A0000}"/>
    <cellStyle name="표준 4 2 3" xfId="2079" xr:uid="{00000000-0005-0000-0000-0000F61A0000}"/>
    <cellStyle name="표준 4 2 4" xfId="2080" xr:uid="{00000000-0005-0000-0000-0000F71A0000}"/>
    <cellStyle name="표준 4 2 4 2" xfId="2081" xr:uid="{00000000-0005-0000-0000-0000F81A0000}"/>
    <cellStyle name="표준 4 2 5" xfId="2082" xr:uid="{00000000-0005-0000-0000-0000F91A0000}"/>
    <cellStyle name="표준 4 2 6" xfId="2083" xr:uid="{00000000-0005-0000-0000-0000FA1A0000}"/>
    <cellStyle name="표준 4 2 7" xfId="2084" xr:uid="{00000000-0005-0000-0000-0000FB1A0000}"/>
    <cellStyle name="표준 4 2 7 2" xfId="2085" xr:uid="{00000000-0005-0000-0000-0000FC1A0000}"/>
    <cellStyle name="표준 4 2 7 3" xfId="2086" xr:uid="{00000000-0005-0000-0000-0000FD1A0000}"/>
    <cellStyle name="표준 4 2 7 4" xfId="2087" xr:uid="{00000000-0005-0000-0000-0000FE1A0000}"/>
    <cellStyle name="표준 4 2 8" xfId="2088" xr:uid="{00000000-0005-0000-0000-0000FF1A0000}"/>
    <cellStyle name="표준 4 2 9" xfId="2089" xr:uid="{00000000-0005-0000-0000-0000001B0000}"/>
    <cellStyle name="표준 4 3" xfId="2090" xr:uid="{00000000-0005-0000-0000-0000011B0000}"/>
    <cellStyle name="표준 4 3 2" xfId="2091" xr:uid="{00000000-0005-0000-0000-0000021B0000}"/>
    <cellStyle name="표준 4 3 2 2" xfId="2092" xr:uid="{00000000-0005-0000-0000-0000031B0000}"/>
    <cellStyle name="표준 4 3 2 3" xfId="2093" xr:uid="{00000000-0005-0000-0000-0000041B0000}"/>
    <cellStyle name="표준 4 3 2 4" xfId="2094" xr:uid="{00000000-0005-0000-0000-0000051B0000}"/>
    <cellStyle name="표준 4 3 3" xfId="2095" xr:uid="{00000000-0005-0000-0000-0000061B0000}"/>
    <cellStyle name="표준 4 3 4" xfId="2096" xr:uid="{00000000-0005-0000-0000-0000071B0000}"/>
    <cellStyle name="표준 4 3 5" xfId="2097" xr:uid="{00000000-0005-0000-0000-0000081B0000}"/>
    <cellStyle name="표준 4 3 6" xfId="2098" xr:uid="{00000000-0005-0000-0000-0000091B0000}"/>
    <cellStyle name="표준 4 3 7" xfId="2099" xr:uid="{00000000-0005-0000-0000-00000A1B0000}"/>
    <cellStyle name="표준 4 4" xfId="2100" xr:uid="{00000000-0005-0000-0000-00000B1B0000}"/>
    <cellStyle name="표준 4 5" xfId="2101" xr:uid="{00000000-0005-0000-0000-00000C1B0000}"/>
    <cellStyle name="표준 4 6" xfId="2102" xr:uid="{00000000-0005-0000-0000-00000D1B0000}"/>
    <cellStyle name="표준 4 6 2" xfId="2103" xr:uid="{00000000-0005-0000-0000-00000E1B0000}"/>
    <cellStyle name="표준 4 7" xfId="2104" xr:uid="{00000000-0005-0000-0000-00000F1B0000}"/>
    <cellStyle name="표준 4 8" xfId="2105" xr:uid="{00000000-0005-0000-0000-0000101B0000}"/>
    <cellStyle name="표준 4 9" xfId="774" xr:uid="{00000000-0005-0000-0000-0000111B0000}"/>
    <cellStyle name="표준 4_양식" xfId="2106" xr:uid="{00000000-0005-0000-0000-0000121B0000}"/>
    <cellStyle name="표준 40" xfId="2449" xr:uid="{00000000-0005-0000-0000-0000131B0000}"/>
    <cellStyle name="표준 40 2" xfId="7296" xr:uid="{00000000-0005-0000-0000-0000141B0000}"/>
    <cellStyle name="표준 40 2 2" xfId="7306" xr:uid="{783F2C30-A9A6-47EB-B3D8-E62058F982E0}"/>
    <cellStyle name="표준 40 2 2 2" xfId="7311" xr:uid="{CD8EB4A3-16F3-4C4F-9081-4236AAEA5387}"/>
    <cellStyle name="표준 41" xfId="7307" xr:uid="{DA4DBB08-7F8E-4B6B-AEA8-F4C985EDAFFC}"/>
    <cellStyle name="표준 42" xfId="7309" xr:uid="{CF9B71DF-32B1-4F2C-97E6-A50FA447FA03}"/>
    <cellStyle name="표준 43" xfId="7312" xr:uid="{227B0F1C-78BD-4F93-8A32-BA7D0E2F5E33}"/>
    <cellStyle name="표준 5" xfId="749" xr:uid="{00000000-0005-0000-0000-0000151B0000}"/>
    <cellStyle name="표준 5 10" xfId="2107" xr:uid="{00000000-0005-0000-0000-0000161B0000}"/>
    <cellStyle name="표준 5 11" xfId="2108" xr:uid="{00000000-0005-0000-0000-0000171B0000}"/>
    <cellStyle name="표준 5 12" xfId="2109" xr:uid="{00000000-0005-0000-0000-0000181B0000}"/>
    <cellStyle name="표준 5 13" xfId="2110" xr:uid="{00000000-0005-0000-0000-0000191B0000}"/>
    <cellStyle name="표준 5 14" xfId="2111" xr:uid="{00000000-0005-0000-0000-00001A1B0000}"/>
    <cellStyle name="표준 5 15" xfId="2112" xr:uid="{00000000-0005-0000-0000-00001B1B0000}"/>
    <cellStyle name="표준 5 16" xfId="2113" xr:uid="{00000000-0005-0000-0000-00001C1B0000}"/>
    <cellStyle name="표준 5 2" xfId="2114" xr:uid="{00000000-0005-0000-0000-00001D1B0000}"/>
    <cellStyle name="표준 5 2 2" xfId="2115" xr:uid="{00000000-0005-0000-0000-00001E1B0000}"/>
    <cellStyle name="표준 5 2 2 2" xfId="2116" xr:uid="{00000000-0005-0000-0000-00001F1B0000}"/>
    <cellStyle name="표준 5 2 2 2 2" xfId="2117" xr:uid="{00000000-0005-0000-0000-0000201B0000}"/>
    <cellStyle name="표준 5 2 2 2 2 2" xfId="2118" xr:uid="{00000000-0005-0000-0000-0000211B0000}"/>
    <cellStyle name="표준 5 2 2 2 2 2 2" xfId="2119" xr:uid="{00000000-0005-0000-0000-0000221B0000}"/>
    <cellStyle name="표준 5 2 2 2 2 3" xfId="2120" xr:uid="{00000000-0005-0000-0000-0000231B0000}"/>
    <cellStyle name="표준 5 2 2 2 3" xfId="2121" xr:uid="{00000000-0005-0000-0000-0000241B0000}"/>
    <cellStyle name="표준 5 2 2 2 3 2" xfId="2122" xr:uid="{00000000-0005-0000-0000-0000251B0000}"/>
    <cellStyle name="표준 5 2 2 2 4" xfId="2123" xr:uid="{00000000-0005-0000-0000-0000261B0000}"/>
    <cellStyle name="표준 5 2 2 2 4 2" xfId="2124" xr:uid="{00000000-0005-0000-0000-0000271B0000}"/>
    <cellStyle name="표준 5 2 2 2 5" xfId="2125" xr:uid="{00000000-0005-0000-0000-0000281B0000}"/>
    <cellStyle name="표준 5 2 2 3" xfId="2126" xr:uid="{00000000-0005-0000-0000-0000291B0000}"/>
    <cellStyle name="표준 5 2 2 3 2" xfId="2127" xr:uid="{00000000-0005-0000-0000-00002A1B0000}"/>
    <cellStyle name="표준 5 2 2 3 2 2" xfId="2128" xr:uid="{00000000-0005-0000-0000-00002B1B0000}"/>
    <cellStyle name="표준 5 2 2 3 3" xfId="2129" xr:uid="{00000000-0005-0000-0000-00002C1B0000}"/>
    <cellStyle name="표준 5 2 2 4" xfId="2130" xr:uid="{00000000-0005-0000-0000-00002D1B0000}"/>
    <cellStyle name="표준 5 2 2 4 2" xfId="2131" xr:uid="{00000000-0005-0000-0000-00002E1B0000}"/>
    <cellStyle name="표준 5 2 2 5" xfId="2132" xr:uid="{00000000-0005-0000-0000-00002F1B0000}"/>
    <cellStyle name="표준 5 2 2 5 2" xfId="2133" xr:uid="{00000000-0005-0000-0000-0000301B0000}"/>
    <cellStyle name="표준 5 2 2 6" xfId="2134" xr:uid="{00000000-0005-0000-0000-0000311B0000}"/>
    <cellStyle name="표준 5 2 3" xfId="2135" xr:uid="{00000000-0005-0000-0000-0000321B0000}"/>
    <cellStyle name="표준 5 2 3 2" xfId="2136" xr:uid="{00000000-0005-0000-0000-0000331B0000}"/>
    <cellStyle name="표준 5 2 3 2 2" xfId="2137" xr:uid="{00000000-0005-0000-0000-0000341B0000}"/>
    <cellStyle name="표준 5 2 3 2 2 2" xfId="2138" xr:uid="{00000000-0005-0000-0000-0000351B0000}"/>
    <cellStyle name="표준 5 2 3 2 3" xfId="2139" xr:uid="{00000000-0005-0000-0000-0000361B0000}"/>
    <cellStyle name="표준 5 2 3 3" xfId="2140" xr:uid="{00000000-0005-0000-0000-0000371B0000}"/>
    <cellStyle name="표준 5 2 3 3 2" xfId="2141" xr:uid="{00000000-0005-0000-0000-0000381B0000}"/>
    <cellStyle name="표준 5 2 3 4" xfId="2142" xr:uid="{00000000-0005-0000-0000-0000391B0000}"/>
    <cellStyle name="표준 5 2 3 4 2" xfId="2143" xr:uid="{00000000-0005-0000-0000-00003A1B0000}"/>
    <cellStyle name="표준 5 2 3 5" xfId="2144" xr:uid="{00000000-0005-0000-0000-00003B1B0000}"/>
    <cellStyle name="표준 5 2 4" xfId="2145" xr:uid="{00000000-0005-0000-0000-00003C1B0000}"/>
    <cellStyle name="표준 5 2 4 2" xfId="2146" xr:uid="{00000000-0005-0000-0000-00003D1B0000}"/>
    <cellStyle name="표준 5 2 4 2 2" xfId="2147" xr:uid="{00000000-0005-0000-0000-00003E1B0000}"/>
    <cellStyle name="표준 5 2 4 3" xfId="2148" xr:uid="{00000000-0005-0000-0000-00003F1B0000}"/>
    <cellStyle name="표준 5 2 5" xfId="2149" xr:uid="{00000000-0005-0000-0000-0000401B0000}"/>
    <cellStyle name="표준 5 2 5 2" xfId="2150" xr:uid="{00000000-0005-0000-0000-0000411B0000}"/>
    <cellStyle name="표준 5 2 6" xfId="2151" xr:uid="{00000000-0005-0000-0000-0000421B0000}"/>
    <cellStyle name="표준 5 2 6 2" xfId="2152" xr:uid="{00000000-0005-0000-0000-0000431B0000}"/>
    <cellStyle name="표준 5 2 7" xfId="2153" xr:uid="{00000000-0005-0000-0000-0000441B0000}"/>
    <cellStyle name="표준 5 3" xfId="2154" xr:uid="{00000000-0005-0000-0000-0000451B0000}"/>
    <cellStyle name="표준 5 3 2" xfId="2155" xr:uid="{00000000-0005-0000-0000-0000461B0000}"/>
    <cellStyle name="표준 5 3 2 2" xfId="2156" xr:uid="{00000000-0005-0000-0000-0000471B0000}"/>
    <cellStyle name="표준 5 3 2 2 2" xfId="2157" xr:uid="{00000000-0005-0000-0000-0000481B0000}"/>
    <cellStyle name="표준 5 3 2 2 2 2" xfId="2158" xr:uid="{00000000-0005-0000-0000-0000491B0000}"/>
    <cellStyle name="표준 5 3 2 2 2 2 2" xfId="2159" xr:uid="{00000000-0005-0000-0000-00004A1B0000}"/>
    <cellStyle name="표준 5 3 2 2 2 3" xfId="2160" xr:uid="{00000000-0005-0000-0000-00004B1B0000}"/>
    <cellStyle name="표준 5 3 2 2 3" xfId="2161" xr:uid="{00000000-0005-0000-0000-00004C1B0000}"/>
    <cellStyle name="표준 5 3 2 2 3 2" xfId="2162" xr:uid="{00000000-0005-0000-0000-00004D1B0000}"/>
    <cellStyle name="표준 5 3 2 2 4" xfId="2163" xr:uid="{00000000-0005-0000-0000-00004E1B0000}"/>
    <cellStyle name="표준 5 3 2 2 4 2" xfId="2164" xr:uid="{00000000-0005-0000-0000-00004F1B0000}"/>
    <cellStyle name="표준 5 3 2 2 5" xfId="2165" xr:uid="{00000000-0005-0000-0000-0000501B0000}"/>
    <cellStyle name="표준 5 3 2 3" xfId="2166" xr:uid="{00000000-0005-0000-0000-0000511B0000}"/>
    <cellStyle name="표준 5 3 2 3 2" xfId="2167" xr:uid="{00000000-0005-0000-0000-0000521B0000}"/>
    <cellStyle name="표준 5 3 2 3 2 2" xfId="2168" xr:uid="{00000000-0005-0000-0000-0000531B0000}"/>
    <cellStyle name="표준 5 3 2 3 3" xfId="2169" xr:uid="{00000000-0005-0000-0000-0000541B0000}"/>
    <cellStyle name="표준 5 3 2 4" xfId="2170" xr:uid="{00000000-0005-0000-0000-0000551B0000}"/>
    <cellStyle name="표준 5 3 2 4 2" xfId="2171" xr:uid="{00000000-0005-0000-0000-0000561B0000}"/>
    <cellStyle name="표준 5 3 2 5" xfId="2172" xr:uid="{00000000-0005-0000-0000-0000571B0000}"/>
    <cellStyle name="표준 5 3 2 5 2" xfId="2173" xr:uid="{00000000-0005-0000-0000-0000581B0000}"/>
    <cellStyle name="표준 5 3 2 6" xfId="2174" xr:uid="{00000000-0005-0000-0000-0000591B0000}"/>
    <cellStyle name="표준 5 3 3" xfId="2175" xr:uid="{00000000-0005-0000-0000-00005A1B0000}"/>
    <cellStyle name="표준 5 3 3 2" xfId="2176" xr:uid="{00000000-0005-0000-0000-00005B1B0000}"/>
    <cellStyle name="표준 5 3 3 2 2" xfId="2177" xr:uid="{00000000-0005-0000-0000-00005C1B0000}"/>
    <cellStyle name="표준 5 3 3 2 2 2" xfId="2178" xr:uid="{00000000-0005-0000-0000-00005D1B0000}"/>
    <cellStyle name="표준 5 3 3 2 3" xfId="2179" xr:uid="{00000000-0005-0000-0000-00005E1B0000}"/>
    <cellStyle name="표준 5 3 3 3" xfId="2180" xr:uid="{00000000-0005-0000-0000-00005F1B0000}"/>
    <cellStyle name="표준 5 3 3 3 2" xfId="2181" xr:uid="{00000000-0005-0000-0000-0000601B0000}"/>
    <cellStyle name="표준 5 3 3 4" xfId="2182" xr:uid="{00000000-0005-0000-0000-0000611B0000}"/>
    <cellStyle name="표준 5 3 3 4 2" xfId="2183" xr:uid="{00000000-0005-0000-0000-0000621B0000}"/>
    <cellStyle name="표준 5 3 3 5" xfId="2184" xr:uid="{00000000-0005-0000-0000-0000631B0000}"/>
    <cellStyle name="표준 5 3 4" xfId="2185" xr:uid="{00000000-0005-0000-0000-0000641B0000}"/>
    <cellStyle name="표준 5 3 4 2" xfId="2186" xr:uid="{00000000-0005-0000-0000-0000651B0000}"/>
    <cellStyle name="표준 5 3 4 2 2" xfId="2187" xr:uid="{00000000-0005-0000-0000-0000661B0000}"/>
    <cellStyle name="표준 5 3 4 3" xfId="2188" xr:uid="{00000000-0005-0000-0000-0000671B0000}"/>
    <cellStyle name="표준 5 3 5" xfId="2189" xr:uid="{00000000-0005-0000-0000-0000681B0000}"/>
    <cellStyle name="표준 5 3 5 2" xfId="2190" xr:uid="{00000000-0005-0000-0000-0000691B0000}"/>
    <cellStyle name="표준 5 3 6" xfId="2191" xr:uid="{00000000-0005-0000-0000-00006A1B0000}"/>
    <cellStyle name="표준 5 3 6 2" xfId="2192" xr:uid="{00000000-0005-0000-0000-00006B1B0000}"/>
    <cellStyle name="표준 5 3 7" xfId="2193" xr:uid="{00000000-0005-0000-0000-00006C1B0000}"/>
    <cellStyle name="표준 5 4" xfId="2194" xr:uid="{00000000-0005-0000-0000-00006D1B0000}"/>
    <cellStyle name="표준 5 5" xfId="2195" xr:uid="{00000000-0005-0000-0000-00006E1B0000}"/>
    <cellStyle name="표준 5 5 2" xfId="2196" xr:uid="{00000000-0005-0000-0000-00006F1B0000}"/>
    <cellStyle name="표준 5 5 2 2" xfId="2197" xr:uid="{00000000-0005-0000-0000-0000701B0000}"/>
    <cellStyle name="표준 5 5 2 2 2" xfId="2198" xr:uid="{00000000-0005-0000-0000-0000711B0000}"/>
    <cellStyle name="표준 5 5 2 2 2 2" xfId="2199" xr:uid="{00000000-0005-0000-0000-0000721B0000}"/>
    <cellStyle name="표준 5 5 2 2 3" xfId="2200" xr:uid="{00000000-0005-0000-0000-0000731B0000}"/>
    <cellStyle name="표준 5 5 2 3" xfId="2201" xr:uid="{00000000-0005-0000-0000-0000741B0000}"/>
    <cellStyle name="표준 5 5 2 3 2" xfId="2202" xr:uid="{00000000-0005-0000-0000-0000751B0000}"/>
    <cellStyle name="표준 5 5 2 4" xfId="2203" xr:uid="{00000000-0005-0000-0000-0000761B0000}"/>
    <cellStyle name="표준 5 5 2 4 2" xfId="2204" xr:uid="{00000000-0005-0000-0000-0000771B0000}"/>
    <cellStyle name="표준 5 5 2 5" xfId="2205" xr:uid="{00000000-0005-0000-0000-0000781B0000}"/>
    <cellStyle name="표준 5 5 3" xfId="2206" xr:uid="{00000000-0005-0000-0000-0000791B0000}"/>
    <cellStyle name="표준 5 5 3 2" xfId="2207" xr:uid="{00000000-0005-0000-0000-00007A1B0000}"/>
    <cellStyle name="표준 5 5 3 2 2" xfId="2208" xr:uid="{00000000-0005-0000-0000-00007B1B0000}"/>
    <cellStyle name="표준 5 5 3 3" xfId="2209" xr:uid="{00000000-0005-0000-0000-00007C1B0000}"/>
    <cellStyle name="표준 5 5 4" xfId="2210" xr:uid="{00000000-0005-0000-0000-00007D1B0000}"/>
    <cellStyle name="표준 5 5 4 2" xfId="2211" xr:uid="{00000000-0005-0000-0000-00007E1B0000}"/>
    <cellStyle name="표준 5 5 5" xfId="2212" xr:uid="{00000000-0005-0000-0000-00007F1B0000}"/>
    <cellStyle name="표준 5 5 5 2" xfId="2213" xr:uid="{00000000-0005-0000-0000-0000801B0000}"/>
    <cellStyle name="표준 5 5 6" xfId="2214" xr:uid="{00000000-0005-0000-0000-0000811B0000}"/>
    <cellStyle name="표준 5 5 7" xfId="2215" xr:uid="{00000000-0005-0000-0000-0000821B0000}"/>
    <cellStyle name="표준 5 5 8" xfId="2216" xr:uid="{00000000-0005-0000-0000-0000831B0000}"/>
    <cellStyle name="표준 5 6" xfId="2217" xr:uid="{00000000-0005-0000-0000-0000841B0000}"/>
    <cellStyle name="표준 5 6 2" xfId="2218" xr:uid="{00000000-0005-0000-0000-0000851B0000}"/>
    <cellStyle name="표준 5 6 2 2" xfId="2219" xr:uid="{00000000-0005-0000-0000-0000861B0000}"/>
    <cellStyle name="표준 5 6 2 2 2" xfId="2220" xr:uid="{00000000-0005-0000-0000-0000871B0000}"/>
    <cellStyle name="표준 5 6 2 3" xfId="2221" xr:uid="{00000000-0005-0000-0000-0000881B0000}"/>
    <cellStyle name="표준 5 6 3" xfId="2222" xr:uid="{00000000-0005-0000-0000-0000891B0000}"/>
    <cellStyle name="표준 5 6 3 2" xfId="2223" xr:uid="{00000000-0005-0000-0000-00008A1B0000}"/>
    <cellStyle name="표준 5 6 4" xfId="2224" xr:uid="{00000000-0005-0000-0000-00008B1B0000}"/>
    <cellStyle name="표준 5 6 4 2" xfId="2225" xr:uid="{00000000-0005-0000-0000-00008C1B0000}"/>
    <cellStyle name="표준 5 6 5" xfId="2226" xr:uid="{00000000-0005-0000-0000-00008D1B0000}"/>
    <cellStyle name="표준 5 7" xfId="2227" xr:uid="{00000000-0005-0000-0000-00008E1B0000}"/>
    <cellStyle name="표준 5 7 2" xfId="2228" xr:uid="{00000000-0005-0000-0000-00008F1B0000}"/>
    <cellStyle name="표준 5 7 2 2" xfId="2229" xr:uid="{00000000-0005-0000-0000-0000901B0000}"/>
    <cellStyle name="표준 5 7 3" xfId="2230" xr:uid="{00000000-0005-0000-0000-0000911B0000}"/>
    <cellStyle name="표준 5 8" xfId="2231" xr:uid="{00000000-0005-0000-0000-0000921B0000}"/>
    <cellStyle name="표준 5 8 2" xfId="2232" xr:uid="{00000000-0005-0000-0000-0000931B0000}"/>
    <cellStyle name="표준 5 9" xfId="2233" xr:uid="{00000000-0005-0000-0000-0000941B0000}"/>
    <cellStyle name="표준 5 9 2" xfId="2234" xr:uid="{00000000-0005-0000-0000-0000951B0000}"/>
    <cellStyle name="표준 6" xfId="750" xr:uid="{00000000-0005-0000-0000-0000961B0000}"/>
    <cellStyle name="표준 6 10" xfId="2235" xr:uid="{00000000-0005-0000-0000-0000971B0000}"/>
    <cellStyle name="표준 6 11" xfId="2236" xr:uid="{00000000-0005-0000-0000-0000981B0000}"/>
    <cellStyle name="표준 6 2" xfId="2237" xr:uid="{00000000-0005-0000-0000-0000991B0000}"/>
    <cellStyle name="표준 6 2 2" xfId="2238" xr:uid="{00000000-0005-0000-0000-00009A1B0000}"/>
    <cellStyle name="표준 6 2 2 2" xfId="2239" xr:uid="{00000000-0005-0000-0000-00009B1B0000}"/>
    <cellStyle name="표준 6 2 2 2 2" xfId="2240" xr:uid="{00000000-0005-0000-0000-00009C1B0000}"/>
    <cellStyle name="표준 6 2 2 2 2 2" xfId="2241" xr:uid="{00000000-0005-0000-0000-00009D1B0000}"/>
    <cellStyle name="표준 6 2 2 2 2 3" xfId="2242" xr:uid="{00000000-0005-0000-0000-00009E1B0000}"/>
    <cellStyle name="표준 6 2 2 2 2 4" xfId="2243" xr:uid="{00000000-0005-0000-0000-00009F1B0000}"/>
    <cellStyle name="표준 6 2 2 2 2 5" xfId="2244" xr:uid="{00000000-0005-0000-0000-0000A01B0000}"/>
    <cellStyle name="표준 6 2 2 2 3" xfId="2245" xr:uid="{00000000-0005-0000-0000-0000A11B0000}"/>
    <cellStyle name="표준 6 2 2 2 4" xfId="2246" xr:uid="{00000000-0005-0000-0000-0000A21B0000}"/>
    <cellStyle name="표준 6 2 2 2 5" xfId="2247" xr:uid="{00000000-0005-0000-0000-0000A31B0000}"/>
    <cellStyle name="표준 6 2 2 2 6" xfId="2248" xr:uid="{00000000-0005-0000-0000-0000A41B0000}"/>
    <cellStyle name="표준 6 2 2 2 7" xfId="2249" xr:uid="{00000000-0005-0000-0000-0000A51B0000}"/>
    <cellStyle name="표준 6 2 2 2 8" xfId="2250" xr:uid="{00000000-0005-0000-0000-0000A61B0000}"/>
    <cellStyle name="표준 6 2 2 3" xfId="2251" xr:uid="{00000000-0005-0000-0000-0000A71B0000}"/>
    <cellStyle name="표준 6 2 2 3 2" xfId="2252" xr:uid="{00000000-0005-0000-0000-0000A81B0000}"/>
    <cellStyle name="표준 6 2 2 3 3" xfId="2253" xr:uid="{00000000-0005-0000-0000-0000A91B0000}"/>
    <cellStyle name="표준 6 2 2 3 4" xfId="2254" xr:uid="{00000000-0005-0000-0000-0000AA1B0000}"/>
    <cellStyle name="표준 6 2 2 3 5" xfId="2255" xr:uid="{00000000-0005-0000-0000-0000AB1B0000}"/>
    <cellStyle name="표준 6 2 2 4" xfId="2256" xr:uid="{00000000-0005-0000-0000-0000AC1B0000}"/>
    <cellStyle name="표준 6 2 2 5" xfId="2257" xr:uid="{00000000-0005-0000-0000-0000AD1B0000}"/>
    <cellStyle name="표준 6 2 2 6" xfId="2258" xr:uid="{00000000-0005-0000-0000-0000AE1B0000}"/>
    <cellStyle name="표준 6 2 2 7" xfId="2259" xr:uid="{00000000-0005-0000-0000-0000AF1B0000}"/>
    <cellStyle name="표준 6 2 2 8" xfId="2260" xr:uid="{00000000-0005-0000-0000-0000B01B0000}"/>
    <cellStyle name="표준 6 2 3" xfId="2261" xr:uid="{00000000-0005-0000-0000-0000B11B0000}"/>
    <cellStyle name="표준 6 2 3 2" xfId="2262" xr:uid="{00000000-0005-0000-0000-0000B21B0000}"/>
    <cellStyle name="표준 6 2 3 3" xfId="2263" xr:uid="{00000000-0005-0000-0000-0000B31B0000}"/>
    <cellStyle name="표준 6 2 3 4" xfId="2264" xr:uid="{00000000-0005-0000-0000-0000B41B0000}"/>
    <cellStyle name="표준 6 2 3 5" xfId="2265" xr:uid="{00000000-0005-0000-0000-0000B51B0000}"/>
    <cellStyle name="표준 6 2 4" xfId="2266" xr:uid="{00000000-0005-0000-0000-0000B61B0000}"/>
    <cellStyle name="표준 6 2 5" xfId="2267" xr:uid="{00000000-0005-0000-0000-0000B71B0000}"/>
    <cellStyle name="표준 6 2 6" xfId="2268" xr:uid="{00000000-0005-0000-0000-0000B81B0000}"/>
    <cellStyle name="표준 6 2 7" xfId="2269" xr:uid="{00000000-0005-0000-0000-0000B91B0000}"/>
    <cellStyle name="표준 6 2 8" xfId="2270" xr:uid="{00000000-0005-0000-0000-0000BA1B0000}"/>
    <cellStyle name="표준 6 3" xfId="2271" xr:uid="{00000000-0005-0000-0000-0000BB1B0000}"/>
    <cellStyle name="표준 6 4" xfId="2272" xr:uid="{00000000-0005-0000-0000-0000BC1B0000}"/>
    <cellStyle name="표준 6 5" xfId="2273" xr:uid="{00000000-0005-0000-0000-0000BD1B0000}"/>
    <cellStyle name="표준 6 5 2" xfId="2274" xr:uid="{00000000-0005-0000-0000-0000BE1B0000}"/>
    <cellStyle name="표준 6 5 2 2" xfId="2275" xr:uid="{00000000-0005-0000-0000-0000BF1B0000}"/>
    <cellStyle name="표준 6 5 3" xfId="2276" xr:uid="{00000000-0005-0000-0000-0000C01B0000}"/>
    <cellStyle name="표준 6 5 4" xfId="2277" xr:uid="{00000000-0005-0000-0000-0000C11B0000}"/>
    <cellStyle name="표준 6 6" xfId="2278" xr:uid="{00000000-0005-0000-0000-0000C21B0000}"/>
    <cellStyle name="표준 6 6 2" xfId="2279" xr:uid="{00000000-0005-0000-0000-0000C31B0000}"/>
    <cellStyle name="표준 6 6 3" xfId="2280" xr:uid="{00000000-0005-0000-0000-0000C41B0000}"/>
    <cellStyle name="표준 6 6 4" xfId="2281" xr:uid="{00000000-0005-0000-0000-0000C51B0000}"/>
    <cellStyle name="표준 6 6 5" xfId="2282" xr:uid="{00000000-0005-0000-0000-0000C61B0000}"/>
    <cellStyle name="표준 6 7" xfId="2283" xr:uid="{00000000-0005-0000-0000-0000C71B0000}"/>
    <cellStyle name="표준 6 7 2" xfId="2284" xr:uid="{00000000-0005-0000-0000-0000C81B0000}"/>
    <cellStyle name="표준 6 7 2 2" xfId="2285" xr:uid="{00000000-0005-0000-0000-0000C91B0000}"/>
    <cellStyle name="표준 6 8" xfId="2286" xr:uid="{00000000-0005-0000-0000-0000CA1B0000}"/>
    <cellStyle name="표준 6 9" xfId="2287" xr:uid="{00000000-0005-0000-0000-0000CB1B0000}"/>
    <cellStyle name="표준 60" xfId="7305" xr:uid="{522A4DE8-172D-4E7C-8662-2D1C2EBF4BF2}"/>
    <cellStyle name="표준 68" xfId="770" xr:uid="{00000000-0005-0000-0000-0000CC1B0000}"/>
    <cellStyle name="표준 7" xfId="751" xr:uid="{00000000-0005-0000-0000-0000CD1B0000}"/>
    <cellStyle name="표준 7 10" xfId="2288" xr:uid="{00000000-0005-0000-0000-0000CE1B0000}"/>
    <cellStyle name="표준 7 2" xfId="2289" xr:uid="{00000000-0005-0000-0000-0000CF1B0000}"/>
    <cellStyle name="표준 7 2 10" xfId="2290" xr:uid="{00000000-0005-0000-0000-0000D01B0000}"/>
    <cellStyle name="표준 7 2 11" xfId="2291" xr:uid="{00000000-0005-0000-0000-0000D11B0000}"/>
    <cellStyle name="표준 7 2 12" xfId="2292" xr:uid="{00000000-0005-0000-0000-0000D21B0000}"/>
    <cellStyle name="표준 7 2 2" xfId="2293" xr:uid="{00000000-0005-0000-0000-0000D31B0000}"/>
    <cellStyle name="표준 7 2 2 10" xfId="2294" xr:uid="{00000000-0005-0000-0000-0000D41B0000}"/>
    <cellStyle name="표준 7 2 2 11" xfId="2295" xr:uid="{00000000-0005-0000-0000-0000D51B0000}"/>
    <cellStyle name="표준 7 2 2 12" xfId="2296" xr:uid="{00000000-0005-0000-0000-0000D61B0000}"/>
    <cellStyle name="표준 7 2 2 2" xfId="2297" xr:uid="{00000000-0005-0000-0000-0000D71B0000}"/>
    <cellStyle name="표준 7 2 2 2 2" xfId="2298" xr:uid="{00000000-0005-0000-0000-0000D81B0000}"/>
    <cellStyle name="표준 7 2 2 2 2 2" xfId="2299" xr:uid="{00000000-0005-0000-0000-0000D91B0000}"/>
    <cellStyle name="표준 7 2 2 2 2 2 2" xfId="2300" xr:uid="{00000000-0005-0000-0000-0000DA1B0000}"/>
    <cellStyle name="표준 7 2 2 2 2 2 2 2" xfId="2301" xr:uid="{00000000-0005-0000-0000-0000DB1B0000}"/>
    <cellStyle name="표준 7 2 2 2 2 2 2 2 2" xfId="2302" xr:uid="{00000000-0005-0000-0000-0000DC1B0000}"/>
    <cellStyle name="표준 7 2 2 2 2 2 3" xfId="2303" xr:uid="{00000000-0005-0000-0000-0000DD1B0000}"/>
    <cellStyle name="표준 7 2 2 2 2 2 4" xfId="2304" xr:uid="{00000000-0005-0000-0000-0000DE1B0000}"/>
    <cellStyle name="표준 7 2 2 2 2 2 5" xfId="2305" xr:uid="{00000000-0005-0000-0000-0000DF1B0000}"/>
    <cellStyle name="표준 7 2 2 2 2 2 6" xfId="2306" xr:uid="{00000000-0005-0000-0000-0000E01B0000}"/>
    <cellStyle name="표준 7 2 2 2 2 3" xfId="2307" xr:uid="{00000000-0005-0000-0000-0000E11B0000}"/>
    <cellStyle name="표준 7 2 2 2 2 4" xfId="2308" xr:uid="{00000000-0005-0000-0000-0000E21B0000}"/>
    <cellStyle name="표준 7 2 2 2 2 5" xfId="2309" xr:uid="{00000000-0005-0000-0000-0000E31B0000}"/>
    <cellStyle name="표준 7 2 2 2 2 6" xfId="2310" xr:uid="{00000000-0005-0000-0000-0000E41B0000}"/>
    <cellStyle name="표준 7 2 2 2 2 7" xfId="2311" xr:uid="{00000000-0005-0000-0000-0000E51B0000}"/>
    <cellStyle name="표준 7 2 2 2 2 8" xfId="2312" xr:uid="{00000000-0005-0000-0000-0000E61B0000}"/>
    <cellStyle name="표준 7 2 2 2 2 9" xfId="2313" xr:uid="{00000000-0005-0000-0000-0000E71B0000}"/>
    <cellStyle name="표준 7 2 2 2 3" xfId="2314" xr:uid="{00000000-0005-0000-0000-0000E81B0000}"/>
    <cellStyle name="표준 7 2 2 2 3 2" xfId="2315" xr:uid="{00000000-0005-0000-0000-0000E91B0000}"/>
    <cellStyle name="표준 7 2 2 2 3 2 2" xfId="2316" xr:uid="{00000000-0005-0000-0000-0000EA1B0000}"/>
    <cellStyle name="표준 7 2 2 2 3 2 2 2" xfId="2317" xr:uid="{00000000-0005-0000-0000-0000EB1B0000}"/>
    <cellStyle name="표준 7 2 2 2 3 3" xfId="2318" xr:uid="{00000000-0005-0000-0000-0000EC1B0000}"/>
    <cellStyle name="표준 7 2 2 2 3 4" xfId="2319" xr:uid="{00000000-0005-0000-0000-0000ED1B0000}"/>
    <cellStyle name="표준 7 2 2 2 3 5" xfId="2320" xr:uid="{00000000-0005-0000-0000-0000EE1B0000}"/>
    <cellStyle name="표준 7 2 2 2 3 6" xfId="2321" xr:uid="{00000000-0005-0000-0000-0000EF1B0000}"/>
    <cellStyle name="표준 7 2 2 2 4" xfId="2322" xr:uid="{00000000-0005-0000-0000-0000F01B0000}"/>
    <cellStyle name="표준 7 2 2 2 5" xfId="2323" xr:uid="{00000000-0005-0000-0000-0000F11B0000}"/>
    <cellStyle name="표준 7 2 2 2 6" xfId="2324" xr:uid="{00000000-0005-0000-0000-0000F21B0000}"/>
    <cellStyle name="표준 7 2 2 2 7" xfId="2325" xr:uid="{00000000-0005-0000-0000-0000F31B0000}"/>
    <cellStyle name="표준 7 2 2 2 8" xfId="2326" xr:uid="{00000000-0005-0000-0000-0000F41B0000}"/>
    <cellStyle name="표준 7 2 2 2 9" xfId="2327" xr:uid="{00000000-0005-0000-0000-0000F51B0000}"/>
    <cellStyle name="표준 7 2 2 3" xfId="2328" xr:uid="{00000000-0005-0000-0000-0000F61B0000}"/>
    <cellStyle name="표준 7 2 2 4" xfId="2329" xr:uid="{00000000-0005-0000-0000-0000F71B0000}"/>
    <cellStyle name="표준 7 2 2 5" xfId="2330" xr:uid="{00000000-0005-0000-0000-0000F81B0000}"/>
    <cellStyle name="표준 7 2 2 6" xfId="2331" xr:uid="{00000000-0005-0000-0000-0000F91B0000}"/>
    <cellStyle name="표준 7 2 2 6 2" xfId="2332" xr:uid="{00000000-0005-0000-0000-0000FA1B0000}"/>
    <cellStyle name="표준 7 2 2 6 2 2" xfId="2333" xr:uid="{00000000-0005-0000-0000-0000FB1B0000}"/>
    <cellStyle name="표준 7 2 2 6 2 2 2" xfId="2334" xr:uid="{00000000-0005-0000-0000-0000FC1B0000}"/>
    <cellStyle name="표준 7 2 2 6 3" xfId="2335" xr:uid="{00000000-0005-0000-0000-0000FD1B0000}"/>
    <cellStyle name="표준 7 2 2 6 4" xfId="2336" xr:uid="{00000000-0005-0000-0000-0000FE1B0000}"/>
    <cellStyle name="표준 7 2 2 6 5" xfId="2337" xr:uid="{00000000-0005-0000-0000-0000FF1B0000}"/>
    <cellStyle name="표준 7 2 2 6 6" xfId="2338" xr:uid="{00000000-0005-0000-0000-0000001C0000}"/>
    <cellStyle name="표준 7 2 2 7" xfId="2339" xr:uid="{00000000-0005-0000-0000-0000011C0000}"/>
    <cellStyle name="표준 7 2 2 8" xfId="2340" xr:uid="{00000000-0005-0000-0000-0000021C0000}"/>
    <cellStyle name="표준 7 2 2 9" xfId="2341" xr:uid="{00000000-0005-0000-0000-0000031C0000}"/>
    <cellStyle name="표준 7 2 3" xfId="2342" xr:uid="{00000000-0005-0000-0000-0000041C0000}"/>
    <cellStyle name="표준 7 2 3 2" xfId="2343" xr:uid="{00000000-0005-0000-0000-0000051C0000}"/>
    <cellStyle name="표준 7 2 3 2 2" xfId="2344" xr:uid="{00000000-0005-0000-0000-0000061C0000}"/>
    <cellStyle name="표준 7 2 3 2 2 2" xfId="2345" xr:uid="{00000000-0005-0000-0000-0000071C0000}"/>
    <cellStyle name="표준 7 2 3 2 2 3" xfId="2346" xr:uid="{00000000-0005-0000-0000-0000081C0000}"/>
    <cellStyle name="표준 7 2 3 2 3" xfId="2347" xr:uid="{00000000-0005-0000-0000-0000091C0000}"/>
    <cellStyle name="표준 7 2 3 2 4" xfId="2348" xr:uid="{00000000-0005-0000-0000-00000A1C0000}"/>
    <cellStyle name="표준 7 2 3 2 5" xfId="2349" xr:uid="{00000000-0005-0000-0000-00000B1C0000}"/>
    <cellStyle name="표준 7 2 3 3" xfId="2350" xr:uid="{00000000-0005-0000-0000-00000C1C0000}"/>
    <cellStyle name="표준 7 2 3 3 2" xfId="2351" xr:uid="{00000000-0005-0000-0000-00000D1C0000}"/>
    <cellStyle name="표준 7 2 3 3 3" xfId="2352" xr:uid="{00000000-0005-0000-0000-00000E1C0000}"/>
    <cellStyle name="표준 7 2 3 4" xfId="2353" xr:uid="{00000000-0005-0000-0000-00000F1C0000}"/>
    <cellStyle name="표준 7 2 3 5" xfId="2354" xr:uid="{00000000-0005-0000-0000-0000101C0000}"/>
    <cellStyle name="표준 7 2 4" xfId="2355" xr:uid="{00000000-0005-0000-0000-0000111C0000}"/>
    <cellStyle name="표준 7 2 5" xfId="2356" xr:uid="{00000000-0005-0000-0000-0000121C0000}"/>
    <cellStyle name="표준 7 2 6" xfId="2357" xr:uid="{00000000-0005-0000-0000-0000131C0000}"/>
    <cellStyle name="표준 7 2 6 2" xfId="2358" xr:uid="{00000000-0005-0000-0000-0000141C0000}"/>
    <cellStyle name="표준 7 2 6 2 2" xfId="2359" xr:uid="{00000000-0005-0000-0000-0000151C0000}"/>
    <cellStyle name="표준 7 2 6 2 2 2" xfId="2360" xr:uid="{00000000-0005-0000-0000-0000161C0000}"/>
    <cellStyle name="표준 7 2 6 3" xfId="2361" xr:uid="{00000000-0005-0000-0000-0000171C0000}"/>
    <cellStyle name="표준 7 2 6 4" xfId="2362" xr:uid="{00000000-0005-0000-0000-0000181C0000}"/>
    <cellStyle name="표준 7 2 6 5" xfId="2363" xr:uid="{00000000-0005-0000-0000-0000191C0000}"/>
    <cellStyle name="표준 7 2 6 6" xfId="2364" xr:uid="{00000000-0005-0000-0000-00001A1C0000}"/>
    <cellStyle name="표준 7 2 7" xfId="2365" xr:uid="{00000000-0005-0000-0000-00001B1C0000}"/>
    <cellStyle name="표준 7 2 8" xfId="2366" xr:uid="{00000000-0005-0000-0000-00001C1C0000}"/>
    <cellStyle name="표준 7 2 9" xfId="2367" xr:uid="{00000000-0005-0000-0000-00001D1C0000}"/>
    <cellStyle name="표준 7 3" xfId="2368" xr:uid="{00000000-0005-0000-0000-00001E1C0000}"/>
    <cellStyle name="표준 7 4" xfId="2369" xr:uid="{00000000-0005-0000-0000-00001F1C0000}"/>
    <cellStyle name="표준 7 5" xfId="2370" xr:uid="{00000000-0005-0000-0000-0000201C0000}"/>
    <cellStyle name="표준 7 5 2" xfId="2371" xr:uid="{00000000-0005-0000-0000-0000211C0000}"/>
    <cellStyle name="표준 7 5 3" xfId="2372" xr:uid="{00000000-0005-0000-0000-0000221C0000}"/>
    <cellStyle name="표준 7 5 4" xfId="2373" xr:uid="{00000000-0005-0000-0000-0000231C0000}"/>
    <cellStyle name="표준 7 5 5" xfId="2374" xr:uid="{00000000-0005-0000-0000-0000241C0000}"/>
    <cellStyle name="표준 7 6" xfId="2375" xr:uid="{00000000-0005-0000-0000-0000251C0000}"/>
    <cellStyle name="표준 7 6 2" xfId="2376" xr:uid="{00000000-0005-0000-0000-0000261C0000}"/>
    <cellStyle name="표준 7 6 2 2" xfId="2377" xr:uid="{00000000-0005-0000-0000-0000271C0000}"/>
    <cellStyle name="표준 7 7" xfId="2378" xr:uid="{00000000-0005-0000-0000-0000281C0000}"/>
    <cellStyle name="표준 7 8" xfId="2379" xr:uid="{00000000-0005-0000-0000-0000291C0000}"/>
    <cellStyle name="표준 7 9" xfId="2380" xr:uid="{00000000-0005-0000-0000-00002A1C0000}"/>
    <cellStyle name="표준 8" xfId="752" xr:uid="{00000000-0005-0000-0000-00002B1C0000}"/>
    <cellStyle name="표준 8 2" xfId="771" xr:uid="{00000000-0005-0000-0000-00002C1C0000}"/>
    <cellStyle name="표준 8 3" xfId="2381" xr:uid="{00000000-0005-0000-0000-00002D1C0000}"/>
    <cellStyle name="표준 8 4" xfId="2382" xr:uid="{00000000-0005-0000-0000-00002E1C0000}"/>
    <cellStyle name="표준 8 5" xfId="2383" xr:uid="{00000000-0005-0000-0000-00002F1C0000}"/>
    <cellStyle name="표준 8 6" xfId="2384" xr:uid="{00000000-0005-0000-0000-0000301C0000}"/>
    <cellStyle name="표준 9" xfId="753" xr:uid="{00000000-0005-0000-0000-0000311C0000}"/>
    <cellStyle name="표준 9 2" xfId="2385" xr:uid="{00000000-0005-0000-0000-0000321C0000}"/>
    <cellStyle name="표준 9 3" xfId="2386" xr:uid="{00000000-0005-0000-0000-0000331C0000}"/>
    <cellStyle name="표준 9 3 2" xfId="2387" xr:uid="{00000000-0005-0000-0000-0000341C0000}"/>
    <cellStyle name="標準_Akia(F）-8" xfId="754" xr:uid="{00000000-0005-0000-0000-0000351C0000}"/>
    <cellStyle name="표준_가격제안서(기상DB구축)_050331" xfId="765" xr:uid="{00000000-0005-0000-0000-0000361C0000}"/>
    <cellStyle name="표준_국민참여_가격제안서_050601" xfId="7294" xr:uid="{00000000-0005-0000-0000-0000371C0000}"/>
    <cellStyle name="표준_업무기능목록(박찬희)" xfId="7302" xr:uid="{00000000-0005-0000-0000-0000381C0000}"/>
    <cellStyle name="표준_행정_건설" xfId="7301" xr:uid="{00000000-0005-0000-0000-0000391C0000}"/>
    <cellStyle name="표준1" xfId="7233" xr:uid="{00000000-0005-0000-0000-00003A1C0000}"/>
    <cellStyle name="표준1 2" xfId="7234" xr:uid="{00000000-0005-0000-0000-00003B1C0000}"/>
    <cellStyle name="표준2" xfId="7235" xr:uid="{00000000-0005-0000-0000-00003C1C0000}"/>
    <cellStyle name="표준℘Sheet8 (3)" xfId="7236" xr:uid="{00000000-0005-0000-0000-00003D1C0000}"/>
    <cellStyle name="표준날짜" xfId="7237" xr:uid="{00000000-0005-0000-0000-00003E1C0000}"/>
    <cellStyle name="표준숫자" xfId="7238" xr:uid="{00000000-0005-0000-0000-00003F1C0000}"/>
    <cellStyle name="표쥰" xfId="7239" xr:uid="{00000000-0005-0000-0000-0000401C0000}"/>
    <cellStyle name="하이퍼링크" xfId="2388" xr:uid="{00000000-0005-0000-0000-0000411C0000}"/>
    <cellStyle name="하이퍼링크 10" xfId="7308" xr:uid="{EC91A0D1-9FB0-4A9D-9B79-9DA24B336AF8}"/>
    <cellStyle name="하이퍼링크 2" xfId="755" xr:uid="{00000000-0005-0000-0000-0000421C0000}"/>
    <cellStyle name="하이퍼링크 2 2" xfId="2389" xr:uid="{00000000-0005-0000-0000-0000431C0000}"/>
    <cellStyle name="하이퍼링크 2 2 2" xfId="2390" xr:uid="{00000000-0005-0000-0000-0000441C0000}"/>
    <cellStyle name="하이퍼링크 2 2 3" xfId="2391" xr:uid="{00000000-0005-0000-0000-0000451C0000}"/>
    <cellStyle name="하이퍼링크 2 2 4" xfId="2392" xr:uid="{00000000-0005-0000-0000-0000461C0000}"/>
    <cellStyle name="하이퍼링크 2 3" xfId="2393" xr:uid="{00000000-0005-0000-0000-0000471C0000}"/>
    <cellStyle name="하이퍼링크 2 4" xfId="2394" xr:uid="{00000000-0005-0000-0000-0000481C0000}"/>
    <cellStyle name="하이퍼링크 2 5" xfId="2395" xr:uid="{00000000-0005-0000-0000-0000491C0000}"/>
    <cellStyle name="하이퍼링크 2 6" xfId="2396" xr:uid="{00000000-0005-0000-0000-00004A1C0000}"/>
    <cellStyle name="하이퍼링크 2 7" xfId="2397" xr:uid="{00000000-0005-0000-0000-00004B1C0000}"/>
    <cellStyle name="하이퍼링크 3" xfId="756" xr:uid="{00000000-0005-0000-0000-00004C1C0000}"/>
    <cellStyle name="하이퍼링크 3 2" xfId="2398" xr:uid="{00000000-0005-0000-0000-00004D1C0000}"/>
    <cellStyle name="하이퍼링크 3 2 2" xfId="2399" xr:uid="{00000000-0005-0000-0000-00004E1C0000}"/>
    <cellStyle name="하이퍼링크 3 2 2 2" xfId="2400" xr:uid="{00000000-0005-0000-0000-00004F1C0000}"/>
    <cellStyle name="하이퍼링크 3 2 3" xfId="2401" xr:uid="{00000000-0005-0000-0000-0000501C0000}"/>
    <cellStyle name="하이퍼링크 3 3" xfId="2402" xr:uid="{00000000-0005-0000-0000-0000511C0000}"/>
    <cellStyle name="하이퍼링크 3 3 2" xfId="2403" xr:uid="{00000000-0005-0000-0000-0000521C0000}"/>
    <cellStyle name="하이퍼링크 3 3 2 2" xfId="2404" xr:uid="{00000000-0005-0000-0000-0000531C0000}"/>
    <cellStyle name="하이퍼링크 3 3 3" xfId="2405" xr:uid="{00000000-0005-0000-0000-0000541C0000}"/>
    <cellStyle name="하이퍼링크 3 4" xfId="2406" xr:uid="{00000000-0005-0000-0000-0000551C0000}"/>
    <cellStyle name="하이퍼링크 4" xfId="2407" xr:uid="{00000000-0005-0000-0000-0000561C0000}"/>
    <cellStyle name="하이퍼링크 5" xfId="2408" xr:uid="{00000000-0005-0000-0000-0000571C0000}"/>
    <cellStyle name="하이퍼링크 6" xfId="2409" xr:uid="{00000000-0005-0000-0000-0000581C0000}"/>
    <cellStyle name="하이퍼링크 7" xfId="2410" xr:uid="{00000000-0005-0000-0000-0000591C0000}"/>
    <cellStyle name="하이퍼링크 8" xfId="2411" xr:uid="{00000000-0005-0000-0000-00005A1C0000}"/>
    <cellStyle name="하이퍼링크 9" xfId="2412" xr:uid="{00000000-0005-0000-0000-00005B1C0000}"/>
    <cellStyle name="하이퍼링크_무선영상유지보수산출내역서" xfId="757" xr:uid="{00000000-0005-0000-0000-00005C1C0000}"/>
    <cellStyle name="합계" xfId="758" xr:uid="{00000000-0005-0000-0000-00005D1C0000}"/>
    <cellStyle name="합계 2" xfId="759" xr:uid="{00000000-0005-0000-0000-00005E1C0000}"/>
    <cellStyle name="합계 3" xfId="2413" xr:uid="{00000000-0005-0000-0000-00005F1C0000}"/>
    <cellStyle name="합계 4" xfId="2414" xr:uid="{00000000-0005-0000-0000-0000601C0000}"/>
    <cellStyle name="합계 5" xfId="2415" xr:uid="{00000000-0005-0000-0000-0000611C0000}"/>
    <cellStyle name="합계 6" xfId="2416" xr:uid="{00000000-0005-0000-0000-0000621C0000}"/>
    <cellStyle name="합계 7" xfId="2417" xr:uid="{00000000-0005-0000-0000-0000631C0000}"/>
    <cellStyle name="합계 8" xfId="2418" xr:uid="{00000000-0005-0000-0000-0000641C0000}"/>
    <cellStyle name="합계 9" xfId="7285" xr:uid="{00000000-0005-0000-0000-0000651C0000}"/>
    <cellStyle name="합산" xfId="760" xr:uid="{00000000-0005-0000-0000-0000661C0000}"/>
    <cellStyle name="합산 2" xfId="2419" xr:uid="{00000000-0005-0000-0000-0000671C0000}"/>
    <cellStyle name="합산 2 2" xfId="2420" xr:uid="{00000000-0005-0000-0000-0000681C0000}"/>
    <cellStyle name="합산 2 3" xfId="2421" xr:uid="{00000000-0005-0000-0000-0000691C0000}"/>
    <cellStyle name="합산 2 4" xfId="2422" xr:uid="{00000000-0005-0000-0000-00006A1C0000}"/>
    <cellStyle name="합산 3" xfId="2423" xr:uid="{00000000-0005-0000-0000-00006B1C0000}"/>
    <cellStyle name="합산 4" xfId="2424" xr:uid="{00000000-0005-0000-0000-00006C1C0000}"/>
    <cellStyle name="합산 5" xfId="2425" xr:uid="{00000000-0005-0000-0000-00006D1C0000}"/>
    <cellStyle name="합산 6" xfId="2426" xr:uid="{00000000-0005-0000-0000-00006E1C0000}"/>
    <cellStyle name="합산 7" xfId="2427" xr:uid="{00000000-0005-0000-0000-00006F1C0000}"/>
    <cellStyle name="해동양식" xfId="7240" xr:uid="{00000000-0005-0000-0000-0000701C0000}"/>
    <cellStyle name="허윤정" xfId="7241" xr:uid="{00000000-0005-0000-0000-0000711C0000}"/>
    <cellStyle name="貨幣 [0]_GARMENT STEP FORM HK" xfId="2428" xr:uid="{00000000-0005-0000-0000-0000721C0000}"/>
    <cellStyle name="貨幣_GARMENT STEP FORM HK" xfId="2429" xr:uid="{00000000-0005-0000-0000-0000731C0000}"/>
    <cellStyle name="화폐기호" xfId="761" xr:uid="{00000000-0005-0000-0000-0000741C0000}"/>
    <cellStyle name="화폐기호 2" xfId="2430" xr:uid="{00000000-0005-0000-0000-0000751C0000}"/>
    <cellStyle name="화폐기호 2 2" xfId="2431" xr:uid="{00000000-0005-0000-0000-0000761C0000}"/>
    <cellStyle name="화폐기호 2 3" xfId="2432" xr:uid="{00000000-0005-0000-0000-0000771C0000}"/>
    <cellStyle name="화폐기호 2 4" xfId="2433" xr:uid="{00000000-0005-0000-0000-0000781C0000}"/>
    <cellStyle name="화폐기호 3" xfId="2434" xr:uid="{00000000-0005-0000-0000-0000791C0000}"/>
    <cellStyle name="화폐기호 4" xfId="2435" xr:uid="{00000000-0005-0000-0000-00007A1C0000}"/>
    <cellStyle name="화폐기호 5" xfId="2436" xr:uid="{00000000-0005-0000-0000-00007B1C0000}"/>
    <cellStyle name="화폐기호 6" xfId="2437" xr:uid="{00000000-0005-0000-0000-00007C1C0000}"/>
    <cellStyle name="화폐기호 7" xfId="2438" xr:uid="{00000000-0005-0000-0000-00007D1C0000}"/>
    <cellStyle name="화폐기호0" xfId="762" xr:uid="{00000000-0005-0000-0000-00007E1C0000}"/>
    <cellStyle name="화폐기호0 2" xfId="2439" xr:uid="{00000000-0005-0000-0000-00007F1C0000}"/>
    <cellStyle name="화폐기호0 2 2" xfId="2440" xr:uid="{00000000-0005-0000-0000-0000801C0000}"/>
    <cellStyle name="화폐기호0 2 3" xfId="2441" xr:uid="{00000000-0005-0000-0000-0000811C0000}"/>
    <cellStyle name="화폐기호0 2 4" xfId="2442" xr:uid="{00000000-0005-0000-0000-0000821C0000}"/>
    <cellStyle name="화폐기호0 3" xfId="2443" xr:uid="{00000000-0005-0000-0000-0000831C0000}"/>
    <cellStyle name="화폐기호0 4" xfId="2444" xr:uid="{00000000-0005-0000-0000-0000841C0000}"/>
    <cellStyle name="화폐기호0 5" xfId="2445" xr:uid="{00000000-0005-0000-0000-0000851C0000}"/>
    <cellStyle name="화폐기호0 6" xfId="2446" xr:uid="{00000000-0005-0000-0000-0000861C0000}"/>
    <cellStyle name="화폐기호0 7" xfId="2447" xr:uid="{00000000-0005-0000-0000-0000871C0000}"/>
    <cellStyle name="ㅏㅏㅏ" xfId="7242" xr:uid="{00000000-0005-0000-0000-0000881C0000}"/>
  </cellStyles>
  <dxfs count="142"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</dxfs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99" Type="http://schemas.openxmlformats.org/officeDocument/2006/relationships/externalLink" Target="externalLinks/externalLink292.xml"/><Relationship Id="rId303" Type="http://schemas.openxmlformats.org/officeDocument/2006/relationships/externalLink" Target="externalLinks/externalLink296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externalLink" Target="externalLinks/externalLink152.xml"/><Relationship Id="rId324" Type="http://schemas.openxmlformats.org/officeDocument/2006/relationships/externalLink" Target="externalLinks/externalLink317.xml"/><Relationship Id="rId170" Type="http://schemas.openxmlformats.org/officeDocument/2006/relationships/externalLink" Target="externalLinks/externalLink163.xml"/><Relationship Id="rId191" Type="http://schemas.openxmlformats.org/officeDocument/2006/relationships/externalLink" Target="externalLinks/externalLink184.xml"/><Relationship Id="rId205" Type="http://schemas.openxmlformats.org/officeDocument/2006/relationships/externalLink" Target="externalLinks/externalLink198.xml"/><Relationship Id="rId226" Type="http://schemas.openxmlformats.org/officeDocument/2006/relationships/externalLink" Target="externalLinks/externalLink219.xml"/><Relationship Id="rId247" Type="http://schemas.openxmlformats.org/officeDocument/2006/relationships/externalLink" Target="externalLinks/externalLink240.xml"/><Relationship Id="rId107" Type="http://schemas.openxmlformats.org/officeDocument/2006/relationships/externalLink" Target="externalLinks/externalLink100.xml"/><Relationship Id="rId268" Type="http://schemas.openxmlformats.org/officeDocument/2006/relationships/externalLink" Target="externalLinks/externalLink261.xml"/><Relationship Id="rId289" Type="http://schemas.openxmlformats.org/officeDocument/2006/relationships/externalLink" Target="externalLinks/externalLink282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314" Type="http://schemas.openxmlformats.org/officeDocument/2006/relationships/externalLink" Target="externalLinks/externalLink307.xml"/><Relationship Id="rId335" Type="http://schemas.openxmlformats.org/officeDocument/2006/relationships/externalLink" Target="externalLinks/externalLink328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181" Type="http://schemas.openxmlformats.org/officeDocument/2006/relationships/externalLink" Target="externalLinks/externalLink174.xml"/><Relationship Id="rId216" Type="http://schemas.openxmlformats.org/officeDocument/2006/relationships/externalLink" Target="externalLinks/externalLink209.xml"/><Relationship Id="rId237" Type="http://schemas.openxmlformats.org/officeDocument/2006/relationships/externalLink" Target="externalLinks/externalLink230.xml"/><Relationship Id="rId258" Type="http://schemas.openxmlformats.org/officeDocument/2006/relationships/externalLink" Target="externalLinks/externalLink251.xml"/><Relationship Id="rId279" Type="http://schemas.openxmlformats.org/officeDocument/2006/relationships/externalLink" Target="externalLinks/externalLink272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290" Type="http://schemas.openxmlformats.org/officeDocument/2006/relationships/externalLink" Target="externalLinks/externalLink283.xml"/><Relationship Id="rId304" Type="http://schemas.openxmlformats.org/officeDocument/2006/relationships/externalLink" Target="externalLinks/externalLink297.xml"/><Relationship Id="rId325" Type="http://schemas.openxmlformats.org/officeDocument/2006/relationships/externalLink" Target="externalLinks/externalLink318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71" Type="http://schemas.openxmlformats.org/officeDocument/2006/relationships/externalLink" Target="externalLinks/externalLink164.xml"/><Relationship Id="rId192" Type="http://schemas.openxmlformats.org/officeDocument/2006/relationships/externalLink" Target="externalLinks/externalLink185.xml"/><Relationship Id="rId206" Type="http://schemas.openxmlformats.org/officeDocument/2006/relationships/externalLink" Target="externalLinks/externalLink199.xml"/><Relationship Id="rId227" Type="http://schemas.openxmlformats.org/officeDocument/2006/relationships/externalLink" Target="externalLinks/externalLink220.xml"/><Relationship Id="rId248" Type="http://schemas.openxmlformats.org/officeDocument/2006/relationships/externalLink" Target="externalLinks/externalLink241.xml"/><Relationship Id="rId269" Type="http://schemas.openxmlformats.org/officeDocument/2006/relationships/externalLink" Target="externalLinks/externalLink262.xml"/><Relationship Id="rId12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6.xml"/><Relationship Id="rId108" Type="http://schemas.openxmlformats.org/officeDocument/2006/relationships/externalLink" Target="externalLinks/externalLink101.xml"/><Relationship Id="rId129" Type="http://schemas.openxmlformats.org/officeDocument/2006/relationships/externalLink" Target="externalLinks/externalLink122.xml"/><Relationship Id="rId280" Type="http://schemas.openxmlformats.org/officeDocument/2006/relationships/externalLink" Target="externalLinks/externalLink273.xml"/><Relationship Id="rId315" Type="http://schemas.openxmlformats.org/officeDocument/2006/relationships/externalLink" Target="externalLinks/externalLink308.xml"/><Relationship Id="rId336" Type="http://schemas.openxmlformats.org/officeDocument/2006/relationships/externalLink" Target="externalLinks/externalLink329.xml"/><Relationship Id="rId54" Type="http://schemas.openxmlformats.org/officeDocument/2006/relationships/externalLink" Target="externalLinks/externalLink47.xml"/><Relationship Id="rId75" Type="http://schemas.openxmlformats.org/officeDocument/2006/relationships/externalLink" Target="externalLinks/externalLink68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61" Type="http://schemas.openxmlformats.org/officeDocument/2006/relationships/externalLink" Target="externalLinks/externalLink154.xml"/><Relationship Id="rId182" Type="http://schemas.openxmlformats.org/officeDocument/2006/relationships/externalLink" Target="externalLinks/externalLink175.xml"/><Relationship Id="rId217" Type="http://schemas.openxmlformats.org/officeDocument/2006/relationships/externalLink" Target="externalLinks/externalLink210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1.xml"/><Relationship Id="rId259" Type="http://schemas.openxmlformats.org/officeDocument/2006/relationships/externalLink" Target="externalLinks/externalLink252.xml"/><Relationship Id="rId23" Type="http://schemas.openxmlformats.org/officeDocument/2006/relationships/externalLink" Target="externalLinks/externalLink16.xml"/><Relationship Id="rId119" Type="http://schemas.openxmlformats.org/officeDocument/2006/relationships/externalLink" Target="externalLinks/externalLink112.xml"/><Relationship Id="rId270" Type="http://schemas.openxmlformats.org/officeDocument/2006/relationships/externalLink" Target="externalLinks/externalLink263.xml"/><Relationship Id="rId291" Type="http://schemas.openxmlformats.org/officeDocument/2006/relationships/externalLink" Target="externalLinks/externalLink284.xml"/><Relationship Id="rId305" Type="http://schemas.openxmlformats.org/officeDocument/2006/relationships/externalLink" Target="externalLinks/externalLink298.xml"/><Relationship Id="rId326" Type="http://schemas.openxmlformats.org/officeDocument/2006/relationships/externalLink" Target="externalLinks/externalLink319.xml"/><Relationship Id="rId44" Type="http://schemas.openxmlformats.org/officeDocument/2006/relationships/externalLink" Target="externalLinks/externalLink37.xml"/><Relationship Id="rId65" Type="http://schemas.openxmlformats.org/officeDocument/2006/relationships/externalLink" Target="externalLinks/externalLink58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51" Type="http://schemas.openxmlformats.org/officeDocument/2006/relationships/externalLink" Target="externalLinks/externalLink144.xml"/><Relationship Id="rId172" Type="http://schemas.openxmlformats.org/officeDocument/2006/relationships/externalLink" Target="externalLinks/externalLink165.xml"/><Relationship Id="rId193" Type="http://schemas.openxmlformats.org/officeDocument/2006/relationships/externalLink" Target="externalLinks/externalLink186.xml"/><Relationship Id="rId207" Type="http://schemas.openxmlformats.org/officeDocument/2006/relationships/externalLink" Target="externalLinks/externalLink200.xml"/><Relationship Id="rId228" Type="http://schemas.openxmlformats.org/officeDocument/2006/relationships/externalLink" Target="externalLinks/externalLink221.xml"/><Relationship Id="rId249" Type="http://schemas.openxmlformats.org/officeDocument/2006/relationships/externalLink" Target="externalLinks/externalLink242.xml"/><Relationship Id="rId13" Type="http://schemas.openxmlformats.org/officeDocument/2006/relationships/externalLink" Target="externalLinks/externalLink6.xml"/><Relationship Id="rId109" Type="http://schemas.openxmlformats.org/officeDocument/2006/relationships/externalLink" Target="externalLinks/externalLink102.xml"/><Relationship Id="rId260" Type="http://schemas.openxmlformats.org/officeDocument/2006/relationships/externalLink" Target="externalLinks/externalLink253.xml"/><Relationship Id="rId281" Type="http://schemas.openxmlformats.org/officeDocument/2006/relationships/externalLink" Target="externalLinks/externalLink274.xml"/><Relationship Id="rId316" Type="http://schemas.openxmlformats.org/officeDocument/2006/relationships/externalLink" Target="externalLinks/externalLink309.xml"/><Relationship Id="rId337" Type="http://schemas.openxmlformats.org/officeDocument/2006/relationships/externalLink" Target="externalLinks/externalLink330.xml"/><Relationship Id="rId34" Type="http://schemas.openxmlformats.org/officeDocument/2006/relationships/externalLink" Target="externalLinks/externalLink27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34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5.xml"/><Relationship Id="rId183" Type="http://schemas.openxmlformats.org/officeDocument/2006/relationships/externalLink" Target="externalLinks/externalLink176.xml"/><Relationship Id="rId218" Type="http://schemas.openxmlformats.org/officeDocument/2006/relationships/externalLink" Target="externalLinks/externalLink211.xml"/><Relationship Id="rId239" Type="http://schemas.openxmlformats.org/officeDocument/2006/relationships/externalLink" Target="externalLinks/externalLink232.xml"/><Relationship Id="rId250" Type="http://schemas.openxmlformats.org/officeDocument/2006/relationships/externalLink" Target="externalLinks/externalLink243.xml"/><Relationship Id="rId271" Type="http://schemas.openxmlformats.org/officeDocument/2006/relationships/externalLink" Target="externalLinks/externalLink264.xml"/><Relationship Id="rId292" Type="http://schemas.openxmlformats.org/officeDocument/2006/relationships/externalLink" Target="externalLinks/externalLink285.xml"/><Relationship Id="rId306" Type="http://schemas.openxmlformats.org/officeDocument/2006/relationships/externalLink" Target="externalLinks/externalLink299.xml"/><Relationship Id="rId24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24.xml"/><Relationship Id="rId327" Type="http://schemas.openxmlformats.org/officeDocument/2006/relationships/externalLink" Target="externalLinks/externalLink320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4" Type="http://schemas.openxmlformats.org/officeDocument/2006/relationships/externalLink" Target="externalLinks/externalLink187.xml"/><Relationship Id="rId208" Type="http://schemas.openxmlformats.org/officeDocument/2006/relationships/externalLink" Target="externalLinks/externalLink201.xml"/><Relationship Id="rId229" Type="http://schemas.openxmlformats.org/officeDocument/2006/relationships/externalLink" Target="externalLinks/externalLink222.xml"/><Relationship Id="rId240" Type="http://schemas.openxmlformats.org/officeDocument/2006/relationships/externalLink" Target="externalLinks/externalLink233.xml"/><Relationship Id="rId261" Type="http://schemas.openxmlformats.org/officeDocument/2006/relationships/externalLink" Target="externalLinks/externalLink254.xml"/><Relationship Id="rId14" Type="http://schemas.openxmlformats.org/officeDocument/2006/relationships/externalLink" Target="externalLinks/externalLink7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282" Type="http://schemas.openxmlformats.org/officeDocument/2006/relationships/externalLink" Target="externalLinks/externalLink275.xml"/><Relationship Id="rId317" Type="http://schemas.openxmlformats.org/officeDocument/2006/relationships/externalLink" Target="externalLinks/externalLink310.xml"/><Relationship Id="rId338" Type="http://schemas.openxmlformats.org/officeDocument/2006/relationships/externalLink" Target="externalLinks/externalLink331.xml"/><Relationship Id="rId8" Type="http://schemas.openxmlformats.org/officeDocument/2006/relationships/externalLink" Target="externalLinks/externalLink1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184" Type="http://schemas.openxmlformats.org/officeDocument/2006/relationships/externalLink" Target="externalLinks/externalLink177.xml"/><Relationship Id="rId219" Type="http://schemas.openxmlformats.org/officeDocument/2006/relationships/externalLink" Target="externalLinks/externalLink212.xml"/><Relationship Id="rId230" Type="http://schemas.openxmlformats.org/officeDocument/2006/relationships/externalLink" Target="externalLinks/externalLink223.xml"/><Relationship Id="rId251" Type="http://schemas.openxmlformats.org/officeDocument/2006/relationships/externalLink" Target="externalLinks/externalLink244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72" Type="http://schemas.openxmlformats.org/officeDocument/2006/relationships/externalLink" Target="externalLinks/externalLink265.xml"/><Relationship Id="rId293" Type="http://schemas.openxmlformats.org/officeDocument/2006/relationships/externalLink" Target="externalLinks/externalLink286.xml"/><Relationship Id="rId302" Type="http://schemas.openxmlformats.org/officeDocument/2006/relationships/externalLink" Target="externalLinks/externalLink295.xml"/><Relationship Id="rId307" Type="http://schemas.openxmlformats.org/officeDocument/2006/relationships/externalLink" Target="externalLinks/externalLink300.xml"/><Relationship Id="rId323" Type="http://schemas.openxmlformats.org/officeDocument/2006/relationships/externalLink" Target="externalLinks/externalLink316.xml"/><Relationship Id="rId328" Type="http://schemas.openxmlformats.org/officeDocument/2006/relationships/externalLink" Target="externalLinks/externalLink321.xml"/><Relationship Id="rId344" Type="http://schemas.openxmlformats.org/officeDocument/2006/relationships/calcChain" Target="calcChain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externalLink" Target="externalLinks/externalLink167.xml"/><Relationship Id="rId179" Type="http://schemas.openxmlformats.org/officeDocument/2006/relationships/externalLink" Target="externalLinks/externalLink172.xml"/><Relationship Id="rId195" Type="http://schemas.openxmlformats.org/officeDocument/2006/relationships/externalLink" Target="externalLinks/externalLink188.xml"/><Relationship Id="rId209" Type="http://schemas.openxmlformats.org/officeDocument/2006/relationships/externalLink" Target="externalLinks/externalLink202.xml"/><Relationship Id="rId190" Type="http://schemas.openxmlformats.org/officeDocument/2006/relationships/externalLink" Target="externalLinks/externalLink183.xml"/><Relationship Id="rId204" Type="http://schemas.openxmlformats.org/officeDocument/2006/relationships/externalLink" Target="externalLinks/externalLink197.xml"/><Relationship Id="rId220" Type="http://schemas.openxmlformats.org/officeDocument/2006/relationships/externalLink" Target="externalLinks/externalLink213.xml"/><Relationship Id="rId225" Type="http://schemas.openxmlformats.org/officeDocument/2006/relationships/externalLink" Target="externalLinks/externalLink218.xml"/><Relationship Id="rId241" Type="http://schemas.openxmlformats.org/officeDocument/2006/relationships/externalLink" Target="externalLinks/externalLink234.xml"/><Relationship Id="rId246" Type="http://schemas.openxmlformats.org/officeDocument/2006/relationships/externalLink" Target="externalLinks/externalLink239.xml"/><Relationship Id="rId267" Type="http://schemas.openxmlformats.org/officeDocument/2006/relationships/externalLink" Target="externalLinks/externalLink260.xml"/><Relationship Id="rId288" Type="http://schemas.openxmlformats.org/officeDocument/2006/relationships/externalLink" Target="externalLinks/externalLink281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262" Type="http://schemas.openxmlformats.org/officeDocument/2006/relationships/externalLink" Target="externalLinks/externalLink255.xml"/><Relationship Id="rId283" Type="http://schemas.openxmlformats.org/officeDocument/2006/relationships/externalLink" Target="externalLinks/externalLink276.xml"/><Relationship Id="rId313" Type="http://schemas.openxmlformats.org/officeDocument/2006/relationships/externalLink" Target="externalLinks/externalLink306.xml"/><Relationship Id="rId318" Type="http://schemas.openxmlformats.org/officeDocument/2006/relationships/externalLink" Target="externalLinks/externalLink311.xml"/><Relationship Id="rId339" Type="http://schemas.openxmlformats.org/officeDocument/2006/relationships/externalLink" Target="externalLinks/externalLink332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64" Type="http://schemas.openxmlformats.org/officeDocument/2006/relationships/externalLink" Target="externalLinks/externalLink157.xml"/><Relationship Id="rId169" Type="http://schemas.openxmlformats.org/officeDocument/2006/relationships/externalLink" Target="externalLinks/externalLink162.xml"/><Relationship Id="rId185" Type="http://schemas.openxmlformats.org/officeDocument/2006/relationships/externalLink" Target="externalLinks/externalLink178.xml"/><Relationship Id="rId334" Type="http://schemas.openxmlformats.org/officeDocument/2006/relationships/externalLink" Target="externalLinks/externalLink3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80" Type="http://schemas.openxmlformats.org/officeDocument/2006/relationships/externalLink" Target="externalLinks/externalLink173.xml"/><Relationship Id="rId210" Type="http://schemas.openxmlformats.org/officeDocument/2006/relationships/externalLink" Target="externalLinks/externalLink203.xml"/><Relationship Id="rId215" Type="http://schemas.openxmlformats.org/officeDocument/2006/relationships/externalLink" Target="externalLinks/externalLink208.xml"/><Relationship Id="rId236" Type="http://schemas.openxmlformats.org/officeDocument/2006/relationships/externalLink" Target="externalLinks/externalLink229.xml"/><Relationship Id="rId257" Type="http://schemas.openxmlformats.org/officeDocument/2006/relationships/externalLink" Target="externalLinks/externalLink250.xml"/><Relationship Id="rId278" Type="http://schemas.openxmlformats.org/officeDocument/2006/relationships/externalLink" Target="externalLinks/externalLink271.xml"/><Relationship Id="rId26" Type="http://schemas.openxmlformats.org/officeDocument/2006/relationships/externalLink" Target="externalLinks/externalLink19.xml"/><Relationship Id="rId231" Type="http://schemas.openxmlformats.org/officeDocument/2006/relationships/externalLink" Target="externalLinks/externalLink224.xml"/><Relationship Id="rId252" Type="http://schemas.openxmlformats.org/officeDocument/2006/relationships/externalLink" Target="externalLinks/externalLink245.xml"/><Relationship Id="rId273" Type="http://schemas.openxmlformats.org/officeDocument/2006/relationships/externalLink" Target="externalLinks/externalLink266.xml"/><Relationship Id="rId294" Type="http://schemas.openxmlformats.org/officeDocument/2006/relationships/externalLink" Target="externalLinks/externalLink287.xml"/><Relationship Id="rId308" Type="http://schemas.openxmlformats.org/officeDocument/2006/relationships/externalLink" Target="externalLinks/externalLink301.xml"/><Relationship Id="rId329" Type="http://schemas.openxmlformats.org/officeDocument/2006/relationships/externalLink" Target="externalLinks/externalLink322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75" Type="http://schemas.openxmlformats.org/officeDocument/2006/relationships/externalLink" Target="externalLinks/externalLink168.xml"/><Relationship Id="rId340" Type="http://schemas.openxmlformats.org/officeDocument/2006/relationships/externalLink" Target="externalLinks/externalLink333.xml"/><Relationship Id="rId196" Type="http://schemas.openxmlformats.org/officeDocument/2006/relationships/externalLink" Target="externalLinks/externalLink189.xml"/><Relationship Id="rId200" Type="http://schemas.openxmlformats.org/officeDocument/2006/relationships/externalLink" Target="externalLinks/externalLink193.xml"/><Relationship Id="rId16" Type="http://schemas.openxmlformats.org/officeDocument/2006/relationships/externalLink" Target="externalLinks/externalLink9.xml"/><Relationship Id="rId221" Type="http://schemas.openxmlformats.org/officeDocument/2006/relationships/externalLink" Target="externalLinks/externalLink214.xml"/><Relationship Id="rId242" Type="http://schemas.openxmlformats.org/officeDocument/2006/relationships/externalLink" Target="externalLinks/externalLink235.xml"/><Relationship Id="rId263" Type="http://schemas.openxmlformats.org/officeDocument/2006/relationships/externalLink" Target="externalLinks/externalLink256.xml"/><Relationship Id="rId284" Type="http://schemas.openxmlformats.org/officeDocument/2006/relationships/externalLink" Target="externalLinks/externalLink277.xml"/><Relationship Id="rId319" Type="http://schemas.openxmlformats.org/officeDocument/2006/relationships/externalLink" Target="externalLinks/externalLink312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330" Type="http://schemas.openxmlformats.org/officeDocument/2006/relationships/externalLink" Target="externalLinks/externalLink323.xml"/><Relationship Id="rId90" Type="http://schemas.openxmlformats.org/officeDocument/2006/relationships/externalLink" Target="externalLinks/externalLink83.xml"/><Relationship Id="rId165" Type="http://schemas.openxmlformats.org/officeDocument/2006/relationships/externalLink" Target="externalLinks/externalLink158.xml"/><Relationship Id="rId186" Type="http://schemas.openxmlformats.org/officeDocument/2006/relationships/externalLink" Target="externalLinks/externalLink179.xml"/><Relationship Id="rId211" Type="http://schemas.openxmlformats.org/officeDocument/2006/relationships/externalLink" Target="externalLinks/externalLink204.xml"/><Relationship Id="rId232" Type="http://schemas.openxmlformats.org/officeDocument/2006/relationships/externalLink" Target="externalLinks/externalLink225.xml"/><Relationship Id="rId253" Type="http://schemas.openxmlformats.org/officeDocument/2006/relationships/externalLink" Target="externalLinks/externalLink246.xml"/><Relationship Id="rId274" Type="http://schemas.openxmlformats.org/officeDocument/2006/relationships/externalLink" Target="externalLinks/externalLink267.xml"/><Relationship Id="rId295" Type="http://schemas.openxmlformats.org/officeDocument/2006/relationships/externalLink" Target="externalLinks/externalLink288.xml"/><Relationship Id="rId309" Type="http://schemas.openxmlformats.org/officeDocument/2006/relationships/externalLink" Target="externalLinks/externalLink302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320" Type="http://schemas.openxmlformats.org/officeDocument/2006/relationships/externalLink" Target="externalLinks/externalLink313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Relationship Id="rId176" Type="http://schemas.openxmlformats.org/officeDocument/2006/relationships/externalLink" Target="externalLinks/externalLink169.xml"/><Relationship Id="rId197" Type="http://schemas.openxmlformats.org/officeDocument/2006/relationships/externalLink" Target="externalLinks/externalLink190.xml"/><Relationship Id="rId341" Type="http://schemas.openxmlformats.org/officeDocument/2006/relationships/theme" Target="theme/theme1.xml"/><Relationship Id="rId201" Type="http://schemas.openxmlformats.org/officeDocument/2006/relationships/externalLink" Target="externalLinks/externalLink194.xml"/><Relationship Id="rId222" Type="http://schemas.openxmlformats.org/officeDocument/2006/relationships/externalLink" Target="externalLinks/externalLink215.xml"/><Relationship Id="rId243" Type="http://schemas.openxmlformats.org/officeDocument/2006/relationships/externalLink" Target="externalLinks/externalLink236.xml"/><Relationship Id="rId264" Type="http://schemas.openxmlformats.org/officeDocument/2006/relationships/externalLink" Target="externalLinks/externalLink257.xml"/><Relationship Id="rId285" Type="http://schemas.openxmlformats.org/officeDocument/2006/relationships/externalLink" Target="externalLinks/externalLink278.xml"/><Relationship Id="rId17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7.xml"/><Relationship Id="rId310" Type="http://schemas.openxmlformats.org/officeDocument/2006/relationships/externalLink" Target="externalLinks/externalLink303.xml"/><Relationship Id="rId70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84.xml"/><Relationship Id="rId145" Type="http://schemas.openxmlformats.org/officeDocument/2006/relationships/externalLink" Target="externalLinks/externalLink138.xml"/><Relationship Id="rId166" Type="http://schemas.openxmlformats.org/officeDocument/2006/relationships/externalLink" Target="externalLinks/externalLink159.xml"/><Relationship Id="rId187" Type="http://schemas.openxmlformats.org/officeDocument/2006/relationships/externalLink" Target="externalLinks/externalLink180.xml"/><Relationship Id="rId331" Type="http://schemas.openxmlformats.org/officeDocument/2006/relationships/externalLink" Target="externalLinks/externalLink3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5.xml"/><Relationship Id="rId233" Type="http://schemas.openxmlformats.org/officeDocument/2006/relationships/externalLink" Target="externalLinks/externalLink226.xml"/><Relationship Id="rId254" Type="http://schemas.openxmlformats.org/officeDocument/2006/relationships/externalLink" Target="externalLinks/externalLink247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275" Type="http://schemas.openxmlformats.org/officeDocument/2006/relationships/externalLink" Target="externalLinks/externalLink268.xml"/><Relationship Id="rId296" Type="http://schemas.openxmlformats.org/officeDocument/2006/relationships/externalLink" Target="externalLinks/externalLink289.xml"/><Relationship Id="rId300" Type="http://schemas.openxmlformats.org/officeDocument/2006/relationships/externalLink" Target="externalLinks/externalLink293.xml"/><Relationship Id="rId60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74.xml"/><Relationship Id="rId135" Type="http://schemas.openxmlformats.org/officeDocument/2006/relationships/externalLink" Target="externalLinks/externalLink128.xml"/><Relationship Id="rId156" Type="http://schemas.openxmlformats.org/officeDocument/2006/relationships/externalLink" Target="externalLinks/externalLink149.xml"/><Relationship Id="rId177" Type="http://schemas.openxmlformats.org/officeDocument/2006/relationships/externalLink" Target="externalLinks/externalLink170.xml"/><Relationship Id="rId198" Type="http://schemas.openxmlformats.org/officeDocument/2006/relationships/externalLink" Target="externalLinks/externalLink191.xml"/><Relationship Id="rId321" Type="http://schemas.openxmlformats.org/officeDocument/2006/relationships/externalLink" Target="externalLinks/externalLink314.xml"/><Relationship Id="rId342" Type="http://schemas.openxmlformats.org/officeDocument/2006/relationships/styles" Target="styles.xml"/><Relationship Id="rId202" Type="http://schemas.openxmlformats.org/officeDocument/2006/relationships/externalLink" Target="externalLinks/externalLink195.xml"/><Relationship Id="rId223" Type="http://schemas.openxmlformats.org/officeDocument/2006/relationships/externalLink" Target="externalLinks/externalLink216.xml"/><Relationship Id="rId244" Type="http://schemas.openxmlformats.org/officeDocument/2006/relationships/externalLink" Target="externalLinks/externalLink237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265" Type="http://schemas.openxmlformats.org/officeDocument/2006/relationships/externalLink" Target="externalLinks/externalLink258.xml"/><Relationship Id="rId286" Type="http://schemas.openxmlformats.org/officeDocument/2006/relationships/externalLink" Target="externalLinks/externalLink279.xml"/><Relationship Id="rId50" Type="http://schemas.openxmlformats.org/officeDocument/2006/relationships/externalLink" Target="externalLinks/externalLink43.xml"/><Relationship Id="rId104" Type="http://schemas.openxmlformats.org/officeDocument/2006/relationships/externalLink" Target="externalLinks/externalLink97.xml"/><Relationship Id="rId125" Type="http://schemas.openxmlformats.org/officeDocument/2006/relationships/externalLink" Target="externalLinks/externalLink118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188" Type="http://schemas.openxmlformats.org/officeDocument/2006/relationships/externalLink" Target="externalLinks/externalLink181.xml"/><Relationship Id="rId311" Type="http://schemas.openxmlformats.org/officeDocument/2006/relationships/externalLink" Target="externalLinks/externalLink304.xml"/><Relationship Id="rId332" Type="http://schemas.openxmlformats.org/officeDocument/2006/relationships/externalLink" Target="externalLinks/externalLink325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13" Type="http://schemas.openxmlformats.org/officeDocument/2006/relationships/externalLink" Target="externalLinks/externalLink206.xml"/><Relationship Id="rId234" Type="http://schemas.openxmlformats.org/officeDocument/2006/relationships/externalLink" Target="externalLinks/externalLink22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55" Type="http://schemas.openxmlformats.org/officeDocument/2006/relationships/externalLink" Target="externalLinks/externalLink248.xml"/><Relationship Id="rId276" Type="http://schemas.openxmlformats.org/officeDocument/2006/relationships/externalLink" Target="externalLinks/externalLink269.xml"/><Relationship Id="rId297" Type="http://schemas.openxmlformats.org/officeDocument/2006/relationships/externalLink" Target="externalLinks/externalLink290.xml"/><Relationship Id="rId40" Type="http://schemas.openxmlformats.org/officeDocument/2006/relationships/externalLink" Target="externalLinks/externalLink33.xml"/><Relationship Id="rId115" Type="http://schemas.openxmlformats.org/officeDocument/2006/relationships/externalLink" Target="externalLinks/externalLink108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178" Type="http://schemas.openxmlformats.org/officeDocument/2006/relationships/externalLink" Target="externalLinks/externalLink171.xml"/><Relationship Id="rId301" Type="http://schemas.openxmlformats.org/officeDocument/2006/relationships/externalLink" Target="externalLinks/externalLink294.xml"/><Relationship Id="rId322" Type="http://schemas.openxmlformats.org/officeDocument/2006/relationships/externalLink" Target="externalLinks/externalLink315.xml"/><Relationship Id="rId343" Type="http://schemas.openxmlformats.org/officeDocument/2006/relationships/sharedStrings" Target="sharedString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9" Type="http://schemas.openxmlformats.org/officeDocument/2006/relationships/externalLink" Target="externalLinks/externalLink192.xml"/><Relationship Id="rId203" Type="http://schemas.openxmlformats.org/officeDocument/2006/relationships/externalLink" Target="externalLinks/externalLink196.xml"/><Relationship Id="rId19" Type="http://schemas.openxmlformats.org/officeDocument/2006/relationships/externalLink" Target="externalLinks/externalLink12.xml"/><Relationship Id="rId224" Type="http://schemas.openxmlformats.org/officeDocument/2006/relationships/externalLink" Target="externalLinks/externalLink217.xml"/><Relationship Id="rId245" Type="http://schemas.openxmlformats.org/officeDocument/2006/relationships/externalLink" Target="externalLinks/externalLink238.xml"/><Relationship Id="rId266" Type="http://schemas.openxmlformats.org/officeDocument/2006/relationships/externalLink" Target="externalLinks/externalLink259.xml"/><Relationship Id="rId287" Type="http://schemas.openxmlformats.org/officeDocument/2006/relationships/externalLink" Target="externalLinks/externalLink280.xml"/><Relationship Id="rId30" Type="http://schemas.openxmlformats.org/officeDocument/2006/relationships/externalLink" Target="externalLinks/externalLink2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312" Type="http://schemas.openxmlformats.org/officeDocument/2006/relationships/externalLink" Target="externalLinks/externalLink305.xml"/><Relationship Id="rId333" Type="http://schemas.openxmlformats.org/officeDocument/2006/relationships/externalLink" Target="externalLinks/externalLink326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189" Type="http://schemas.openxmlformats.org/officeDocument/2006/relationships/externalLink" Target="externalLinks/externalLink182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7.xml"/><Relationship Id="rId235" Type="http://schemas.openxmlformats.org/officeDocument/2006/relationships/externalLink" Target="externalLinks/externalLink228.xml"/><Relationship Id="rId256" Type="http://schemas.openxmlformats.org/officeDocument/2006/relationships/externalLink" Target="externalLinks/externalLink249.xml"/><Relationship Id="rId277" Type="http://schemas.openxmlformats.org/officeDocument/2006/relationships/externalLink" Target="externalLinks/externalLink270.xml"/><Relationship Id="rId298" Type="http://schemas.openxmlformats.org/officeDocument/2006/relationships/externalLink" Target="externalLinks/externalLink29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51064;&#53468;\1111\job\12&#44305;&#51452;&#49888;&#52285;&#51648;&#44396;\&#49892;&#49884;&#49444;&#44228;\&#50724;&#49688;&#44277;\&#49688;&#47049;&#49328;&#52636;\&#50864;&#49688;&#49688;&#47049;\&#53664;&#44277;(1&#44277;&#44396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49885;\&#51060;&#46041;&#49885;\DOOSAN\RAHMEN\R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EXDAT\&#45824;&#44396;&#54252;&#54637;\PCBEAM\PIER\&#48317;&#44228;&#52380;~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ey\&#44288;&#49464;&#52397;\Documents%20and%20Settings\Owner\My%20Documents\Report\2005\&#45824;&#54620;&#51452;&#53469;&#44277;&#49324;\ISP\&#49328;&#52636;&#45236;&#50669;\03%20&#49328;&#52636;&#45236;&#50669;_ISP_050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21;&#51137;&#51077;&#52272;\2001&#49444;&#44228;&#50696;&#49328;\&#54644;&#46020;&#46041;%20&#45909;&#50976;&#48716;&#46377;%20&#46020;&#4455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2002file/&#49569;&#51204;&#49440;&#48372;&#54840;&#48152;(&#50976;&#54840;,&#49440;&#46020;)/&#51076;&#49884;&#54028;&#51068;/KNK/file/&#49436;&#50872;&#49884;&#49888;&#5484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KIM/SK-SU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WINDOWS/Application%20Data/Microsoft/Templates/2000&#44221;&#51452;EXPO/7&#50900;file/&#46020;&#47196;&#44277;&#49324;/&#49436;&#50872;&#49884;CCT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57;&#55148;&#51221;\D\&#46160;&#50773;&#47924;&#44144;\&#50896;&#48376;&#48320;&#44221;&#54868;&#5106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My%20Documents\2000&#45380;\&#49688;&#47049;\BOX\&#44148;&#54868;\KHJ\XLS\DATA\&#51473;&#49328;&#4436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49436;&#50872;&#52264;&#47049;&#49324;&#47924;&#49548;&#44160;&#49688;&#44256;\&#49457;&#44284;&#47932;\&#45800;&#44032;&#49328;&#52636;&#49436;\&#45800;&#44032;&#49328;&#52636;&#49436;4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8124;&#49688;\&#47196;&#52972;%20&#46356;&#49828;&#53356;%20(d)\&#51333;&#54868;&#51032;&#51089;&#50629;&#48169;\&#50672;&#46041;\&#50672;&#46041;&#51068;&#48152;&#52392;&#48512;\&#49328;&#51221;&#54364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MBNW04\DATA\MC_KI\E_MAIL\WK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2832;&#49436;\GS\OUT\&#50808;&#51452;2001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LEE\&#50668;&#49688;&#49884;&#44288;&#45236;\&#50668;&#49688;&#49884;&#44288;&#45236;\excel\&#46164;&#45909;ic&#44368;\&#49345;&#48512;\7.&#51452;&#54805;&#45800;&#47732;&#49444;&#44228;\7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849;&#51649;\&#44277;&#50976;\&#45824;&#50808;&#54028;&#51068;\&#51060;&#49849;&#51652;\&#45824;&#50808;&#54028;&#51068;\&#48512;&#45824;&#442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48;&#54588;&#49828;\&#50896;&#51064;&#51088;\NEWPROJECT\&#44397;&#53664;&#44288;&#47532;&#52397;\&#50872;&#49328;~&#44053;&#46041;(&#49444;&#44228;&#48320;&#44221;)\2005&#45380;%2011&#50900;%2028&#51068;(&#52572;&#51333;&#48376;)\&#52572;&#51333;(&#47196;&#50564;&#51221;&#48372;0930)\&#54872;&#44592;\T05-D03-004D(&#50872;&#49328;&#53552;&#45328;-&#54872;&#44592;-&#44396;&#49457;&#49444;&#48708;0930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64;&#52384;\C\TEST\&#51473;&#49328;&#4436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.y.g\project\WINDOWS\GI-LIS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44;&#44228;&#48512;141\C\&#49552;&#50689;&#54840;\&#47928;&#54868;&#47560;&#51012;\&#45224;&#54616;\&#50857;&#51648;&#47588;&#49688;&#51312;&#49436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48;&#54588;&#49828;\&#50896;&#51064;&#51088;\DATA1\ELEC\&#49688;&#46020;&#48512;\&#49324;&#46041;&#54637;\EXCEL\CAP(2)\&#44204;&#51201;&#49324;&#44552;&#5052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61;&#52384;pc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&#49436;&#48372;&#49457;\&#44277;%20%20&#49324;\&#49324;&#51649;-&#52488;&#51021;\4&#52264;&#44032;&#47196;&#46321;\DWG\ILOT-MI\YUNCH\PLOT\S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444;&#44228;&#54028;&#51068;&#47784;&#51020;\&#49444;&#44228;&#54532;&#47196;&#44536;&#47016;\&#51068;&#50948;&#45824;&#44032;&#54364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689;&#48120;\&#44204;&#51201;&#49436;\Chol2000\DOWN\My%20Documents\2000&#44204;&#51201;\4&#50900;\0413&#51204;&#49328;&#48376;&#4851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won&#50640;&#49828;&#50500;&#51060;_&#50689;&#50629;&#51088;&#47308;\&#49324;&#51060;&#53944;\&#44277;&#44277;\&#54868;&#49457;&#49884;&#47928;&#54868;&#51116;&#45800;\file:%01@Q:\Documents%20and%20Settings\maohwam.ASIAPAC\Local%20Settings\Temporary%20Internet%20Files\OLK2D\CPQRC%20storage%2011-03-03%20My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77;&#50865;\D\PJT-99\W-POHANG\&#51204;&#44592;&#44277;&#49324;\REP\CALC\final\ELE\&#45800;&#46973;2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\c\My%20Documents\&#49688;&#47049;&#49328;&#52636;\&#48149;&#44592;&#49324;-&#50745;&#48317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KHJ\XLS\DATA\&#51473;&#49328;&#44368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SLYKIM\&#49688;&#54665;PROJECT\DATAXLS\&#47568;&#44256;&#44060;\&#53552;&#45328;&#51312;&#46020;&#44228;&#49328;&#49436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48;&#54588;&#49828;\&#50896;&#51064;&#51088;\DATA1\ELEC\&#49688;&#46020;&#48512;\&#49324;&#46041;&#54637;\EXCEL\CAP(2)\&#44228;&#51109;&#49688;&#47049;&#51665;&#44228;&#5436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2832;&#49436;\&#49548;&#51109;&#45800;%20&#54924;&#51032;\&#50689;&#49328;&#44053;\&#45824;&#47548;\2000&#44228;&#54925;&#48372;&#50756;&#50836;&#5055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480;&#49457;\C\work\&#50641;&#49472;&#47928;&#49436;_&#51076;&#49884;\&#45236;%20&#47928;&#49436;\My%20Documents\&#48177;&#51648;&#50672;\&#44204;&#51201;\&#46160;&#49328;&#44148;&#49444;\ryu\&#54028;&#51060;&#45240;&#49828;&#47532;&#47784;&#45944;&#47553;\08.&#49892;&#54665;&#50696;&#49328;&#44288;&#47532;\c.&#49892;&#54665;&#50696;&#49328;\&#51076;&#49884;\&#46160;&#49328;R50%20OSCA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LEE\&#50668;&#49688;&#49884;&#44288;&#45236;\&#50668;&#49688;&#49884;&#44288;&#45236;\excel\&#46164;&#45909;ic&#44368;\&#49345;&#48512;\5.&#47784;&#45944;&#47553;\5.3&#45800;&#47732;&#44228;&#4968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&#50724;&#51648;&#50689;\My%20Documents\WORK1\JANGNAE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52572;&#51333;&#48516;\My%20Documents\&#44032;&#44277;%20&#49688;&#52397;-&#50724;&#4932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6\c\00.SANGOHK\&#51032;&#51221;&#48512;&#52572;&#51333;\&#50504;&#51204;&#51648;&#45824;&#49688;&#4704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k\c\7-17.SUB\&#44032;&#47196;&#46321;\&#44228;&#49328;&#49436;\KWAK.DWG\6-3.SUB\MP-SUB\GSS\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21;&#52272;&#52397;\work-form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45824;&#54620;&#48124;&#44397;/My%20Documents/20&#44060;&#48156;&#49444;&#44228;&#48512;(1)/&#54788;&#51109;&#48324;&#49444;&#44228;/&#44592;&#53440;&#51648;&#44396;8&#50900;/&#54644;&#52285;&#51088;&#46041;&#48708;20032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24;&#53468;&#50896;\&#44340;&#49328;~&#50672;&#54413;\&#45824;&#50808;&#54028;&#51068;\&#51060;&#49849;&#51652;\&#48512;&#45824;&#44277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3d/&#48148;&#53461;%20&#54868;&#47732;/01_&#50629;&#47924;/02_&#44400;&#49328;/&#44400;&#49328;_ITS/01_&#44400;&#49328;_ITS(&#51088;&#47308;&#45149;)/04_&#45236;&#50669;&#49436;/&#48155;&#51008;&#44144;/&#49888;&#54840;&#51228;&#50612;/&#49888;&#54840;&#46321;&#49444;&#52824;&#44277;&#49324;(&#51060;&#45208;&#47336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0\databank\DAEPO-4\&#49688;&#47049;&#49328;&#52636;\END\DAENA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8124;&#49688;\&#47196;&#52972;%20&#46356;&#49828;&#53356;%20(d)\&#49569;&#54252;&#54788;&#51109;\&#51312;\&#54156;&#54532;&#51109;\&#49892;&#51221;&#48372;&#44256;1\&#44032;&#49884;&#49444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52384;\D\2000WORK\&#52397;&#50896;&#44400;\&#45236;&#49688;&#46020;&#49884;&#46020;&#47196;\&#44648;&#44592;\2.&#44396;&#51312;&#47932;&#44277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50864;\C\&#54812;&#44221;&#47532;&#49828;&#53944;\HWIN95\&#48148;&#53461;%20&#54868;&#47732;\&#45236;%20&#49436;&#47448;%20&#44032;&#48169;\HSH\&#44397;&#51228;&#44204;&#51201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ungki\c\Office\&#48149;&#44592;&#49324;%20&#51089;&#50629;&#50857;\DATA\MR-BAB\&#50641;&#49472;DATA\3.&#48176;&#49688;&#44277;\BUDA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ster/Desktop/&#51060;&#52285;&#44540;/&#51060;&#52285;&#44540;/&#51060;&#52285;&#44540;/&#44277;&#49324;&#44288;&#47144;/&#44396;&#47549;%20&#50976;&#49688;&#51648;%20&#50612;&#47536;&#51060;&#51665;%20&#44148;&#47549;(2013~2015&#45380;)/&#44277;&#49324;&#48156;&#51452;%20&#48143;%20&#44228;&#50557;%20&#48143;%20&#51456;&#44277;(&#44148;&#52629;,&#51204;&#44592;,&#53685;&#49888;,&#49444;&#48708;)/&#51204;&#44592;/&#48156;&#51452;&#49436;&#47448;&#51068;&#52404;/&#51060;&#52285;&#44540;/&#51060;&#52285;&#44540;/&#51060;&#52285;&#44540;/&#44277;&#49324;&#44288;&#47144;/&#44396;&#47549;%20&#50976;&#49688;&#51648;%20&#50612;&#47536;&#51060;&#51665;%20&#44148;&#47549;(2013~2014&#45380;)/&#48376;&#44277;&#49324;%20&#48156;&#51452;/&#51204;&#44592;/&#48537;&#51076;3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master\Desktop\&#51060;&#52285;&#44540;\&#51060;&#52285;&#44540;\&#51060;&#52285;&#44540;\&#44277;&#49324;&#44288;&#47144;\&#44396;&#47549;%20&#50976;&#49688;&#51648;%20&#50612;&#47536;&#51060;&#51665;%20&#44148;&#47549;(2013~2015&#45380;)\&#44277;&#49324;&#48156;&#51452;%20&#48143;%20&#44228;&#50557;%20&#48143;%20&#51456;&#44277;(&#44148;&#52629;,&#51204;&#44592;,&#53685;&#49888;,&#49444;&#48708;)\&#51204;&#44592;\&#48156;&#51452;&#49436;&#47448;&#51068;&#52404;\&#51060;&#52285;&#44540;\&#51060;&#52285;&#44540;\&#51060;&#52285;&#44540;\&#44277;&#49324;&#44288;&#47144;\&#44396;&#47549;%20&#50976;&#49688;&#51648;%20&#50612;&#47536;&#51060;&#51665;%20&#44148;&#47549;(2013~2014&#45380;)\&#48376;&#44277;&#49324;%20&#48156;&#51452;\&#51204;&#44592;\&#48537;&#51076;3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480;&#49457;\C\work\&#50641;&#49472;&#47928;&#49436;_&#51076;&#49884;\&#45236;%20&#47928;&#49436;\My%20Documents\&#48177;&#51648;&#50672;\&#44204;&#51201;\&#46160;&#49328;&#44148;&#49444;\ryu\&#54028;&#51060;&#45240;&#49828;&#47532;&#47784;&#45944;&#47553;\08.&#49892;&#54665;&#50696;&#49328;&#44288;&#47532;\c.&#49892;&#54665;&#50696;&#49328;\DOOSAN\DSCGHM\PROJECT\FED\Fed0010\costbreak%2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\d\98pro\SONGI\2X2_BOX\EXCEL\BOX2-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APT\&#44060;&#49328;&#44204;&#51201;\WONMI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608;&#51456;&#54840;\BOGO\&#44221;&#50689;&#49345;&#53468;%20&#49888;&#51064;&#46020;\2000&#51088;&#47308;(&#50629;&#47924;&#54016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slykim\&#52380;&#50504;&#48513;&#48512;&#45824;&#47196;\YGBAST\END%20PJ\&#48128;&#50577;&#49884;&#44288;&#45236;&#50864;&#54924;&#46020;&#47196;\&#51204;&#44592;\&#45236;&#50669;&#49436;\&#44160;&#53664;&#54980;&#49444;&#44228;&#48320;&#44221;(2&#45800;&#44228;)\&#50696;&#49328;&#49436;\R-&#54633;&#51221;&#47196;\&#44228;&#49328;&#49436;\&#51312;&#46020;&#44228;&#49328;&#49436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608;&#52380;&#51068;&#50948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XCEL\MONEY\YES2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MONEY/YES2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0;&#51109;&#44256;\&#46020;&#47196;2\JMS\GA-DAE\&#48512;&#45824;&#49688;&#47049;\&#48512;&#45824;~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a\d\XLS\98\&#45432;&#51076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&#50724;&#51648;&#50689;\KHJ\XLS\RC&#49836;&#46972;&#48652;\&#51109;&#45236;&#44368;(&#54620;&#44221;46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ohwam.ASIAPAC/Local%20Settings/Temporary%20Internet%20Files/OLK2D/CPQRC%20storage%2011-03-03%20My%20mast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2002file/&#49569;&#51204;&#49440;&#48372;&#54840;&#48152;(&#50976;&#54840;,&#49440;&#46020;)/&#51076;&#49884;&#54028;&#51068;/&#45347;&#50612;&#51452;&#49464;&#50836;/&#49436;&#50872;&#49884;&#49888;&#54840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j\d\job\12&#44305;&#51452;&#49888;&#52285;&#51648;&#44396;\&#49892;&#49884;&#49444;&#44228;\&#50724;&#49688;&#44277;\&#49688;&#47049;&#49328;&#52636;\&#50864;&#49688;&#49688;&#47049;\&#53664;&#44277;(1&#44277;&#44396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44305;&#51652;/&#48148;&#53461;%20&#54868;&#47732;/&#51060;&#52285;&#44540;/&#44277;&#49324;&#44288;&#47144;/&#44305;&#51652;&#47928;&#54868;&#50896;/&#49444;&#44228;&#49436;%20&#44160;&#53664;/&#48156;&#51452;&#49436;&#47448;/&#48156;&#51452;&#44288;&#47144;/&#51068;&#49345;&#44048;&#49324;&#52397;&#44396;&#49436;/&#50896;&#44032;&#44228;&#49328;&#49436;(&#51204;&#44592;,&#51204;&#44592;&#49548;&#48169;)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&#44305;&#51652;\&#48148;&#53461;%20&#54868;&#47732;\&#51060;&#52285;&#44540;\&#44277;&#49324;&#44288;&#47144;\&#44305;&#51652;&#47928;&#54868;&#50896;\&#49444;&#44228;&#49436;%20&#44160;&#53664;\&#48156;&#51452;&#49436;&#47448;\&#48156;&#51452;&#44288;&#47144;\&#51068;&#49345;&#44048;&#49324;&#52397;&#44396;&#49436;\&#50896;&#44032;&#44228;&#49328;&#49436;(&#51204;&#44592;,&#51204;&#44592;&#49548;&#48169;)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erim_file\Heerim\2004&#45380;&#46020;%20&#49888;&#44508;&#48512;&#49436;&#48324;&#54260;&#45908;\16.&#51312;&#44221;&#46356;&#51088;&#51064;&#49892;\Project\2003\&#49892;&#49884;&#49444;&#44228;\17.&#44397;&#47549;&#49373;&#47932;&#51088;&#50896;&#44288;\&#52572;&#51333;&#50756;&#45225;&#46020;&#47732;&#50808;\&#45236;&#50669;\Windows\&#48148;&#53461;%20&#54868;&#47732;\&#50504;&#46041;&#52509;&#44292;&#45236;&#50669;&#49436;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&#50724;&#51648;&#50689;\&#50724;&#51648;&#50689;\&#51089;&#50629;&#49892;\2,3&#50900;\&#48268;&#48120;&#52380;&#54945;&#45800;&#44368;&#47049;&#44277;&#49324;\&#49688;&#47049;\PROJET\1999&#45380;\11&#50900;\&#45817;&#50984;&#44368;\&#49688;&#47049;\&#45817;&#50984;&#44368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221;&#48513;&#51204;&#44592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-csm\c\P-Iso\Calc-St2\ILLU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KHJ\XLS\RC%20RAHMEN\&#54616;&#47548;\&#48169;&#52629;&#49548;&#44368;(12M,90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&#50724;&#51648;&#50689;\My%20Documents\EXCEL\&#44396;&#51312;\RAHMEN\&#54028;&#51060;&#54805;~1\&#46041;&#47932;&#51060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TEST\&#51473;&#49328;&#4436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My%20Documents\EXCEL\&#44396;&#51312;\RAHMEN\&#54028;&#51060;&#54805;~1\&#46041;&#47932;&#51060;~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2002file/&#49569;&#51204;&#49440;&#48372;&#54840;&#48152;(&#50976;&#54840;,&#49440;&#46020;)/&#51076;&#49884;&#54028;&#51068;/KNK/2001&#45380;/&#52572;&#47928;&#44592;%20&#44284;&#51109;/0002&#46020;&#44277;&#51312;&#47749;&#53457;(knk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&#50724;&#51648;&#50689;\KHJ\XLS\RC&#49836;&#46972;&#48652;\&#54620;&#44221;\&#51473;&#49328;&#44368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c1\Estimation\Down\&#44204;&#51201;&#49892;&#47924;&#44053;&#51032;&#51088;&#47308;_V1.0\&#50689;&#45224;_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24;&#53468;&#50896;\&#44340;&#49328;~&#50672;&#54413;\&#45824;&#50808;&#54028;&#51068;\&#51060;&#49849;&#51652;\&#45824;&#50808;&#54028;&#51068;\&#48512;&#45824;&#44277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&#50724;&#51648;&#50689;\&#50724;&#51648;&#50689;\&#51089;&#50629;&#49892;\&#48268;&#48120;&#52380;&#54945;&#45800;&#44368;&#47049;&#44277;&#49324;\&#49688;&#47049;\PROJET\1999&#45380;\11&#50900;\&#45817;&#50984;&#44368;\&#49688;&#47049;\&#45817;&#50984;&#44368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KHJ\XLS\RC%20RAHMEN\&#54620;&#44397;\&#51473;&#49328;&#44368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&#51089;&#50629;&#49892;\&#46041;&#49328;&#44368;\&#52572;&#51333;&#49688;&#47049;\PROJET\1999&#45380;\11&#50900;\&#45817;&#50984;&#44368;\&#49688;&#47049;\&#45817;&#50984;&#44368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&#50724;&#51648;&#50689;\&#50724;&#51648;&#50689;\&#51089;&#50629;&#49892;\&#51076;&#51204;&#44368;\KHJ\XLS\RC&#49836;&#46972;&#48652;\&#51109;&#45236;&#44368;(&#54620;&#44221;46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2002file/&#49569;&#51204;&#49440;&#48372;&#54840;&#48152;(&#50976;&#54840;,&#49440;&#46020;)/&#51076;&#49884;&#54028;&#51068;/KNK/2001&#45380;/&#52572;&#47928;&#44592;%20&#44284;&#51109;/work-for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EXGOC\BOX\&#49888;&#50896;\&#53552;&#45328;\1-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&#51089;&#50629;&#49892;\&#46041;&#49328;&#44368;\&#52572;&#51333;&#49688;&#47049;\TEST\&#51473;&#49328;&#44368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ji2000\a-project\KHJ\XLS\RC&#49836;&#46972;&#48652;\&#51109;&#45236;&#44368;(&#54620;&#44221;46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EXDAT\&#50900;&#44228;&#44368;\&#50900;&#44228;-H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ji2000\a-project\PROJECT\BOX\LD\B3@4030h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2285;&#47784;\02-&#49373;&#54876;&#52404;&#50977;&#44277;&#50896;&#51312;&#49457;&#49324;&#50629;\&#50668;&#44592;&#47196;\&#51060;&#48124;&#50865;\My%20Documents\&#44592;&#53440;\projct\ANSAN\EXL\gongsu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YOUNGDOC/CIVIL/EXCLE/DAT/&#44256;&#50577;&#44288;&#51116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YOUNGDOC\CIVIL\EXCLE\DAT\&#44256;&#50577;&#44288;&#51116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en-6\project2004\study\back\DATA\&#53685;&#48372;&#49436;%20&#50577;&#49885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&#50724;&#51648;&#50689;\XECELL\EXCEL\&#44396;&#51312;\RAHMEN\hankyoung\&#54028;&#51060;&#54805;~1\&#46041;&#47932;&#51060;~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2002file/&#49569;&#51204;&#49440;&#48372;&#54840;&#48152;(&#50976;&#54840;,&#49440;&#46020;)/&#51076;&#49884;&#54028;&#51068;/KNK/file/0002&#46020;&#44277;&#51312;&#47749;&#53457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EXCEL\XLS\XL_DATA\&#44204;&#51201;\&#50629;&#52404;\HIT\&#50500;&#49328;&#44277;&#51109;\&#50500;&#49328;&#51032;&#51204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&#50724;&#51648;&#50689;\KHJ\XLS\RC%20RAHMEN\&#54620;&#44221;\&#54620;&#44397;\&#51473;&#49328;&#44368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CEL\97BUN\DANG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GW\&#51648;&#54616;&#52384;6-8\KBS\EXCEL-DA\SIHNG\Y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c1\Estimation\&#54252;&#47100;_&#49464;&#48120;&#45208;\&#44277;&#44277;2&#49324;&#50629;&#48512;LC&#48120;&#54021;\&#51228;&#50504;&#49436;%20&#51089;&#49457;\fpa_dev(dev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y\local\&#51221;&#53685;&#48512;&#51068;&#50948;&#45824;&#44032;&#54364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0668;&#44397;\SP01C061(&#54616;\SP00C087\EXCEL\&#49688;&#47049;&#49328;&#52636;\&#49345;&#54408;&#52376;&#47532;&#48516;&#44396;\&#50896;&#54805;&#47592;&#54848;&#49688;&#47049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KHJ\XLS\BOX\&#54620;&#44221;\KHJ\XLS\DATA\&#51473;&#49328;&#44368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EXGOC\SLAB\&#49836;&#47000;&#4865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221;&#50896;\C\&#54861;&#49328;&#52380;\&#45224;&#52492;&#51648;&#44396;\&#49688;&#47049;(&#45224;&#52492;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RIM\&#51204;&#48708;\123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24;&#54805;&#51652;\MY%20DOCUMENTS\&#45824;&#50808;&#54028;&#51068;\&#48512;&#45824;&#44277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KHJ\XLS\RC%20RAHMEN\&#54620;&#44221;\&#54620;&#44397;\&#51473;&#49328;&#4436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com\backup2007%20(f)\KHS\&#54617;&#44368;&#48324;\&#47564;&#45909;&#44256;\&#53685;&#49888;&#45236;&#50669;&#49436;(&#52488;.&#51473;.&#44256;.99.11)&#48376;&#52397;&#50857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KHJ\XLS\RC&#49836;&#46972;&#48652;\&#54620;&#44221;\&#51473;&#49328;&#44368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MSOffice\Excel\9706F\IL-3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PROJET\1999&#45380;\11&#50900;\&#45817;&#50984;&#44368;\&#49688;&#47049;\&#45817;&#50984;&#4436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KIM1\&#48393;&#49440;&#45800;&#44032;&#48708;&#44368;\PJT-2000\R-6&#54840;&#49440;&#46020;&#47196;\Fin-5-4\&#50696;&#49328;&#49436;\&#45800;&#50948;&#49688;&#47049;\R-&#44305;&#51452;&#50948;&#49373;%20&#51652;&#51077;&#47196;\&#50696;&#49328;&#49436;\&#45800;&#50948;&#49688;&#47049;\UNIT-Q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849;&#45208;&#51648;&#47560;&#46972;\D\&#44608;&#48120;&#49689;\&#44053;&#49457;&#44540;\&#51452;&#48372;&#48376;&#4932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ji2000\a-project\&#50724;&#51648;&#50689;\&#51089;&#50629;&#49892;\&#48268;&#48120;&#52380;&#54945;&#45800;&#44368;&#47049;&#44277;&#49324;\&#49688;&#47049;\PROJET\1999&#45380;\11&#50900;\&#45817;&#50984;&#44368;\&#49688;&#47049;\&#45817;&#50984;&#44368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473;&#49328;&#44368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333;&#48120;\USER-D\PROJECT\&#49340;&#47168;&#44277;&#44256;\&#49340;&#47168;&#44277;&#44256;(&#45236;&#50669;&#49436;)-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\c\Office\&#48149;&#44592;&#49324;%20&#51089;&#50629;&#50857;\DATA\MR-BAB\&#50641;&#49472;DATA\3.&#48176;&#49688;&#44277;\&#51060;&#48337;&#54840;-&#51665;&#49688;&#51221;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microsoft.com/office/2006/relationships/xlExternalLinkPath/xlStartup" Target="&#46041;&#47749;/&#51109;&#54637;&#49440;/&#44396;&#51312;&#44228;&#49328;/BO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5148;&#49464;\PROJECT%20&#52572;&#51333;\project%20&#52572;&#51333;\&#51221;&#49688;&#51109;\&#49688;&#46041;&#51648;&#48169;&#49345;&#49688;&#46020;\&#51204;&#44592;\&#50696;&#49328;&#49436;\project%20&#52572;&#51333;\&#44592;&#53440;\&#48128;&#50577;&#49688;&#49688;\&#44592;&#53440;\ILWIPOH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My%20Documents\WORK1\JANGNAE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W\12&#50900;27&#51068;CDWR\AS\kyungbu\XLS\GOOMI\APO-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509\c\WORK\2002&#45380;&#46020;%20&#44204;&#51201;\&#44397;&#54924;&#46020;&#49436;&#44288;%20&#48372;&#51316;&#49436;&#44256;&#46041;%20&#44148;&#47549;&#44277;&#49324;\&#45236;&#50669;&#49436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6020;&#47196;&#44277;&#49324;\&#54633;&#46041;&#54924;&#51032;\&#54924;&#51032;96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j\d\My%20Documents\&#44592;&#53440;\projct\ANSAN\EXL\gongsu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KHJ\XLS\RC%20RAHMEN\&#54620;&#44397;\&#51473;&#49328;&#44368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KHJ\XLS\DATA\&#51473;&#49328;&#4436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61;&#52384;pc\&#47196;&#52972;%20&#46356;&#49828;&#53356;%20(D)\Min-pro\&#50644;&#51648;&#45768;&#50612;&#47553;%20&#54924;&#49324;\&#48512;&#44221;&#50644;&#51648;&#45768;&#50612;&#47553;\0306&#54868;&#47749;~&#50577;&#49328;&#44036;(&#44552;&#44257;&#47196;)&#46020;&#47196;&#54869;&#51109;\&#54868;&#47749;~&#50577;&#49328;&#44036;(&#44552;&#44257;&#47196;)&#46020;&#47196;&#54869;&#51109;&#44277;&#49324;\02&#45236;&#50669;&#49436;\minpro\&#48512;&#49328;&#46020;&#49884;&#44032;&#49828;\&#44396;&#49324;&#50725;&#49324;&#47924;&#54872;&#44221;&#44060;&#49440;\My%20Documents(2)\&#44608;&#54644;&#45453;&#51648;\&#44204;&#51201;e\&#49688;&#48176;&#51204;&#50696;&#49328;&#49436;(E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480;&#49457;\C\work\&#50641;&#49472;&#47928;&#49436;_&#51076;&#49884;\&#45236;%20&#47928;&#49436;\My%20Documents\&#48177;&#51648;&#50672;\&#44204;&#51201;\&#46160;&#49328;&#44148;&#49444;\ryu\&#54028;&#51060;&#45240;&#49828;&#47532;&#47784;&#45944;&#47553;\08.&#49892;&#54665;&#50696;&#49328;&#44288;&#47532;\c.&#49892;&#54665;&#50696;&#49328;\WINDOWS\TMP\&#53664;&#47785;64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ungki\c\Office\&#48149;&#44592;&#49324;%20&#51089;&#50629;&#50857;\DATA\MR-BAB\&#50641;&#49472;DATA\2.&#53664;&#44277;\&#48149;&#44592;&#49324;-&#45800;&#50948;&#49688;&#47049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0;&#49328;&#49436;&#48260;\&#50500;&#49328;&#49436;&#48260;\khc\98\KWN\&#51064;&#52380;&#51648;&#44160;\KHJ\&#49552;&#49457;&#54840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ji2000\a-project\&#50724;&#51648;&#50689;\&#51089;&#50629;&#49892;\&#48268;&#48120;&#52380;&#54945;&#45800;&#44368;&#47049;&#44277;&#49324;\&#49688;&#47049;\TEST\&#51473;&#49328;&#44368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44508;&#54617;\D\&#44508;&#54616;&#44592;\neoexdada\&#45909;&#49457;&#50668;&#45824;\WINDOWS\Personal\&#44396;&#50516;&#51473;&#54617;&#44368;\&#49688;&#47049;&#51665;&#44228;&#54364;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0865;\D\My%20Documents\99&#49332;&#54665;(&#54616;)\&#45236;&#49436;&#45257;&#51221;\&#54616;&#48152;&#44592;&#49892;&#54665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0864;\C\My%20Documents\KUJO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45824;&#54620;&#48124;&#44397;/My%20Documents/juns1107/&#45236;&#50669;&#49436;/&#51648;&#44396;&#48324;%20&#49444;&#44228;&#45236;&#50669;/&#47785;&#54252;&#49884;&#52397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Temporary%20Internet%20Files/Content.IE5/9MGXRN1Q/20211008-&#44160;&#53664;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688;&#51652;\&#50500;&#47924;&#44144;&#45208;\My%20Documents\&#44204;&#51201;%20&#51088;&#47308;\&#44204;&#51201;&#44592;&#48376;FORM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&#50724;&#51648;&#50689;\&#50724;&#51648;&#50689;\&#51089;&#50629;&#49892;\2,3&#50900;\&#48268;&#48120;&#52380;&#54945;&#45800;&#44368;&#47049;&#44277;&#49324;\&#49688;&#47049;\TEST\&#51473;&#49328;&#44368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0864;\C\Office\&#48149;&#44592;&#49324;%20&#51089;&#50629;&#50857;\DATA\MR-BAB\&#50641;&#49472;DATA\3.&#48176;&#49688;&#44277;\2.&#53664;&#44277;\&#48149;&#44592;&#49324;-&#45800;&#50948;&#49688;&#47049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506\c\BACKUP\EXCEL\&#45236;&#50669;&#49436;\&#54812;&#51204;_&#52397;&#50868;\&#52397;&#50868;&#45824;&#54617;&#44368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1452;&#49453;\&#51089;&#50629;&#49892;\02-&#54217;-&#53664;&#47785;&#44277;&#49324;\&#49688;&#47049;&#49328;&#52636;&#49436;\XECELL\EXCEL\&#44396;&#51312;\RAHMEN\hankyoung\&#54028;&#51060;&#54805;~1\&#46041;&#47932;&#51060;~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4305;&#55148;\C\SK,Seong\xls\DACOM\&#50696;&#49328;&#45236;&#50669;&#49436;(&#50504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6020;&#47196;&#44277;&#49324;\&#49328;&#52636;&#49436;\5&#48512;&#45824;&#44277;\&#46020;&#47196;&#44277;&#49324;\&#52265;&#51456;&#44277;&#44228;\95&#51456;&#44277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\c\Office\&#48149;&#44592;&#49324;%20&#51089;&#50629;&#50857;\DATA\MR-BAB\&#50641;&#49472;DATA\3.&#48176;&#49688;&#44277;\&#48149;&#44592;&#49324;-&#47732;&#48317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44508;&#54617;\D\&#44508;&#54616;&#44592;\neoexdada\&#45909;&#49457;&#50668;&#45824;\&#51333;&#49440;&#51060;&#44732;\AHN\&#51453;&#51204;&#47532;%20&#51473;&#50521;&#50500;&#54028;&#53944;\&#50641;&#49472;\&#51453;&#51204;&#47532;&#49688;&#47049;&#49328;&#52636;&#49436;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337;&#47564;\D\spo1c060(&#45817;&#45224;&#47532;)\&#49688;&#47049;\&#50896;&#54805;&#47592;&#54848;&#49688;&#47049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Y\1&#49892;&#44277;&#50976;\&#44221;&#52272;&#52397;\OFFICE%20&#50577;&#49885;\J&#30452;&#26448;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a\c\My%20Documents\&#49688;&#47049;&#49328;&#52636;\&#48149;&#44592;&#49324;-&#51665;&#49688;&#51221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microsoft.com/office/2006/relationships/xlExternalLinkPath/xlStartup" Target="Documents/&#53945;&#49688;/&#45224;&#49436;&#50872;&#50669;&#49324;/&#49892;&#54665;&#50696;&#49328;/My%20Documents/Book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480;&#49457;\C\work\&#50641;&#49472;&#47928;&#49436;_&#51076;&#49884;\&#45236;%20&#47928;&#49436;\My%20Documents\&#48177;&#51648;&#50672;\&#44204;&#51201;\&#46160;&#49328;&#44148;&#49444;\ryu\&#54028;&#51060;&#45240;&#49828;&#47532;&#47784;&#45944;&#47553;\08.&#49892;&#54665;&#50696;&#49328;&#44288;&#47532;\c.&#49892;&#54665;&#50696;&#49328;\DOOSAN\DSCGHM\PROJECT\FED\Fed0010\&#51061;&#49328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54840;&#44049;\d\&#50872;&#49328;ITS\&#45236;&#50669;&#49436;\09.09\My%20Documents\&#44221;&#48513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ktn_&#44277;&#50976;\&#44428;&#49345;&#51456;\hist\2005\&#44592;&#44288;&#48324;\&#54028;&#51452;&#49884;\SDW_&#44592;&#45733;&#47785;&#47197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g009-031\3-&#46020;&#47196;&#48143;&#54252;&#51109;&#44277;\6.&#46020;&#47196;&#48143;&#54252;&#51109;&#44277;&#49688;&#47049;&#51665;&#44228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48516;&#51204;&#48152;\&#44032;&#44277;%20&#49688;&#52397;-&#50724;&#49328;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457;&#44508;\WXY\&#48156;&#51452;&#52376;\&#44397;&#53664;&#44288;&#47532;&#52397;\&#44592;&#49457;\4&#52264;3&#54924;\&#49688;&#47049;&#45236;&#50669;\&#44592;&#49457;&#45236;&#50669;(4&#52264;3&#54924;)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48;&#54588;&#49828;\&#50896;&#51064;&#51088;\&#48149;&#51652;&#54840;\&#51020;&#50516;&#52376;&#47532;&#51109;\&#50896;&#44032;&#44228;&#49328;\2002-11(&#48320;&#44221;)\&#54224;&#44592;&#47932;&#52376;&#47532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2002file/&#49569;&#51204;&#49440;&#48372;&#54840;&#48152;(&#50976;&#54840;,&#49440;&#46020;)/office-file/99file/&#44221;&#52272;&#52397;/work-form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688;&#46020;&#49884;&#49444;21\C\&#51060;&#54788;&#52384;\&#54620;&#44544;&#47928;&#49436;\&#54224;&#44592;&#47932;\&#48176;&#49688;&#44288;\&#54868;&#49436;&#52488;&#44368;&#51452;&#48320;&#45432;&#54980;&#44288;&#44368;&#52404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&#51089;99-00\&#52632;&#52380;\&#48176;&#49688;&#47196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KIM1\&#48393;&#49440;&#45800;&#44032;&#48708;&#44368;\&#44284;&#51109;&#45784;d&#48169;\&#51473;&#50521;&#49440;&#51228;&#52380;&#50669;&#44396;&#45236;\&#45236;&#50669;(&#52572;&#51333;&#48156;&#51452;)\&#45800;&#44032;&#49328;&#52636;&#49436;\&#51088;&#47308;&#49892;\&#48149;&#54805;&#49688;\&#45236;&#50669;&#51105;&#50629;&#49892;\&#51473;&#50521;&#49440;(&#52397;&#47049;&#47532;-&#45909;&#49548;)\&#51473;&#50521;&#49440;&#45236;&#50669;&#49436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24;&#51109;&#45784;\&#51473;&#50836;%20(d)\&#44608;&#45209;&#50689;\&#52397;&#50868;&#45824;&#54617;&#44368;&#48143;&#54812;&#51204;&#45824;\&#52397;&#50868;&#45824;&#54617;&#44368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IWOOK\&#50641;&#49828;&#54252;\hb\&#49340;&#49328;1&#51648;&#44396;(&#49892;&#49884;)\&#51452;&#44277;&#49688;&#47049;\&#51068;&#50948;&#45824;&#44032;9803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SLYKIM\&#49688;&#54665;PROJECT\&#52280;&#44256;&#50857;\&#50857;&#50669;PROJECT\&#50857;&#50669;PROJECT\&#49884;&#55141;-&#46021;&#49328;&#51204;&#47141;&#44396;\EXCEL\&#52572;&#51333;&#44228;&#49328;&#49436;\&#45236;&#50669;&#49436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sweet\DATA\SAMPLE\IGI-SU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312;&#44221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data\&#44204;&#51201;\&#44277;&#54637;,&#54637;&#47564;\J-&#44305;&#50577;&#54637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ktn_&#44277;&#50976;\&#49324;&#50629;&#44288;&#47532;\&#49324;&#50629;&#51648;&#50669;&#44396;&#48516;\&#44221;&#44592;&#51648;&#50669;\&#45224;&#50577;&#51452;&#49884;&#52397;\&#45224;&#50577;&#51452;2002\2002&#45380;&#50696;&#49328;&#51088;&#47308;\&#52488;&#50504;&#51089;&#49457;\&#45224;&#50577;&#51452;&#49884;&#52397;&#52628;&#44032;&#50629;&#47924;\&#51204;&#49328;&#49892;\&#49457;&#44284;&#49900;&#49324;&#48708;(&#51204;&#49328;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1064;&#44148;&#48708;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2000\00&#49444;&#44228;\&#44277;&#51221;&#48324;\&#44032;&#44277;&#52992;&#51060;&#48660;&#49888;&#49444;(&#53552;&#45328;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507\&#47196;&#52972;%20&#46356;&#49828;&#53356;%20(C)\507\2002&#45380;&#46020;%20&#44204;&#51201;\&#51221;&#49328;&#49373;&#47749;&#44277;&#54617;%20&#49888;&#52629;&#44277;&#49324;\&#51452;&#50836;&#51088;&#51116;&#44228;&#54925;&#49436;(&#49444;&#48708;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\98\98&#49444;&#44228;\&#51452;&#54252;&#53552;&#45328;&#50808;%201&#44060;&#49548;%20&#51204;&#47141;&#49444;&#48708;%20&#48372;&#49688;&#44277;&#49324;\&#51452;&#54252;&#53552;&#45328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9\99&#49345;&#47168;&#44277;&#49324;\&#48324;&#50612;&#44257;,&#46041;&#45224;&#44148;&#45328;&#47785;&#44148;&#47932;&#52384;&#44144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507\&#47196;&#52972;%20&#46356;&#49828;&#53356;%20(C)\507\2002&#45380;&#46020;%20&#44204;&#51201;\&#45432;&#51064;&#51204;&#47928;&#50836;&#50577;&#49884;&#49444;\&#51077;&#52272;&#45236;&#50669;(12&#50900;16&#51068;)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KANG\&#51221;&#49440;&#54616;&#49688;&#52376;&#47532;\Pjt-2001\&#54620;&#44053;&#49884;&#48124;&#44277;&#50896;\&#44228;&#49328;&#49436;\&#51312;&#46020;&#44228;&#49328;&#49436;(&#50672;&#49437;&#54924;&#51032;&#54980;&#51104;&#49892;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01_&#50629;&#47924;/02_&#44400;&#49328;/&#44400;&#49328;_ITS/01_&#44400;&#49328;_ITS(&#51088;&#47308;&#45149;)/04_&#45236;&#50669;&#49436;/&#48155;&#51008;&#44144;/&#49888;&#54840;&#51228;&#50612;/&#49888;&#54840;&#46321;&#49444;&#52824;&#44277;&#49324;(&#51060;&#45208;&#47336;)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8124;&#50689;\C\My%20Documents\&#44592;&#49457;&#44288;&#47144;\&#44592;&#49457;2001\&#51204;&#52404;&#46020;&#44553;&#44592;&#49457;(&#49688;&#47161;)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5224;&#44305;ENG\&#51061;&#49328;&#49884;\&#47784;&#54788;&#46041;\&#49688;&#47049;&#49328;&#52636;&#49436;\&#44288;&#51060;&#49444;1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52649;&#48513;&#49440;&#48156;&#51452;\&#51312;&#52824;&#50896;-&#51020;&#49457;\&#49324;&#48376;%20-%20&#51064;&#44277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28;&#54788;&#51456;\D\111\&#44552;&#44053;\EXCEL\SUCK\HANBIT\3-2\3-2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48148;&#53461;%20&#54868;&#47732;/BIS/2008/&#44228;&#50557;&#49900;&#49324;&#48372;&#50756;/&#54869;&#51109;&#45236;&#50669;_&#49688;&#51221;/&#52572;&#51333;&#49688;&#51221;/&#44397;&#46020;ITS%20&#52265;&#44277;&#44228;/&#49444;&#44228;&#45236;&#50669;&#49436;/&#49884;&#49828;&#53596;&#51089;&#50629;98/&#44277;&#51221;/&#49892;&#54665;&#45236;&#50669;/Fprice/1&#44032;&#44397;-3-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52285;&#51452;\C\SK,Seong\xls\DACOM\&#50696;&#49328;&#45236;&#50669;&#49436;(&#50504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2;&#50689;\&#51076;&#44257;-&#54788;&#46041;&#44036;(\mr.lee&#9756;&#9758;\&#53552;&#45328;\&#49457;&#45224;&#51109;&#54840;&#50896;\&#45236;&#50669;&#49436;\&#49368;&#54540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7749;&#51452;\MYOUNG\MSOFFICE\EXCEL\HBH\&#44368;&#45824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8.33.5.2/servlet/&#49444;&#44228;&#51648;&#52840;(&#50504;)&#44277;&#46041;&#51068;&#50948;&#45824;&#44032;(2006)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dori\c\WORK\2000\&#50732;&#47548;&#54589;&#48120;&#49696;&#44288;\5&#50900;&#48320;&#44221;&#46020;&#47732;\&#52572;&#51333;&#46020;&#47732;\&#50732;&#47548;&#54589;&#48120;&#49696;&#44288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333;&#52384;\c\&#51060;&#51333;&#52384;\50-100&#50613;&#51077;&#52272;\OFFICE%20&#50577;&#49885;\J&#30452;&#26448;4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KIM1\&#48393;&#49440;&#45800;&#44032;&#48708;&#44368;\WORK\&#44221;&#52632;&#49440;\1&#52264;\&#49444;&#44228;&#50696;&#49328;&#45236;&#50669;&#49436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BB\SEBANG\INCHON\ELEC\DATA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bj\d\&#45909;&#50577;&#44396;%20&#45733;&#44257;&#51116;&#47000;&#49884;&#51109;\2-45\&#49688;&#47049;&#49328;&#52636;&#49436;(2-45)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en-6\project2004\&#44256;&#50689;&#54840;\0558\&#50689;&#46321;&#54252;\libr\mine\&#45236;&#50669;&#49436;\&#51652;&#54644;&#49437;&#46041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SJ\HW\&#44592;&#49457;&#45236;&#50669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9849;&#50865;\&#51064;&#54728;&#44032;\&#46020;&#47196;&#44277;&#49324;\&#52265;&#51456;&#44277;&#44228;\95&#51456;&#44277;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ktn_&#44277;&#50976;\&#49324;&#50629;&#44288;&#47532;\&#49324;&#50629;&#51648;&#50669;&#44396;&#48516;\&#44221;&#45224;&#51648;&#50669;\&#51652;&#54644;&#49884;&#52397;\2002&#45380;&#48376;&#49324;&#50629;\1&#52264;&#45380;&#46020;_&#49444;&#44228;&#51221;&#49328;&#44288;&#47144;\&#52628;&#44032;\DB&#48376;&#49324;&#50629;\&#49444;&#44228;11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WW\&#48120;&#49892;&#51060;&#51088;&#47308;\&#53685;&#54633;&#51088;&#47308;&#49892;\&#54617;&#45236;&#47581;-&#45824;&#44396;&#49884;\&#44204;&#51201;&#49436;&#47784;&#51020;\&#44204;&#51201;&#49436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333;&#52384;\c\&#51060;&#51333;&#52384;\50-100&#50613;&#51077;&#52272;\&#44277;&#50976;\2002file\&#49569;&#51204;&#49440;&#48372;&#54840;&#48152;(&#50976;&#54840;,&#49440;&#46020;)\&#51076;&#49884;&#54028;&#51068;\KNK\2001&#45380;\&#52572;&#47928;&#44592;%20&#44284;&#51109;\2000file\&#49436;&#49885;file\2000&#44221;&#51452;EXPO\7&#50900;file\&#46020;&#47196;&#44277;&#49324;\&#49436;&#50872;&#49884;CCTV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microsoft.com/office/2006/relationships/xlExternalLinkPath/xlStartup" Target="Documents/&#53945;&#49688;/&#45224;&#49436;&#50872;&#50669;&#49324;/&#49892;&#54665;&#50696;&#49328;/WINDOWS/TEMP/GONG99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cbi\naju\naju\&#51060;&#49569;&#44288;&#47196;\&#48512;&#45824;&#44277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652;4\C\My%20Documents\&#51228;&#51452;&#50724;&#46972;\&#49345;&#49688;\PHASE1-1&#49688;&#47049;&#49328;&#52636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K\&#44032;&#51256;&#44032;&#49464;&#50836;\&#49436;&#50872;&#49884;&#49888;&#54840;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457;&#44508;\&#54788;&#50504;&#51089;&#50629;\&#53552;&#45328;&#51204;&#44592;&#48143;&#44032;&#47196;&#46321;\&#49892;&#51221;&#48372;&#44256;\&#52572;&#51333;\&#54788;&#50504;&#51089;&#50629;\&#53552;&#45328;&#51204;&#44592;&#48143;&#44032;&#47196;&#46321;\&#49892;&#51221;&#48372;&#44256;\&#52572;&#51333;\&#49892;&#51221;&#48372;&#44256;\&#46041;&#50577;&#51204;&#44592;(050926)\&#53685;&#47532;~&#49888;&#47532;\&#51089;&#50629;\&#49888;&#47532;&#51116;&#53552;&#45328;&#45236;&#50669;&#49436;(&#52572;&#51333;)1%20(version%201)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e2\d\&#45224;&#51008;&#55148;\&#51025;&#48393;&#49892;&#49884;\&#49444;&#44228;&#49436;\&#51060;&#49885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2285;&#47784;\02-&#49373;&#54876;&#52404;&#50977;&#44277;&#50896;&#51312;&#49457;&#49324;&#50629;\My%20Documents\&#45209;&#52264;&#44277;-&#45216;&#44060;&#48317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5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&#53468;&#48177;&#49440;\hwp\&#52280;&#44256;\&#52572;&#47749;&#49437;\&#50857;&#49328;&#49548;&#54868;&#47932;\&#51068;&#50948;&#45824;&#44032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01_&#50629;&#47924;/02_&#44400;&#49328;/&#44400;&#49328;_ITS/01_&#44400;&#49328;_ITS(&#51088;&#47308;&#45149;)/04_&#45236;&#50669;&#49436;/&#48155;&#51008;&#44144;/&#49888;&#54840;&#51228;&#50612;/lg/&#44400;&#49328;&#49884;&#45236;&#50669;&#49436;_rev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49888;&#49688;\D\&#54028;&#51452;&#50668;&#51473;\&#54028;&#51452;&#50668;&#51473;&#44228;&#49328;&#49436;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Y\1&#49892;&#44277;&#50976;\&#44221;&#52272;&#52397;\work-form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48148;&#53461;%20&#54868;&#47732;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K\&#44032;&#51256;&#44032;&#49464;&#50836;\work-form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e3\f\200pr\&#51109;&#49457;&#49328;&#47548;&#50837;\&#49444;&#44228;&#45236;&#50669;&#49436;(&#51109;&#49457;)1213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44508;\&#54728;&#44508;\&#51648;&#51216;\&#44221;&#48513;\&#50857;&#50669;&#48708;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\e\My%20Documents\97&#44204;&#51201;~1\&#44053;&#50896;&#51008;&#54665;\&#51312;&#51064;&#44053;&#50896;&#51008;&#54665;&#45236;&#50669;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K\&#44032;&#51256;&#44032;&#49464;&#50836;\MSOffice\99file\&#49436;&#50872;&#49884;&#49888;&#54840;-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AYBE\&#51088;&#51116;&#47932;&#4704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y\local\&#44221;&#52272;&#52397;&#49324;&#51060;&#48260;&#49688;&#49324;&#45824;&#50896;&#44032;&#48516;&#49437;&#51088;&#47308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77;&#49345;&#44508;\C\&#45236;&#47928;&#49436;\&#49345;&#44508;&#51089;&#50629;\&#44033;&#51333;&#44204;&#51201;\&#54224;&#44592;&#47932;&#44204;&#51201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&#44053;&#54644;&#47329;/&#45824;&#50808;/ESC&#52280;&#44256;&#51088;&#47308;/2&#44277;&#44396;(&#45824;&#50864;)/&#50668;&#52380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ji2000\a-project\&#50724;&#51648;&#50689;\&#51089;&#50629;&#49892;\2,3&#50900;\&#48268;&#48120;&#52380;&#54945;&#45800;&#44368;&#47049;&#44277;&#49324;\&#49688;&#47049;\TEST\&#51473;&#49328;&#44368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48;&#54588;&#49828;\&#50896;&#51064;&#51088;\&#48149;&#51652;&#54840;\&#50672;&#47924;&#54616;&#49688;&#52376;&#47532;&#51109;\&#50896;&#44032;&#44228;&#49328;\02-&#54224;&#44592;&#47932;%20&#52376;&#47532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2832;&#44257;3\&#48516;&#45817;&#51204;&#44592;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K\&#44032;&#51256;&#44032;&#49464;&#50836;\OFFICE%20&#50577;&#49885;\N&#36035;&#63963;-&#32887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284;&#51109;&#45784;\&#51060;&#44592;&#45909;\2003\&#49457;&#45224;&#49884;\&#46020;&#49900;&#49548;&#44277;&#50896;\1&#52264;\2&#54840;&#44277;&#50896;-&#49688;&#51221;1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GN&#48149;&#49688;&#54840;\C\esc\ESC&#50577;&#51452;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ey\&#51221;&#48372;&#53685;&#49888;&#48512;&#51204;&#49328;&#44288;&#47532;&#49548;\Documents%20and%20Settings\Owner\My%20Documents\Report\2004\&#48277;&#50896;&#54665;&#51221;&#52376;\&#49324;&#48277;&#47932;&#54408;1&#52264;\2&#52264;&#49324;&#50629;&#49328;&#52636;&#45236;&#50669;&#49436;(&#50896;&#44032;&#51312;&#54924;)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erim_file\Heerim\2004&#45380;&#46020;%20&#49888;&#44508;&#48512;&#49436;&#48324;&#54260;&#45908;\16.&#51312;&#44221;&#46356;&#51088;&#51064;&#49892;\Project\2003\&#49892;&#49884;&#49444;&#44228;\17.&#44397;&#47549;&#49373;&#47932;&#51088;&#50896;&#44288;\&#52572;&#51333;&#50756;&#45225;&#46020;&#47732;&#50808;\&#45236;&#50669;\2001\013&#50504;&#46041;&#51473;&#50521;&#44305;&#51109;\&#49892;&#49884;&#49444;&#44228;\1121&#45225;&#54408;\&#45236;&#50669;\&#51312;&#44221;&#45236;&#50669;+&#51204;&#44592;&#45236;&#50669;\2001\006&#52632;&#54693;&#53580;&#47560;&#54028;&#53356;\&#45236;&#50669;\&#51613;&#46020;&#44079;&#48268;&#49373;&#53468;&#44277;&#50896;&#45236;&#50669;&#49436;(&#51333;&#54633;&#51312;&#44221;)-0126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3685;&#51068;&#51068;&#50948;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KYEOUSAN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6;&#50672;\C\EXCEL\&#54665;&#45817;&#50896;&#44032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&#49324;&#50629;&#44288;&#47532;/&#44144;&#47000;&#52376;&#48324;&#50629;&#47924;/&#51652;&#54665;&#51473;/2020&#45380;/FMCS/&#54868;&#52380;&#44400;&#52397;/&#48372;&#44256;&#51088;&#47308;/IC&#49688;&#47049;/&#48176;&#49688;&#44288;&#44277;(IC)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KK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e3\d\Data\20pro\&#54633;&#52380;&#49892;&#49884;&#49444;&#44228;\&#51060;&#49885;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0865;\D\DMPRO\DOWN\HUN\&#51204;&#52404;&#49444;~1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872;&#49328;its/&#49884;&#49444;&#47932;%20&#50976;&#51648;%20&#48372;&#49688;%20&#44288;&#47144;/2008&#45380;/07.BIS&#54869;&#51109;(4&#52264;)/&#44228;&#50557;&#49900;&#49324;%20&#48372;&#50756;/20080609%20&#49444;&#44228;&#45236;&#50669;&#49436;/LOTUS/9605P/BB_C-BD/OUT/YES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2002file/&#49569;&#51204;&#49440;&#48372;&#54840;&#48152;(&#50976;&#54840;,&#49440;&#46020;)/work-form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54840;\&#44608;&#54252;\&#48149;&#51652;&#54840;\&#44608;&#54252;\&#49688;&#47049;\&#49688;&#47049;&#49328;&#52636;\&#48177;&#49324;\&#47592;&#54848;&#44277;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0689;\C\&#54620;&#44228;2&#44368;\&#49688;&#47049;\&#54620;&#44228;2&#44368;&#49688;&#47049;-1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24;&#51109;&#45784;\&#51473;&#50836;%20(d)\BACKUP\EXCEL\&#45236;&#50669;&#49436;\&#50752;&#46041;&#51473;&#54617;&#44368;\&#45824;&#46020;&#44060;&#48156;&#45225;&#54408;1&#52264;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9457;&#44508;\&#54788;&#50504;&#51089;&#50629;\&#53552;&#45328;&#51204;&#44592;&#48143;&#44032;&#47196;&#46321;\&#49892;&#51221;&#48372;&#44256;\&#52572;&#51333;\&#54788;&#50504;&#51089;&#50629;\&#53552;&#45328;&#51204;&#44592;&#48143;&#44032;&#47196;&#46321;\&#49892;&#51221;&#48372;&#44256;\&#52572;&#51333;\&#49892;&#51221;&#48372;&#44256;\&#46041;&#50577;&#51204;&#44592;(050926)\project\&#45796;&#50868;&#48169;\owl\&#51228;1,2&#44396;&#44036;%20&#45236;&#50669;&#49436;%2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24;&#51109;&#45784;\&#51473;&#50836;%20(d)\&#54861;&#48372;&#44288;\&#49444;&#44228;&#50857;&#50669;\&#51456;&#44277;&#44288;&#47144;\&#53664;&#47785;&#45236;&#50669;&#49436;(0801)_&#52572;&#51333;&#48516;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333;&#52384;\c\&#51060;&#51333;&#52384;\50-100&#50613;&#51077;&#52272;\&#44277;&#50976;\2002file\&#49569;&#51204;&#49440;&#48372;&#54840;&#48152;(&#50976;&#54840;,&#49440;&#46020;)\&#51076;&#49884;&#54028;&#51068;\KNK\&#50896;&#44032;&#44228;&#49328;\0002&#46020;&#44277;&#51312;&#47749;&#53457;(knk)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w\c\&#49352;%20&#54260;&#45908;\&#48156;&#49569;&#44204;&#51201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a\c\0201&#44277;&#53685;&#54260;&#45908;\&#49444;&#44228;&#49436;\E\E172&#49436;&#50872;&#49884;&#47549;&#48120;&#49696;&#44288;\&#51089;&#50629;&#54028;&#51068;\3&#52264;&#51089;&#50629;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4221;&#48513;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APT\WONMI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M\&#51068;&#50948;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\d\W-EXCEL\&#49688;&#47049;&#49328;&#52636;&#49436;\&#45824;&#44396;&#51652;&#52380;&#49340;&#49457;APT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2002file/&#49569;&#51204;&#49440;&#48372;&#54840;&#48152;(&#50976;&#54840;,&#49440;&#46020;)/&#51076;&#49884;&#54028;&#51068;/KNK/&#50896;&#44032;&#44228;&#49328;/0002&#46020;&#44277;&#51312;&#47749;&#53457;(knk)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OFFICE%20&#50577;&#49885;\N&#36035;&#63963;-&#32887;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4592;&#49457;\D\My%20Documents\SURAENG\3.&#48176;&#49688;&#44277;\&#48149;&#44592;&#49324;-&#48512;&#45824;&#44277;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ktn_&#44277;&#50976;\&#49324;&#50629;&#44288;&#47532;\&#49324;&#50629;&#51648;&#50669;&#44396;&#48516;\&#44221;&#44592;&#51648;&#50669;\&#50504;&#50577;&#49884;&#52397;\&#51648;&#54616;&#49884;&#49444;&#47932;&#51204;&#49328;&#54868;&#49324;&#50629;\&#50504;&#50577;&#49884;&#52628;&#44032;&#49444;&#44228;&#51473;\&#49688;&#52824;&#51648;&#46020;&#48512;&#48516;\04&#50504;&#50577;&#49688;&#52824;&#51648;&#46020;&#51228;&#51089;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48148;&#53461;%20&#54868;&#47732;/BIS/2008/&#44228;&#50557;&#49900;&#49324;&#48372;&#50756;/&#54869;&#51109;&#45236;&#50669;_&#49688;&#51221;/&#52572;&#51333;&#49688;&#51221;/&#44397;&#46020;ITS%20&#52265;&#44277;&#44228;/&#49444;&#44228;&#45236;&#50669;&#49436;/fprice607&#50629;&#52404;/1&#44032;&#44397;-3-1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48148;&#53461;%20&#54868;&#47732;\GNG\9&#44277;&#44396;\&#50868;&#48152;9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01_&#50629;&#47924;/02_&#44400;&#49328;/&#44400;&#49328;_ITS/01_&#44400;&#49328;_ITS(&#51088;&#47308;&#45149;)/04_&#45236;&#50669;&#49436;/&#48155;&#51008;&#44144;/&#49888;&#54840;&#51228;&#50612;/&#49444;&#44228;&#49436;/&#51060;&#45208;&#47336;%20&#51228;&#44277;/&#45236;&#50669;&#49436;/&#50836;&#50984;&#48516;(&#44288;&#47196;&#52992;&#51060;&#48660;1023)1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48148;&#53461;%20&#54868;&#47732;/BIS/2008/&#44228;&#50557;&#49900;&#49324;&#48372;&#50756;/&#54869;&#51109;&#45236;&#50669;_&#49688;&#51221;/&#52572;&#51333;&#49688;&#51221;/windows/TEMP/windows/TEMP/DOWN/&#51088;&#46041;&#44204;&#51201;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anit\&#50500;&#49328;&#51221;&#48372;&#53685;&#49888;%20&#54868;&#51068;&#49436;&#48260;\WINDOWS\TEMP\&#51064;&#49324;&#47749;&#47161;(&#51204;&#44592;&#49444;&#48708;)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948;&#51652;\&#44221;&#51032;&#49440;\&#54532;&#47196;&#51229;&#53944;\&#50641;&#49472;\&#54620;&#44053;\&#49688;&#47049;&#49328;&#52636;\&#51025;&#50857;\111\&#49688;&#47049;date\Excel-DATA\EXCEL\SUCK\HANBIT\3-2\3-2PS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2832;&#49436;\&#49548;&#51109;&#45800;%20&#54924;&#51032;\&#44277;&#47924;&#51221;&#49328;\8&#50900;\&#44277;&#51221;&#54364;&#50577;&#49885;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slykim\&#52380;&#50504;&#48513;&#48512;&#45824;&#47196;\YGBAST\END%20PJ\&#48128;&#50577;&#49884;&#44288;&#45236;&#50864;&#54924;&#46020;&#47196;\&#51204;&#44592;\&#45236;&#50669;&#49436;\&#45236;&#50669;&#49436;(&#48128;&#50577;&#49884;)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68;&#54840;\D\PROJECT\2001pro\&#45824;&#54840;&#49373;&#53468;\&#49437;&#48372;&#47928;&#54868;(&#49892;&#49884;-0011)\&#51076;&#50984;&#52492;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YOUNGDOC/CIVIL/EXCLE/DAT/&#44288;&#51116;&#47308;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YOUNGDOC\CIVIL\EXCLE\DAT\&#44288;&#51116;&#47308;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2;&#49692;\C\&#52832;&#49436;\GS\&#44288;&#44592;&#49457;\Q'ty\2000-09&#53664;&#51201;(&#49324;&#44592;&#49457;)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\d\2002\&#49436;&#44480;&#54252;&#49884;(&#44048;&#44516;,12&#54840;&#49440;,&#54616;&#50896;)\&#44048;&#44516;&#47004;&#46300;\&#49688;&#47049;&#49328;&#52636;&#49436;\&#50641;&#49472;&amp;&#50892;&#46300;\&#51088;&#51116;&#51665;&#44228;&#54364;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689;&#51452;\2000\007&#44277;&#44277;&#44592;&#44288;&#51452;&#48320;&#45433;&#54868;&#49324;&#50629;\&#45225;&#54408;&#46020;&#49436;1129\&#45433;&#54868;&#49324;&#50629;-&#49884;&#47549;&#48149;&#47932;&#44288;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45824;&#54620;&#48124;&#44397;/My%20Documents/2001&#52572;&#50980;&#47925;&#50629;&#47924;&#54260;&#45908;/&#54788;&#51109;&#48324;&#49444;&#44228;/&#44592;&#53440;&#51648;&#44396;11&#50900;/&#51109;&#55141;&#51648;&#48512;/juns&#50629;&#47924;&#54260;&#45908;/&#45236;&#50669;&#49436;/&#50900;&#48324;&#49444;&#44228;&#45236;&#50669;/99&#49444;&#44228;&#51032;&#47280;&#45236;&#50669;/&#44277;&#49324;&#48708;99-10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PARK\&#50864;&#47532;%20&#46020;&#47732;\MY%20DOCUMENTS\&#51652;&#46041;\&#51064;&#44257;&#44368;\&#51064;&#44257;&#44368;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WINDOWS\&#48148;&#53461;%20&#54868;&#47732;\dacom\&#51652;&#52380;~&#51613;&#54217;\&#51652;&#52380;,&#51613;&#54217;(9.3)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3468;&#51652;\D\spo1c060(&#45817;&#45224;&#47532;)\&#49688;&#47049;\&#50896;&#54805;&#47592;&#54848;&#49688;&#47049;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\c\minpro\&#48512;&#49328;&#46020;&#49884;&#44032;&#49828;\&#44396;&#49324;&#50725;&#49324;&#47924;&#54872;&#44221;&#44060;&#49440;\My%20Documents(2)\&#44608;&#54644;&#45453;&#51648;\&#44204;&#51201;e\&#49688;&#48176;&#51204;&#50696;&#49328;&#49436;(E)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&#54616;&#45208;&#47196;/&#51064;&#52380;/WINDOWS/&#48148;&#53461;%20&#54868;&#47732;/GNG/9&#44277;&#44396;/&#50868;&#48152;9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\d\98pro\BOX\&#48512;&#49328;&#51204;&#47141;&#44396;\GUJO-SU\2LANE\SU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3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28;&#54788;&#51456;\D\&#44148;&#52629;\&#44148;&#51221;&#44148;&#52629;\&#50689;&#51452;&#44221;&#47452;&#54984;&#47144;&#50896;\&#49688;&#47049;\Excel\EXCEL\SUCK\HANBIT\3-2\3-2PS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YESTER\&#44540;&#44144;&#49436;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2852;&#45768;\C\WINDOWS\&#48148;&#53461;%20&#54868;&#47732;\Book1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9\99&#49444;&#44228;\&#44277;&#51221;&#48324;\&#44032;&#44277;&#52992;&#51060;&#48660;&#49888;&#49444;(&#53552;&#45328;)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astech_4\&#49352;%20&#48380;&#47464;%20(e)\&#45236;&#47560;&#51020;&#49549;&#51032;&#45320;\7.&#51648;&#50896;&#44592;&#51648;&#49884;&#49444;&#44277;\&#51648;&#50896;&#44592;&#51648;%20&#51665;&#44228;&#54364;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948;&#51652;\&#44221;&#51032;&#49440;\&#54532;&#47196;&#51229;&#53944;\&#50641;&#49472;\&#54620;&#44053;\&#49688;&#47049;&#49328;&#52636;\&#51025;&#50857;\EXCEL\SUCK\HANBIT\3-2\3-2PS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KSAN\&#51061;&#49328;&#49444;&#44228;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48;&#49457;&#44396;\E\Mhwang&#8482;\&#44032;&#47196;&#46321;\&#45432;&#44480;&#51116;&#44368;&#52264;&#47196;\&#45236;&#50669;&#49436;\&#45432;&#44480;&#51116;IC&#45236;&#50669;&#49436;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&#48148;&#53461;%20&#54868;&#47732;/&#50896;&#51088;&#47141;/&#52397;&#54644;&#51652;2/&#50896;&#51088;&#47141;&#51204;&#44592;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&#48148;&#53461;%20&#54868;&#47732;\&#50896;&#51088;&#47141;\&#52397;&#54644;&#51652;2\&#50896;&#51088;&#47141;&#51204;&#44592;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D\WORK\RAIL\JANGHANG\EXCEL\&#47588;&#44257;&#50669;&#49324;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480;&#49457;\C\work\&#50641;&#49472;&#47928;&#49436;_&#51076;&#49884;\&#45236;%20&#47928;&#49436;\My%20Documents\&#48177;&#51648;&#50672;\&#44204;&#51201;\&#46160;&#49328;&#44148;&#49444;\ryu\&#54028;&#51060;&#45240;&#49828;&#47532;&#47784;&#45944;&#47553;\08.&#49892;&#54665;&#50696;&#49328;&#44288;&#47532;\c.&#49892;&#54665;&#50696;&#49328;\esti2000\2000\&#49884;&#54868;&#44400;&#45824;&#52404;\&#45236;&#50669;&#49436;(&#51649;&#50689;&#48708;)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480;&#49457;\C\work\&#50641;&#49472;&#47928;&#49436;_&#51076;&#49884;\&#45236;%20&#47928;&#49436;\My%20Documents\&#48177;&#51648;&#50672;\&#44204;&#51201;\&#46160;&#49328;&#44148;&#49444;\ryu\&#54028;&#51060;&#45240;&#49828;&#47532;&#47784;&#45944;&#47553;\08.&#49892;&#54665;&#50696;&#49328;&#44288;&#47532;\c.&#49892;&#54665;&#50696;&#49328;\&#52285;&#44256;\&#48372;&#45240;&#51088;&#47308;\&#45824;&#44396;&#44552;&#49549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44305;&#51652;/&#48148;&#53461;%20&#54868;&#47732;/&#51060;&#52285;&#44540;/2006~2010&#45380;%20&#51473;&#50836;&#47928;&#49436;/2010&#45380;%20&#44277;&#49324;/&#46020;&#47196;&#44368;&#53685;&#49436;&#48708;&#49828;&#51613;&#51652;&#49324;&#50629;/&#48156;&#51452;&#49436;&#47448;/Documents%20and%20Settings/Administrator/My%20Documents/&#48155;&#51008;%20&#54028;&#51068;/&#54868;&#49457;&#46041;&#53444;&#53469;&#51648;/02&#45824;&#45236;&#47928;&#49436;/01&#49892;&#54665;/&#46041;&#53444;&#53469;&#51648;&#49892;&#54665;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&#44305;&#51652;\&#48148;&#53461;%20&#54868;&#47732;\&#51060;&#52285;&#44540;\2006~2010&#45380;%20&#51473;&#50836;&#47928;&#49436;\2010&#45380;%20&#44277;&#49324;\&#46020;&#47196;&#44368;&#53685;&#49436;&#48708;&#49828;&#51613;&#51652;&#49324;&#50629;\&#48156;&#51452;&#49436;&#47448;\Documents%20and%20Settings\Administrator\My%20Documents\&#48155;&#51008;%20&#54028;&#51068;\&#54868;&#49457;&#46041;&#53444;&#53469;&#51648;\02&#45824;&#45236;&#47928;&#49436;\01&#49892;&#54665;\&#46041;&#53444;&#53469;&#51648;&#49892;&#54665;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68;&#50516;&#46041;\&#52992;&#51060;&#48660;-&#50577;&#49885;,&#51204;&#49569;&#50857;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slykim\&#52380;&#50504;&#48513;&#48512;&#45824;&#47196;\YGBAST\END%20PJ\&#48128;&#50577;&#49884;&#44288;&#45236;&#50864;&#54924;&#46020;&#47196;\&#51204;&#44592;\&#45236;&#50669;&#49436;\&#44160;&#53664;&#54980;&#49444;&#44228;&#48320;&#44221;(2&#45800;&#44228;)\&#50696;&#49328;&#49436;\&#54633;&#51221;&#47196;&#45236;&#50669;&#49436;(&#53664;&#47785;)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95&#51312;&#44221;&#44277;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&#51089;99-00\&#52632;&#52380;\&#44592;&#53440;3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5.9.1.5:18080\&#47928;&#50896;&#49885;\&#45432;&#54980;&#44288;\2000&#44081;&#49373;&#54945;%20&#51088;&#51116;&#47932;&#47049;&#51665;&#44228;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sweet\DATA\NAEKYUNG\NK-12\BOQQ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NIA\UpDown\project2001\jeju_ITS\default\6%20&#49444;&#44228;%20&#50696;&#49328;&#49436;\99&#49892;&#49884;&#49444;&#44228;\&#50696;&#49328;&#49436;\&#50696;&#49328;&#49436;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68;&#50516;&#46041;\&#49324;&#48376;%20-%20&#51204;&#49569;&#54532;&#47196;&#44536;&#47016;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a\d\&#52264;&#47049;&#44592;&#51648;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&#49436;&#50872;its/&#45236;&#50669;&#49436;&#44288;&#47144;/&#48372;&#47161;&#53552;&#45328;/12109/&#48372;&#47161;-&#51068;&#50948;&#45824;&#44032;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ffice.sisul.or.kr/HLOTUS/9801J/IL-3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48148;&#53461;%20&#54868;&#47732;/BIS/2008/&#44228;&#50557;&#49900;&#49324;&#48372;&#50756;/&#54869;&#51109;&#45236;&#50669;_&#49688;&#51221;/&#52572;&#51333;&#49688;&#51221;/0.&#52509;&#44292;/02.&#51077;&#52272;/05.&#51077;&#52272;&#45236;&#50669;&#51089;&#50629;/&#44256;&#49549;&#44397;&#46020;ITS&#44396;&#52629;&#44277;&#49324;/&#51077;&#52272;(&#51116;&#45432;&#44221;&#48516;&#47532;)/&#48177;&#44305;&#54788;/&#51221;&#49328;/EXCEL/EXCEL/&#44277;&#51333;&#45800;&#44032;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ork-form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APT\MSOffice\Excel\APT\&#53556;&#53412;&#51088;&#47308;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6\d\&#44048;&#51088;&#51068;&#54644;\&#50641;&#49472;&#51089;&#50629;\&#49688;&#47049;-SAMPLE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37;&#44260;&#48512;&#51109;\C\&#49884;&#44277;&#51089;&#50629;\&#49688;&#45768;\&#52264;&#51452;&#51076;\KKK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3580;&#45768;&#49828;&#51109;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48393;\PROJECT\hb\&#49340;&#49328;1&#51648;&#44396;(&#49892;&#49884;)\&#51452;&#44277;&#49688;&#47049;\&#51068;&#50948;&#45824;&#44032;9803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2\&#49436;&#44592;&#51032;%20&#51089;&#50629;\&#55148;&#49437;&#51089;&#50629;-2\&#54644;&#50504;&#46020;&#47196;(&#50696;&#47000;)&#44060;&#49444;&#44277;&#49324;\&#49688;&#47049;&#49328;&#52636;\&#51088;&#51116;&#51665;&#44228;&#54364;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&#44305;&#51652;\&#48148;&#53461;%20&#54868;&#47732;\&#51060;&#52285;&#44540;\2006~2010&#45380;%20&#51473;&#50836;&#47928;&#49436;\2010&#45380;%20&#44277;&#49324;\&#46020;&#47196;&#44368;&#53685;&#49436;&#48708;&#49828;&#51613;&#51652;&#49324;&#50629;\&#48156;&#51452;&#49436;&#47448;\BUDGET\HIGHWAY\KYUNGIN2\THIRD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44305;&#51652;/&#48148;&#53461;%20&#54868;&#47732;/&#51060;&#52285;&#44540;/2006~2010&#45380;%20&#51473;&#50836;&#47928;&#49436;/2010&#45380;%20&#44277;&#49324;/&#46020;&#47196;&#44368;&#53685;&#49436;&#48708;&#49828;&#51613;&#51652;&#49324;&#50629;/&#48156;&#51452;&#49436;&#47448;/BUDGET/HIGHWAY/KYUNGIN2/THIRD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4592;&#45224;\&#54620;&#44397;&#53664;&#51648;&#44277;&#49324;\Documents%20and%20Settings\&#44608;&#48124;&#48176;\My%20Documents\&#51060;&#54617;&#51008;&#51089;&#50629;\&#54868;&#49457;&#46041;&#53444;&#44204;&#51201;\&#44277;&#44277;&#51221;&#48372;&#49468;&#53552;%20&#49345;&#49464;&#44204;&#51201;\&#54868;&#49457;%20&#46041;&#53444;%20U-City%20DB&#44204;&#51201;&#49436;_KT_HIST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8;&#50948;&#45824;&#44032;&#47784;&#51020;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-form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44508;\&#54728;&#44508;\XX\&#45236;&#50669;&#49436;\&#44277;&#51452;\&#44277;&#51452;&#44288;&#47144;\&#48324;&#54364;&#45236;&#50669;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48;&#54588;&#49828;\&#50896;&#51064;&#51088;\DATA1\ELEC\&#49688;&#46020;&#48512;\&#49324;&#46041;&#54637;\EXCEL\CAP(2)\COST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4840;&#50672;\D\c\My%20Documents\&#48513;&#48512;&#51648;&#49548;\&#45432;&#50672;&#49688;&#47049;(2&#44277;&#44396;)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&#54616;&#45208;&#47196;2&#44277;&#44396;&#51221;&#49328;/2&#44277;&#44396;&#51221;&#49328;/&#44277;&#51221;&#51116;&#47308;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980;&#52492;&#47532;&#48372;%20&#49444;&#52824;&#44277;&#49324;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\&#44032;&#51256;&#44032;&#49492;&#50668;~\office%20&#50577;&#49885;\I&#19968;&#33324;&#27604;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6020;&#47196;&#44277;&#49324;\&#50668;&#44148;&#48372;&#44256;\&#46020;&#47196;&#44277;&#49324;\&#52265;&#51456;&#44277;&#44228;\95&#51456;&#44277;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21;&#47532;\D\WORK\PROJECT\ELLWORD\98HABAN\518\NEAYUK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4840;&#49688;\2005project\PROJECT\2005%20PROJECT\&#53664;&#44060;&#44277;\50~&#52572;&#51333;%20&#46041;&#53444;&#45236;&#50669;&#49436;(PMIS)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2002file/&#49569;&#51204;&#49440;&#48372;&#54840;&#48152;(&#50976;&#54840;,&#49440;&#46020;)/&#51076;&#49884;&#54028;&#51068;/KNK/2001&#45380;/&#52572;&#47928;&#44592;%20&#44284;&#51109;/2000file/&#49436;&#49885;file/2000&#44221;&#51452;EXPO/7&#50900;file/&#46020;&#47196;&#44277;&#49324;/&#49436;&#50872;&#49884;CCTV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HLOTUS\9801J\IL-3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b&#46020;&#47196;&#44277;&#49324;RTMS/b&#45236;&#50669;&#49436;/&#45236;&#50669;&#49436;(&#52572;&#51333;&#51064;&#49604;&#48376;)/1.&#49444;&#44228;&#45236;&#50669;&#49436;/4.%20&#45236;&#50669;&#49436;/5.&#53664;&#47785;/&#44285;&#44285;&#51060;/WINDOWS/&#48148;&#53461;%20&#54868;&#47732;/GNG/9&#44277;&#44396;/&#50868;&#48152;9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592;&#44228;&#44221;&#48708;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480;&#49457;\C\work\&#50641;&#49472;&#47928;&#49436;_&#51076;&#49884;\1&#44288;&#44277;&#49436;\&#51032;&#51221;&#48512;&#44277;&#47924;&#50896;&#50500;&#54028;&#53944;\&#45209;&#52272;&#52628;&#51221;&#54364;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2002file/&#49569;&#51204;&#49440;&#48372;&#54840;&#48152;(&#50976;&#54840;,&#49440;&#46020;)/&#51076;&#49884;&#54028;&#51068;/KNK/2001&#45380;/&#52572;&#47928;&#44592;%20&#44284;&#51109;/MSOffice/99file/&#49436;&#50872;&#49884;&#49888;&#54840;-2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51088;&#47308;&#51665;\&#51068;&#48152;&#51088;&#47308;\&#44032;&#47196;&#46321;\&#53552;&#45328;&#45236;&#50669;&#52509;&#44292;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1116;&#54788;\%23%23project200\unzipped\1&#44277;&#44396;&#44277;&#45236;&#50669;\&#51204;&#44592;&#44228;&#51109;\&#54032;&#51221;&#54364;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W\12&#50900;27&#51068;CDWR\EX-FILE\GA-DUK\&#49885;&#47564;1&#44368;\&#44221;&#48512;&#52509;&#44292;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SH\&#44032;&#51256;&#44032;&#49464;&#50836;\OFFICE%20&#50577;&#49885;\J&#30452;&#26448;4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2002file/&#49569;&#51204;&#49440;&#48372;&#54840;&#48152;(&#50976;&#54840;,&#49440;&#46020;)/OFFICE%20&#50577;&#49885;/N&#36035;&#63963;-&#32887;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/Desktop/&#49688;&#50896;&#49884;%20BIS%20&#44592;&#48376;&#49444;&#44228;/11.%20&#52280;&#51312;/&#49688;&#50896;&#49884;bis_&#44592;&#48376;&#49444;&#44228;/&#44592;&#48376;&#49444;&#44228;&#45236;&#50669;&#49436;/WORK1/&#50668;&#44148;&#48372;&#44256;/2000&#45380;/&#49457;&#53664;&#48512;&#46028;&#48537;&#51076;&#49325;&#51228;/&#52280;&#44256;(&#49548;&#45800;&#52769;&#44396;&#54252;&#54632;&#49884;)/&#45824;&#50808;&#44288;&#44228;/&#49444;&#44228;&#48320;&#44221;/95&#49444;&#44228;/95&#48320;&#44221;/&#49444;&#44228;&#494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공집계"/>
      <sheetName val="관로집계"/>
      <sheetName val="대로근거"/>
      <sheetName val="대로토공"/>
      <sheetName val="중로근거"/>
      <sheetName val="중로토공"/>
      <sheetName val="소로근거"/>
      <sheetName val="소로토공"/>
      <sheetName val="비포장근거"/>
      <sheetName val="비포장토공"/>
      <sheetName val="연결관수량"/>
      <sheetName val="우수받이수량"/>
      <sheetName val="집수정수량"/>
      <sheetName val="집수정단위"/>
      <sheetName val="U형측구수량"/>
      <sheetName val="U형측구단위"/>
      <sheetName val="산마루측구수량"/>
      <sheetName val="산마루측구단위"/>
      <sheetName val="도수로수량"/>
      <sheetName val="도수로단위"/>
      <sheetName val="횡단배수구수량"/>
      <sheetName val="횡단배수구단위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설계조건"/>
      <sheetName val="단면가정"/>
      <sheetName val="전산입력자료"/>
      <sheetName val="하중조합"/>
      <sheetName val="단면력집계"/>
      <sheetName val="FOOTING1"/>
      <sheetName val="FOOTING2"/>
      <sheetName val="FOOTING3"/>
      <sheetName val="말뚝기초설계"/>
      <sheetName val="FOOTING 배근도"/>
      <sheetName val="날개벽"/>
      <sheetName val="처짐"/>
      <sheetName val="대로근거"/>
      <sheetName val="중로근거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교각계산"/>
      <sheetName val="구조물철거타공정이월"/>
      <sheetName val="3.하중산정4.지지력"/>
      <sheetName val="ABUT수량-A1"/>
      <sheetName val="설계조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요약"/>
      <sheetName val="집계"/>
      <sheetName val="ISP"/>
      <sheetName val="설계집계"/>
      <sheetName val="기본설계"/>
      <sheetName val="실시설계"/>
      <sheetName val="서비스별공사비"/>
      <sheetName val="분야별공사비"/>
      <sheetName val="서비스별배부율"/>
      <sheetName val="평균공사비"/>
      <sheetName val="단위서비스별"/>
      <sheetName val="설계요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설계표지"/>
      <sheetName val="설계설명"/>
      <sheetName val="원가계산"/>
      <sheetName val="지급자재"/>
      <sheetName val="공사내역"/>
      <sheetName val="토공물량"/>
      <sheetName val="복구.비파괴금액"/>
      <sheetName val="계약표지"/>
      <sheetName val="계약내역"/>
      <sheetName val="도급금액"/>
      <sheetName val="계약총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료업체"/>
      <sheetName val="신호기일지"/>
      <sheetName val="신호결과"/>
      <sheetName val="설-총괄"/>
      <sheetName val="설재료집"/>
      <sheetName val="설직재-1"/>
      <sheetName val="설직재-2"/>
      <sheetName val="설간재"/>
      <sheetName val="설노무"/>
      <sheetName val="설일위"/>
      <sheetName val="공-노임"/>
      <sheetName val="工간노율"/>
      <sheetName val="설-경비"/>
      <sheetName val="工경비율"/>
      <sheetName val="工완성공사율"/>
      <sheetName val="工산재율"/>
      <sheetName val="工안전관리율"/>
      <sheetName val="설운반"/>
      <sheetName val="설-폐기"/>
      <sheetName val="설감가"/>
      <sheetName val="工관리비율"/>
      <sheetName val="제총괄"/>
      <sheetName val="제-직재집"/>
      <sheetName val="제직재"/>
      <sheetName val="제간재"/>
      <sheetName val="제금형"/>
      <sheetName val="제작업설"/>
      <sheetName val="제노무1"/>
      <sheetName val="제노맨홀"/>
      <sheetName val="제노무2"/>
      <sheetName val="제절단"/>
      <sheetName val="제-노임"/>
      <sheetName val="G.R300경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설명서"/>
      <sheetName val="주요자재"/>
      <sheetName val="예정(3)"/>
      <sheetName val="동원(3)"/>
      <sheetName val="예정공정표 (2)"/>
      <sheetName val="동원인원 (2)"/>
      <sheetName val="예정공정표"/>
      <sheetName val="동원인원"/>
      <sheetName val="가설공사"/>
      <sheetName val="가설울타리"/>
      <sheetName val="경고테이프"/>
      <sheetName val="포장절단"/>
      <sheetName val="FM공법 (2)"/>
      <sheetName val="FM공법"/>
      <sheetName val="인수공지수판"/>
      <sheetName val="양수작업"/>
      <sheetName val="상수도이설"/>
      <sheetName val="포장복구(AS,CO)"/>
      <sheetName val="압입공법"/>
      <sheetName val="GR보호몰탈"/>
      <sheetName val="교량첨가"/>
      <sheetName val="피스표(수정)"/>
      <sheetName val="피스표(수도)"/>
      <sheetName val="피스표(4pe)"/>
      <sheetName val="목차"/>
      <sheetName val="소요노력"/>
      <sheetName val="9GNG운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료업체"/>
      <sheetName val="결과"/>
      <sheetName val="총괄"/>
      <sheetName val="재료계"/>
      <sheetName val="직재"/>
      <sheetName val="간재"/>
      <sheetName val="노무"/>
      <sheetName val="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본변경화일"/>
      <sheetName val="전문하도급"/>
      <sheetName val="일위대가"/>
      <sheetName val="MOTOR"/>
      <sheetName val="#REF"/>
      <sheetName val="교량전기"/>
      <sheetName val="평가데이터"/>
      <sheetName val="내역"/>
      <sheetName val="현장관리비 산출내역"/>
      <sheetName val="경상비"/>
      <sheetName val="DANGA"/>
      <sheetName val="단가표"/>
      <sheetName val="단가"/>
      <sheetName val="Supplemen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국공유지및사유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0총괄"/>
      <sheetName val="40단가산출서"/>
      <sheetName val="40인공산출서"/>
      <sheetName val="40산출기초"/>
      <sheetName val="40집계"/>
      <sheetName val="40전기실"/>
      <sheetName val="40전력간선"/>
      <sheetName val="40용접기용"/>
      <sheetName val="40전등"/>
      <sheetName val="40RACE WAY"/>
      <sheetName val="40전열"/>
      <sheetName val="인건비 "/>
      <sheetName val="경영상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근거서류"/>
      <sheetName val="총괄표"/>
      <sheetName val="산정표"/>
      <sheetName val="조정률산출"/>
      <sheetName val="노무비 경비"/>
      <sheetName val="산재 안전"/>
      <sheetName val="기타산출"/>
      <sheetName val="40단가산출서"/>
      <sheetName val="40집계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1"/>
      <sheetName val="Sheet1 (2)"/>
      <sheetName val="사업본부별"/>
      <sheetName val="9월(일별)"/>
      <sheetName val="9월(현장별)"/>
      <sheetName val="10월(일별)"/>
      <sheetName val="10월(현장별)"/>
      <sheetName val="11월(일별) "/>
      <sheetName val="11월(현장별)"/>
      <sheetName val="11월(어음결재)"/>
      <sheetName val="12월(일별) "/>
      <sheetName val="12월(현장별)"/>
      <sheetName val="12월(어음결재)"/>
      <sheetName val="shn"/>
      <sheetName val="상환스케쥴"/>
      <sheetName val="상환총괄"/>
      <sheetName val="양도자산부채"/>
      <sheetName val="지원사항1"/>
      <sheetName val="지원사항 2"/>
      <sheetName val="지원사항3"/>
      <sheetName val="연도별수주계획"/>
      <sheetName val="동종업계"/>
      <sheetName val="#REF"/>
      <sheetName val="7.6.3.BOQ"/>
      <sheetName val="7.6.3(A) AG Piping"/>
      <sheetName val="7.6.3(B) UG Piping"/>
      <sheetName val="7.6.3(C) INSUL"/>
      <sheetName val="7.6.3(D) PAINT"/>
      <sheetName val="7.6.3(E) NDE"/>
      <sheetName val="7.6.3(F) Sup't"/>
      <sheetName val="7.6.3(G) CHEMICAL CL"/>
      <sheetName val="7.6.3(H) Steam"/>
      <sheetName val="List"/>
      <sheetName val="Field Change Notice"/>
      <sheetName val="waiver request"/>
      <sheetName val="ENWA(OUT)"/>
      <sheetName val="from KNPC"/>
      <sheetName val="HDEC Site Memo"/>
      <sheetName val="KNPC Site Memo"/>
      <sheetName val="from HDEC"/>
      <sheetName val="packing cover"/>
      <sheetName val="packing list"/>
      <sheetName val="Invoice cover"/>
      <sheetName val="invoice"/>
      <sheetName val="DCN Status "/>
      <sheetName val="FCN Status"/>
      <sheetName val="Content"/>
      <sheetName val="7.5.1(A) Data"/>
      <sheetName val="7.5.1(B) BOQ Breakdown"/>
      <sheetName val="7.5.1(C) Scope"/>
      <sheetName val="7.5.1(D) Basis"/>
      <sheetName val="7.5.1(E) Allowance"/>
      <sheetName val="7.5.2 BOQ Summary"/>
      <sheetName val="7.5.3 BOQ"/>
      <sheetName val="A. Erec_BOQ(Shop)"/>
      <sheetName val="B. Erec_BOQ(Field)"/>
      <sheetName val="C. Surface_Protection"/>
      <sheetName val="A. Erec_BOQ(Shop) (2)"/>
      <sheetName val="B. Erec_BOQ(Field) (2)"/>
      <sheetName val="C. Surf_Protection"/>
      <sheetName val="Attachment #1"/>
      <sheetName val="Attachment #2"/>
      <sheetName val="301"/>
      <sheetName val="302 C1"/>
      <sheetName val="302 C2"/>
      <sheetName val="302"/>
      <sheetName val="SUPPLY (2)"/>
      <sheetName val="RETURN (2)"/>
      <sheetName val="SUPPLY"/>
      <sheetName val="RETURN"/>
      <sheetName val="303"/>
      <sheetName val="303 (2)"/>
      <sheetName val="304"/>
      <sheetName val="305"/>
      <sheetName val="306"/>
      <sheetName val="307"/>
      <sheetName val="308"/>
      <sheetName val="308 (2)"/>
      <sheetName val="309"/>
      <sheetName val="309 (2)"/>
      <sheetName val="노임"/>
      <sheetName val="Sheet2"/>
      <sheetName val="예산서"/>
      <sheetName val="ABUT수량-A1"/>
      <sheetName val="견적"/>
      <sheetName val="정부노임단가"/>
      <sheetName val="작성요약"/>
      <sheetName val="표지"/>
      <sheetName val="목차"/>
      <sheetName val="1.사업개요"/>
      <sheetName val="2.총괄표"/>
      <sheetName val="3.설계총괄(확정)"/>
      <sheetName val="3.전문외주(확정)"/>
      <sheetName val="3.설계총괄(정산)"/>
      <sheetName val="3.전문외주(정산)"/>
      <sheetName val="전문외주비 (Third Party)"/>
      <sheetName val="4.인력(확정)"/>
      <sheetName val="4.인력(조정)"/>
      <sheetName val="4.인력(정산)"/>
      <sheetName val="5.경비내역(확정)"/>
      <sheetName val="운영계획"/>
      <sheetName val="SOFTWARE"/>
      <sheetName val="5.현장경비(확정)"/>
      <sheetName val="5.경비내역(정산)"/>
      <sheetName val="5.현장경비(정산)"/>
      <sheetName val="7.자금수지"/>
      <sheetName val="(참고)제수당현황"/>
      <sheetName val="MH합계"/>
      <sheetName val="6.프로젝트"/>
      <sheetName val="6.PCM"/>
      <sheetName val="6.프로세스"/>
      <sheetName val="6.프로세스-1"/>
      <sheetName val="6.안전"/>
      <sheetName val="6.MR"/>
      <sheetName val="6.MS"/>
      <sheetName val="6.MT"/>
      <sheetName val="6.MM"/>
      <sheetName val="6.MY"/>
      <sheetName val="6.MH"/>
      <sheetName val="6.배관"/>
      <sheetName val="6.전기"/>
      <sheetName val="6.계장"/>
      <sheetName val="6.토목"/>
      <sheetName val="6.건축"/>
      <sheetName val="실행MH비교"/>
      <sheetName val="입찰MH비교"/>
      <sheetName val="규모비교"/>
      <sheetName val="내역서"/>
      <sheetName val="details"/>
      <sheetName val="WK16"/>
      <sheetName val="Bend_fact "/>
      <sheetName val="95년12월말"/>
      <sheetName val="total-mse제외"/>
      <sheetName val="P-PM"/>
      <sheetName val="P-품질"/>
      <sheetName val="P-토목"/>
      <sheetName val="P-건축"/>
      <sheetName val="P-기계"/>
      <sheetName val="P-원자력"/>
      <sheetName val="P-배관"/>
      <sheetName val="P-전기"/>
      <sheetName val="P-계장"/>
      <sheetName val="P-인허가"/>
      <sheetName val="P-공통"/>
      <sheetName val="P-SGN"/>
      <sheetName val="P-MSE"/>
      <sheetName val="D-3"/>
      <sheetName val="현금"/>
      <sheetName val="노무비"/>
      <sheetName val="과천MAIN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전기일위대가"/>
      <sheetName val="단가"/>
      <sheetName val="금액내역서"/>
      <sheetName val="Baby일위대가"/>
      <sheetName val="산출2-기기동력"/>
      <sheetName val="산출3-유도등"/>
      <sheetName val="산출2-동력"/>
      <sheetName val="산출2-피뢰침"/>
      <sheetName val="공통자료"/>
      <sheetName val="200"/>
      <sheetName val="덤프"/>
      <sheetName val="당초"/>
      <sheetName val="BOX 본체"/>
      <sheetName val="배수유공블럭"/>
      <sheetName val="말뚝지지력산정"/>
      <sheetName val="ELECTRIC"/>
      <sheetName val="CTEMCOST"/>
      <sheetName val="SCHEDULE"/>
      <sheetName val="경영상태"/>
      <sheetName val="대림경상68억"/>
      <sheetName val="공사비예산서(토목분)"/>
      <sheetName val="내역서"/>
      <sheetName val="공사비집계"/>
      <sheetName val="C-직노1"/>
      <sheetName val="결과조달"/>
      <sheetName val="DATE"/>
      <sheetName val="DANGA"/>
      <sheetName val="가격조사서"/>
      <sheetName val="단면 (2)"/>
      <sheetName val="일위대가(계측기설치)"/>
      <sheetName val="간선계산"/>
      <sheetName val="단가 "/>
      <sheetName val="일위대가 (PM)"/>
      <sheetName val="노임"/>
      <sheetName val="산정표"/>
      <sheetName val="산재 안전"/>
      <sheetName val="노무비 경비"/>
      <sheetName val="40총괄"/>
      <sheetName val="40집계"/>
      <sheetName val="견적990322"/>
      <sheetName val="노임단가"/>
      <sheetName val="archi(본사)"/>
      <sheetName val="__"/>
      <sheetName val="설직재-1"/>
      <sheetName val="제직재"/>
      <sheetName val="수량이동"/>
      <sheetName val="여과지동"/>
      <sheetName val="기초자료"/>
      <sheetName val="PAD TR보호대기초"/>
      <sheetName val="가로등기초"/>
      <sheetName val="HANDHOLE(2)"/>
      <sheetName val="설치공사"/>
      <sheetName val="관급자재집계표"/>
      <sheetName val="#REF"/>
      <sheetName val="총괄내역서"/>
      <sheetName val="날개벽(시점좌측)"/>
      <sheetName val="수목표준대가"/>
      <sheetName val="Supplement2"/>
      <sheetName val="EKOG10건축"/>
      <sheetName val="S003031"/>
      <sheetName val="하수BOX이설"/>
      <sheetName val="골조시행"/>
      <sheetName val="입찰안"/>
      <sheetName val="SG"/>
      <sheetName val="일집"/>
      <sheetName val="일위"/>
      <sheetName val="구조물철거타공정이월"/>
      <sheetName val="물가대비표"/>
      <sheetName val="COVER"/>
      <sheetName val="자료입력"/>
      <sheetName val="전기"/>
      <sheetName val="A-4"/>
      <sheetName val="지급자재"/>
      <sheetName val="표지"/>
      <sheetName val="할증"/>
      <sheetName val="내역"/>
      <sheetName val="Macro(차단기)"/>
      <sheetName val="DATA"/>
      <sheetName val="데이타"/>
      <sheetName val="하부철근수량"/>
      <sheetName val="수량산출서"/>
      <sheetName val="Y-WORK"/>
      <sheetName val="교각1"/>
      <sheetName val="BOQ(전체)"/>
      <sheetName val="Sheet1 (2)"/>
      <sheetName val="data2"/>
      <sheetName val="양수장(기계)"/>
      <sheetName val="Sheet13"/>
      <sheetName val="Sheet14"/>
      <sheetName val="P-J"/>
      <sheetName val="수량산출서(전기계장)"/>
      <sheetName val="설계명세서"/>
      <sheetName val="일위대가목차"/>
      <sheetName val="EQ-R1"/>
      <sheetName val="원형맨홀수량"/>
      <sheetName val="woo(mac)"/>
      <sheetName val="3.공통공사대비"/>
      <sheetName val="관로토공집계표"/>
      <sheetName val="환경기계공정표 (3)"/>
      <sheetName val="단가대비표"/>
      <sheetName val="투찰금액"/>
      <sheetName val="조명시설"/>
      <sheetName val="예가표"/>
      <sheetName val="개요"/>
      <sheetName val="중기일위대가"/>
      <sheetName val="토목"/>
      <sheetName val="Sheet1"/>
      <sheetName val="단위수량"/>
      <sheetName val="40단가산출서"/>
      <sheetName val="1.설계조건"/>
      <sheetName val="옵션"/>
      <sheetName val="합산자재"/>
      <sheetName val="일대목차"/>
      <sheetName val="노임근거"/>
      <sheetName val="처리단락"/>
      <sheetName val="1.수인터널"/>
      <sheetName val="공량산출서"/>
      <sheetName val="D-경비1"/>
      <sheetName val="인건-측정"/>
      <sheetName val="VXXXXX"/>
      <sheetName val="입출재고현황 (2)"/>
      <sheetName val="TYPE A"/>
      <sheetName val="Macro(전선)"/>
      <sheetName val="제-노임"/>
      <sheetName val="장비"/>
      <sheetName val="노무"/>
      <sheetName val="설계"/>
      <sheetName val="제경비율"/>
      <sheetName val="토공사"/>
      <sheetName val="기성내역서"/>
      <sheetName val="2F 회의실견적(5_14 일대)"/>
      <sheetName val="방조제+선착장+배수갑문+부대공+1-2방조제"/>
      <sheetName val="hvac(제어동)"/>
      <sheetName val="집계표"/>
      <sheetName val="수량산출서 갑지"/>
      <sheetName val="설계내역서"/>
      <sheetName val="공내역"/>
      <sheetName val="내역및총괄"/>
      <sheetName val="MAIN"/>
      <sheetName val="Sheet2"/>
      <sheetName val="BweData"/>
      <sheetName val="기초일위"/>
      <sheetName val="수목단가"/>
      <sheetName val="시설수량표"/>
      <sheetName val="시설일위"/>
      <sheetName val="식재수량표"/>
      <sheetName val="식재일위"/>
      <sheetName val="일위목록"/>
      <sheetName val="자재단가"/>
      <sheetName val="총괄표"/>
      <sheetName val="BOX_본체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FILE1"/>
      <sheetName val="●내역"/>
      <sheetName val="건축단가"/>
      <sheetName val="단가산출서"/>
      <sheetName val="저"/>
      <sheetName val="집계"/>
      <sheetName val="기본일위"/>
      <sheetName val="내역서2안"/>
      <sheetName val="직노"/>
      <sheetName val="포장공"/>
      <sheetName val="터파기및재료"/>
      <sheetName val="6PILE  (돌출)"/>
      <sheetName val="공사비증감"/>
      <sheetName val="토공계산서(부체도로)"/>
      <sheetName val="연돌일위집계"/>
      <sheetName val="수로단위수량"/>
      <sheetName val="1호맨홀토공"/>
      <sheetName val="패널"/>
      <sheetName val="N賃率-職"/>
      <sheetName val="직재"/>
      <sheetName val="Sheet9"/>
      <sheetName val="Sheet10"/>
      <sheetName val="간선"/>
      <sheetName val="발전기"/>
      <sheetName val="GEN"/>
      <sheetName val="1.0표준품셈"/>
      <sheetName val="1.0계산품셈"/>
      <sheetName val="계산근거"/>
      <sheetName val="내역표지"/>
      <sheetName val="자재단가비교표"/>
      <sheetName val="SP-B1"/>
      <sheetName val="IW-LIST"/>
      <sheetName val="Sheet6"/>
      <sheetName val="노무비 근거"/>
      <sheetName val="E01-02(EV-1-LBS)"/>
      <sheetName val="견적"/>
      <sheetName val="정공공사"/>
      <sheetName val="2000,9월 일위"/>
      <sheetName val="공통단가"/>
      <sheetName val="단가조사"/>
      <sheetName val="단위단가"/>
      <sheetName val="경상직원"/>
      <sheetName val="조건"/>
      <sheetName val="코드표"/>
      <sheetName val="재료비"/>
      <sheetName val="단가일람"/>
      <sheetName val="조경일람"/>
      <sheetName val="운반비"/>
      <sheetName val="단가표"/>
      <sheetName val="전체도급"/>
      <sheetName val="부대대비"/>
      <sheetName val="냉연집계"/>
      <sheetName val="점수계산1-2"/>
      <sheetName val="견적서"/>
      <sheetName val="plan&amp;section of foundation"/>
      <sheetName val="design criteria"/>
      <sheetName val="배수공 주요자재 집계표"/>
      <sheetName val="공사내역"/>
      <sheetName val="COPING"/>
      <sheetName val="1.설계기준"/>
      <sheetName val="I.설계조건"/>
      <sheetName val="주형"/>
      <sheetName val="3.바닥판설계"/>
      <sheetName val="교대(A1-A2)"/>
      <sheetName val="노원열병합  건축공사기성내역서"/>
      <sheetName val="모델링"/>
      <sheetName val="하중계산"/>
      <sheetName val="실행분개"/>
      <sheetName val="램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외주총괄"/>
      <sheetName val="강기석발파"/>
      <sheetName val="동서중기"/>
      <sheetName val="정민수(도로)"/>
      <sheetName val="정민수(터널)"/>
      <sheetName val="우신기계"/>
      <sheetName val="정정근"/>
      <sheetName val="Sheet1"/>
      <sheetName val="Sheet2"/>
      <sheetName val="Sheet3"/>
      <sheetName val="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설계조건"/>
      <sheetName val="need"/>
      <sheetName val="7.2(1)"/>
      <sheetName val="7.2(2)"/>
      <sheetName val="7.2(3)"/>
      <sheetName val="7.2(4)"/>
      <sheetName val="7.2(5)"/>
      <sheetName val="7.2(6)"/>
      <sheetName val="7.2(7)"/>
      <sheetName val="7.2(8)"/>
      <sheetName val="대로근거"/>
      <sheetName val="중로근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내역서적용"/>
      <sheetName val="콘크리트집계"/>
      <sheetName val="철근집계"/>
      <sheetName val="토공집계"/>
      <sheetName val="수량집계표"/>
      <sheetName val="타공종이월"/>
      <sheetName val="표지판"/>
      <sheetName val="표지판설치현황"/>
      <sheetName val="표지판기초 집계"/>
      <sheetName val="표지판 단위"/>
      <sheetName val="차선도색"/>
      <sheetName val="일반구간"/>
      <sheetName val="차선도색집계"/>
      <sheetName val="노즈부차선도색"/>
      <sheetName val="차선도색설치현황"/>
      <sheetName val="노면표시"/>
      <sheetName val="차선도색-노면표지"/>
      <sheetName val="횡단보도"/>
      <sheetName val="가드레일"/>
      <sheetName val="가드레일 조서"/>
      <sheetName val="가드휀스"/>
      <sheetName val="가드휀스 조서"/>
      <sheetName val="표지병"/>
      <sheetName val="시선유도집계표"/>
      <sheetName val="데리네이타현황"/>
      <sheetName val="갈매기표지"/>
      <sheetName val="갈매기표지현황"/>
      <sheetName val="표지병설치현황"/>
      <sheetName val="곡선유도표지판 단위"/>
      <sheetName val="미끄럼방지시설"/>
      <sheetName val="미끄럼 현황"/>
      <sheetName val="미끄럼방지 단위"/>
      <sheetName val="낙석방지책"/>
      <sheetName val="낙석방지책 수량집계"/>
      <sheetName val="낙석방책 조서"/>
      <sheetName val="낙석방책 단위"/>
      <sheetName val="낙석방지망 조서"/>
      <sheetName val="암파쇄방호시설"/>
      <sheetName val="세륜세차시설"/>
      <sheetName val="가설방음판넬"/>
      <sheetName val="수목이식"/>
      <sheetName val="보도,경계석 집계1"/>
      <sheetName val="보도,경계석 집계2"/>
      <sheetName val="연장조서"/>
      <sheetName val="방진망설치계획"/>
      <sheetName val="침사지설치계획"/>
      <sheetName val="가설방음판넬 (2)"/>
      <sheetName val="침사지수량집계"/>
      <sheetName val="차선도색총수량집계표"/>
      <sheetName val="노면표시수량"/>
      <sheetName val="침사지단위수량"/>
      <sheetName val="차선도색기타집계표"/>
      <sheetName val="ABUT수량-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데리네이타 설치현황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을지"/>
      <sheetName val="산출집계"/>
      <sheetName val="수량산출서"/>
      <sheetName val="Sheet1"/>
      <sheetName val="RTU-CPU설치비"/>
      <sheetName val="RTU-IO설치비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중기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견적대비표"/>
      <sheetName val="기기리스트"/>
      <sheetName val="축산 기기리스트"/>
      <sheetName val="기본DATA"/>
      <sheetName val="Sheet2"/>
      <sheetName val="내역서"/>
      <sheetName val="집계표"/>
      <sheetName val="입찰안"/>
      <sheetName val="#REF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용지매수비산출"/>
      <sheetName val="보상물(건물)조서"/>
      <sheetName val="전주이설물조서"/>
      <sheetName val="편입조서(총괄)"/>
      <sheetName val="편입조서(신규단지)"/>
      <sheetName val="편입조서(기존마을)"/>
      <sheetName val="편입조서(하수처리)"/>
      <sheetName val="지목별조서(총괄)"/>
      <sheetName val="지목별 조서"/>
      <sheetName val="국공유지총괄"/>
      <sheetName val="국공유지및사유지"/>
      <sheetName val="INPUT"/>
      <sheetName val="Sheet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C3" t="str">
            <v>지 번</v>
          </cell>
        </row>
      </sheetData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.1유효폭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(승달문예회관)"/>
      <sheetName val="변압기용량"/>
      <sheetName val="발전기"/>
      <sheetName val="발전기부하"/>
      <sheetName val="축전지"/>
      <sheetName val="전압조건"/>
      <sheetName val="전압강하계산서"/>
      <sheetName val="부하조건"/>
      <sheetName val="부하계산서"/>
      <sheetName val="부하(성남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모듈"/>
      <sheetName val="일위대가집계표"/>
      <sheetName val="일위대가표"/>
      <sheetName val="DATA"/>
      <sheetName val="일위대가표지"/>
      <sheetName val="시행분집계"/>
      <sheetName val="일위대가시행분"/>
      <sheetName val="단가산출표지"/>
      <sheetName val="단가산출집계"/>
      <sheetName val="Baby일위대가"/>
      <sheetName val="부하계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진명견적"/>
      <sheetName val="찬호전자"/>
      <sheetName val="동영견적"/>
      <sheetName val="서울 AV"/>
      <sheetName val="진명견적(2)"/>
      <sheetName val="동영견적 (2)"/>
      <sheetName val="서울 AV (2)"/>
      <sheetName val="찬호전자 (2)"/>
      <sheetName val="TYPE-1"/>
      <sheetName val="0413전산본부"/>
      <sheetName val="일위대가"/>
      <sheetName val="부하LOAD"/>
      <sheetName val="전기공사일위대가"/>
      <sheetName val="내역서"/>
      <sheetName val="CONCRETE"/>
      <sheetName val="Sheet1"/>
      <sheetName val="전기품산출"/>
      <sheetName val="요율"/>
      <sheetName val="산출금액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are pack list"/>
      <sheetName val="Q1'03 revisions"/>
      <sheetName val="Q4'03 revisions"/>
      <sheetName val="출장일지"/>
      <sheetName val="수익"/>
      <sheetName val="시험결과"/>
      <sheetName val="직원임금명세"/>
      <sheetName val="매출장부"/>
      <sheetName val="제품목록"/>
      <sheetName val="조회"/>
      <sheetName val="가계부"/>
      <sheetName val="항목등록"/>
      <sheetName val="임시자료"/>
      <sheetName val="월별결산"/>
      <sheetName val="재고원본"/>
      <sheetName val="재고현황"/>
      <sheetName val="표"/>
      <sheetName val="목표값 "/>
      <sheetName val="매출분석"/>
      <sheetName val="매출그래프"/>
      <sheetName val="정렬매크로"/>
      <sheetName val="필터매크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설명"/>
      <sheetName val="단락전류"/>
      <sheetName val="CT과전류 강도"/>
      <sheetName val="Sheet2"/>
      <sheetName val="IMP(MAIN)"/>
      <sheetName val="IMP (REACTOR)"/>
      <sheetName val="참조"/>
      <sheetName val="보도경계블럭"/>
      <sheetName val="변압기 및 발전기 용량"/>
      <sheetName val="교각계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P0618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연락갱조도"/>
      <sheetName val="말고개터널조도계산서"/>
      <sheetName val="말고개터널조명전압강하"/>
      <sheetName val="CABLE굵기산출"/>
      <sheetName val="ST BOX "/>
      <sheetName val="CABLE TRAY용적산정"/>
      <sheetName val="ST부하계산"/>
      <sheetName val="설계예산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계장수량집계E-10"/>
      <sheetName val="계장수량산출E-10"/>
      <sheetName val="계장수량집계E-14"/>
      <sheetName val="계장수량산출E-14"/>
      <sheetName val="Sheet1"/>
      <sheetName val="Sheet2"/>
      <sheetName val="Sheet3"/>
      <sheetName val="견적대비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계획보완요약"/>
      <sheetName val="Macro3"/>
      <sheetName val="#REF"/>
      <sheetName val="일일투입집계표"/>
      <sheetName val="일반공사"/>
      <sheetName val="평가데이터"/>
      <sheetName val="내역서"/>
      <sheetName val="집계표"/>
      <sheetName val="내역"/>
      <sheetName val="현장관리비 산출내역"/>
      <sheetName val="전기"/>
      <sheetName val="연결임시"/>
      <sheetName val="3.공통공사대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견적의뢰"/>
      <sheetName val="건축BM"/>
      <sheetName val="기계BM"/>
      <sheetName val="전기BM"/>
      <sheetName val="4)유동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설계조건"/>
      <sheetName val="단면치수"/>
      <sheetName val="단면_전단면유효"/>
      <sheetName val="단면_유효폭"/>
      <sheetName val="5.3(1)"/>
      <sheetName val="5.3(2)"/>
      <sheetName val="5.3(3)"/>
      <sheetName val="5.4"/>
      <sheetName val="5.5"/>
      <sheetName val="기본DAT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슬래브설계"/>
      <sheetName val="단면력도"/>
      <sheetName val="내진"/>
      <sheetName val="내진삽도"/>
      <sheetName val="단면가정"/>
      <sheetName val="균열검토"/>
      <sheetName val="Sheet2"/>
      <sheetName val="신축이음"/>
      <sheetName val="접속슬래브"/>
      <sheetName val="교좌면설계"/>
      <sheetName val="그림"/>
      <sheetName val="횡방향거더"/>
      <sheetName val="단면력정리"/>
      <sheetName val="교각계산"/>
      <sheetName val="ABUT수량-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청-오산 집계"/>
      <sheetName val="수청-오산"/>
      <sheetName val="수청-오산 (2)"/>
      <sheetName val="수청-오산 (3)"/>
      <sheetName val="수청-오산 (4)"/>
      <sheetName val="수청-오산 (5)"/>
      <sheetName val="오산-하북 집계 "/>
      <sheetName val="오산-하북"/>
      <sheetName val="오산-하북 (2)"/>
      <sheetName val="오산-하북 (3)"/>
      <sheetName val="오산-하북 (4)"/>
      <sheetName val="오산-하북 (5)"/>
      <sheetName val="오산-하북 (6)"/>
      <sheetName val="오산-하북 (7)"/>
      <sheetName val="하북-송탄 집계 "/>
      <sheetName val="하북-송탄"/>
      <sheetName val="하북-송탄 (2)"/>
      <sheetName val="하북-송탄 (3)"/>
      <sheetName val="하북-송탄 (4)"/>
      <sheetName val="하북-송탄 (5)"/>
      <sheetName val="하북-송탄 (6)"/>
      <sheetName val="하북-송탄 (7)"/>
      <sheetName val="하북-송탄 (8)"/>
      <sheetName val="하북-송탄 (9)"/>
      <sheetName val="송탄-서정리 집계"/>
      <sheetName val="송탄-서정리"/>
      <sheetName val="송탄-서정리 (2)"/>
      <sheetName val="송탄-서정리 (3)"/>
      <sheetName val="송탄-서정리 (4)"/>
      <sheetName val="서정리-평택"/>
      <sheetName val="서정리-평택 (2)"/>
      <sheetName val="Sheet2"/>
      <sheetName val="Sheet3"/>
      <sheetName val="가공 수청-오산"/>
      <sheetName val="수량집계"/>
      <sheetName val="총괄집계표"/>
      <sheetName val="수량산출1"/>
      <sheetName val="자재단가표"/>
      <sheetName val="일위대가"/>
      <sheetName val="수량산출서"/>
      <sheetName val="#REF"/>
      <sheetName val="1.설계조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안전지대수량근거"/>
      <sheetName val="ABUT수량-A1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광명변전단락"/>
      <sheetName val="광명기지단락"/>
      <sheetName val="정거장단락"/>
      <sheetName val="소내케이블"/>
      <sheetName val="부하"/>
      <sheetName val="동력부하(정거장)"/>
      <sheetName val="간선조건"/>
      <sheetName val="간선계산"/>
      <sheetName val="TR 조건"/>
      <sheetName val="밧데리"/>
      <sheetName val="UPS밧데리"/>
      <sheetName val="터널전등"/>
      <sheetName val="터널간선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I一般比"/>
      <sheetName val="N賃率-職"/>
      <sheetName val="노무비"/>
      <sheetName val="MOTOR"/>
      <sheetName val="직노"/>
      <sheetName val="내역서"/>
      <sheetName val="J直材4"/>
      <sheetName val="기본DATA"/>
      <sheetName val="포장복구집계"/>
      <sheetName val="설계요율"/>
      <sheetName val="지급자재"/>
      <sheetName val="CAT_5"/>
      <sheetName val="9GNG운반"/>
      <sheetName val="전차선로 물량표"/>
      <sheetName val="내역"/>
      <sheetName val="일위대가(계측기설치)"/>
      <sheetName val="도장수량(하1)"/>
      <sheetName val="주형"/>
      <sheetName val="노임단가표"/>
      <sheetName val="Curves"/>
      <sheetName val="Tables"/>
      <sheetName val="수량산출1"/>
      <sheetName val="자재단가표"/>
      <sheetName val="Sheet4"/>
      <sheetName val="ABUT수량-A1"/>
      <sheetName val="집계표"/>
      <sheetName val="총괄표"/>
      <sheetName val="정화조동내역"/>
      <sheetName val="갑지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"/>
      <sheetName val="N間勞計"/>
      <sheetName val="N間比率"/>
      <sheetName val="N間時率"/>
      <sheetName val="N工數1"/>
      <sheetName val="N工數2"/>
      <sheetName val="N勞計"/>
      <sheetName val="N勞務分"/>
      <sheetName val="N勞務實"/>
      <sheetName val="N勞作"/>
      <sheetName val="N賃率-職"/>
      <sheetName val="K經配賦"/>
      <sheetName val="K經調整"/>
      <sheetName val="K消耗分"/>
      <sheetName val="A製總"/>
      <sheetName val="I一般比"/>
      <sheetName val="J直材4"/>
      <sheetName val="20관리비율"/>
      <sheetName val="1.수인터널"/>
      <sheetName val="설직재-1"/>
      <sheetName val="제-노임"/>
      <sheetName val="공사내역"/>
      <sheetName val="노임조서"/>
      <sheetName val="ABUT수량-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년1월"/>
      <sheetName val="자동비보수"/>
      <sheetName val="98수문일위"/>
    </sheetNames>
    <sheetDataSet>
      <sheetData sheetId="0"/>
      <sheetData sheetId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내역서적용수량"/>
      <sheetName val="자재집계(레미콘)"/>
      <sheetName val="자재집계(철근)"/>
      <sheetName val="자재집계(골재)"/>
      <sheetName val="부대공레미콘집계"/>
      <sheetName val="부대공철근집계"/>
      <sheetName val="부대공골재집계"/>
      <sheetName val="부대공이월수량집계표"/>
      <sheetName val="부대공공제수량집계표"/>
      <sheetName val="부대공총괄수량집계표"/>
      <sheetName val="표지판설치집계표"/>
      <sheetName val="표지판기초토공수량산출"/>
      <sheetName val="표지판규격별집계표"/>
      <sheetName val="시선유도집계표"/>
      <sheetName val="데리네이타현황"/>
      <sheetName val="갈매기표지판섳치현황및집계"/>
      <sheetName val="갈매기표지판기초수량집계표"/>
      <sheetName val="갈매기표지판기초단위수량"/>
      <sheetName val="소분리대반사판"/>
      <sheetName val="도로표지병수량집계"/>
      <sheetName val="도로표지병설치현황"/>
      <sheetName val="차선도색총수량집계표"/>
      <sheetName val="차선도색집계"/>
      <sheetName val="차선도색설치현황"/>
      <sheetName val="차선도색단위수량"/>
      <sheetName val="갈매기차선도색"/>
      <sheetName val="갈매기차선도색설치현황"/>
      <sheetName val="차선도색기타집계표"/>
      <sheetName val="횡단보도수량"/>
      <sheetName val="노면표시수량"/>
      <sheetName val="가드레일"/>
      <sheetName val="가드레일 조서"/>
      <sheetName val="중분대가드레일수량"/>
      <sheetName val="중분대가드레일조서"/>
      <sheetName val="차광망설치현황"/>
      <sheetName val="낙석방지책 수량집계"/>
      <sheetName val="낙석방책 조서"/>
      <sheetName val="낙석방지책기초 수량집계"/>
      <sheetName val="낙석방책기초 조서"/>
      <sheetName val="낙석방지망설치현황"/>
      <sheetName val="방음벽설치현황"/>
      <sheetName val="방음벽기초수량집계표 (2)"/>
      <sheetName val="가설방음판넬설치현황"/>
      <sheetName val="미끄럼방지시설수량집계표"/>
      <sheetName val="미끄럼방지포장설치현황"/>
      <sheetName val="미끄럼방지 단위"/>
      <sheetName val="세륜시설1"/>
      <sheetName val="준공표지판"/>
      <sheetName val="절토부점검로수량집계표"/>
      <sheetName val="전면부점검로 단부수량집계표"/>
      <sheetName val="절토부점검로설치현황"/>
      <sheetName val="돌쌓기 수량산출 집계표"/>
      <sheetName val="돌쌓기설치현황"/>
      <sheetName val="돌쌓시 단위수량"/>
      <sheetName val="가도설치현황총집계표"/>
      <sheetName val="가도가교및가시설"/>
      <sheetName val="가도설치현황"/>
      <sheetName val="수로이설공"/>
      <sheetName val="접도구역경계표주집계표"/>
      <sheetName val="접도구역경계표주설치현황"/>
      <sheetName val="기존국도유지관리비"/>
      <sheetName val="차량충격흡수시설설치현황및집계표"/>
      <sheetName val="암파쇄방호시설수량집계표"/>
      <sheetName val="암파쇄방호시설설치현황"/>
      <sheetName val="안전시설목수량집계표"/>
      <sheetName val="안전시설목설치현황"/>
      <sheetName val="안전시설목"/>
      <sheetName val="침사지수량집계"/>
      <sheetName val="침사지설치계획"/>
      <sheetName val="침사지단위수량"/>
      <sheetName val="도로반사경"/>
      <sheetName val="보링공수량집계표"/>
      <sheetName val="보링공현황(교량)"/>
      <sheetName val="보링공현황(터널)"/>
      <sheetName val="보링공현황(절토부)"/>
      <sheetName val="공사용안내표지판수량집계표"/>
      <sheetName val="공사용안내표지판1"/>
      <sheetName val="공사용안내표지판2"/>
      <sheetName val="총집계(골재)"/>
      <sheetName val="임시"/>
      <sheetName val="방진망설치계획"/>
      <sheetName val="부대공총괄수량집계표(1)"/>
      <sheetName val="진주방향"/>
      <sheetName val="마산방향"/>
      <sheetName val="단가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데리네이타 설치현황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원가계산"/>
      <sheetName val="설계내력"/>
      <sheetName val="2003 일위대가"/>
      <sheetName val="교통신호기 단위일위"/>
      <sheetName val="일위 자재"/>
      <sheetName val="노임단가"/>
      <sheetName val="교통신호기 수량산출서"/>
      <sheetName val="경율산정.XLS"/>
      <sheetName val="변수값"/>
      <sheetName val="중기상차"/>
      <sheetName val="AS복구"/>
      <sheetName val="중기터파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별집계"/>
      <sheetName val="총재료집계"/>
      <sheetName val="개거재료집계"/>
      <sheetName val="개거수량산출"/>
      <sheetName val="개거위치조서"/>
      <sheetName val="덮개재료집계"/>
      <sheetName val="덮개수량산출"/>
      <sheetName val="덮개위치조서"/>
      <sheetName val="토적계산"/>
      <sheetName val="폐기물산출"/>
      <sheetName val="깨기재료집계"/>
      <sheetName val="깨기수량산출"/>
      <sheetName val="깨기위치조서"/>
      <sheetName val="중보용수로취입수문재료표"/>
      <sheetName val="중보용수로취입수문"/>
      <sheetName val="중보용수로취입수깨기수량"/>
      <sheetName val="Sheet1"/>
      <sheetName val="#REF"/>
      <sheetName val="Sheet2"/>
      <sheetName val="Sheet3"/>
      <sheetName val="수로교총재료집계"/>
      <sheetName val="간선계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/>
      <sheetData sheetId="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실정보고사유서"/>
      <sheetName val="내역서"/>
      <sheetName val="증감대비표"/>
      <sheetName val="가시설"/>
      <sheetName val="수량1"/>
      <sheetName val="사진대지"/>
      <sheetName val="Sheet2"/>
      <sheetName val="Sheet3"/>
      <sheetName val="가설육교"/>
      <sheetName val="건축내역"/>
      <sheetName val="배수관연장조서"/>
      <sheetName val="교각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구조물집계"/>
      <sheetName val="측구수량집계"/>
      <sheetName val="측구조서"/>
      <sheetName val="측구단위수량"/>
      <sheetName val="옹벽수량집계"/>
      <sheetName val="옹벽조서"/>
      <sheetName val="H=1.0"/>
      <sheetName val="H=1.0~1.5"/>
      <sheetName val="H=1.0~2.0"/>
      <sheetName val="H=1.0~2.5"/>
      <sheetName val="H=1.5"/>
      <sheetName val="H=1.5~2.0"/>
      <sheetName val="H=1.5~2.5"/>
      <sheetName val="H=2.0"/>
      <sheetName val="H=2.0~4.0"/>
      <sheetName val="H=2.5"/>
      <sheetName val="H=2.5~4.0"/>
      <sheetName val="H=4.0"/>
      <sheetName val="경계석수량집계"/>
      <sheetName val="경계석조서"/>
      <sheetName val="경계석수량"/>
      <sheetName val="2.구조물공"/>
      <sheetName val=""/>
    </sheetNames>
    <definedNames>
      <definedName name="Macro13"/>
      <definedName name="Macro6"/>
      <definedName name="Macro7"/>
      <definedName name="Macro8"/>
      <definedName name="Macro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을지1"/>
      <sheetName val="을지2"/>
      <sheetName val="품목"/>
      <sheetName val="갑지1"/>
      <sheetName val="갑지2"/>
      <sheetName val="표지"/>
      <sheetName val="Sheet3"/>
      <sheetName val="Sheet6"/>
      <sheetName val="Sheet9"/>
      <sheetName val="Sheet7"/>
      <sheetName val="Sheet16"/>
      <sheetName val="인건비 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낙석방지집계표"/>
      <sheetName val="낙석방지책연장"/>
      <sheetName val="가드레일연장"/>
      <sheetName val="guard(mac)"/>
      <sheetName val="품목"/>
    </sheetNames>
    <sheetDataSet>
      <sheetData sheetId="0"/>
      <sheetData sheetId="1"/>
      <sheetData sheetId="2"/>
      <sheetData sheetId="3">
        <row r="1">
          <cell r="A1" t="str">
            <v>chekjum</v>
          </cell>
        </row>
      </sheetData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설계내역서(전기).xlsx"/>
      <sheetName val=""/>
      <sheetName val="붙임3"/>
    </sheetNames>
    <definedNames>
      <definedName name="CG" sheetId="0"/>
      <definedName name="DD" sheetId="0"/>
      <definedName name="ddfsfs" sheetId="0"/>
      <definedName name="FR" sheetId="0"/>
      <definedName name="jj" sheetId="0"/>
      <definedName name="kkk" sheetId="0"/>
      <definedName name="LAN" sheetId="0"/>
      <definedName name="LAN설비" sheetId="0"/>
      <definedName name="LFKF" sheetId="0"/>
      <definedName name="lflflflfl" sheetId="0"/>
      <definedName name="Module3.원가계산창" sheetId="0"/>
      <definedName name="PPP" sheetId="0"/>
      <definedName name="rkstjs" sheetId="0"/>
      <definedName name="RMS" sheetId="0"/>
      <definedName name="SHDLAEKSRKTNWJD" sheetId="0"/>
      <definedName name="TLFTN" sheetId="0"/>
      <definedName name="we" sheetId="0"/>
      <definedName name="WWWW" sheetId="0"/>
      <definedName name="Z" sheetId="0"/>
      <definedName name="간지" sheetId="0"/>
      <definedName name="경유가격" sheetId="0"/>
      <definedName name="계산서2" sheetId="0"/>
      <definedName name="고양" sheetId="0"/>
      <definedName name="고양시" sheetId="0"/>
      <definedName name="공사비산출근거" sheetId="0"/>
      <definedName name="구룡" sheetId="0"/>
      <definedName name="기경" sheetId="0"/>
      <definedName name="기타자재" sheetId="0"/>
      <definedName name="나나나" sheetId="0"/>
      <definedName name="나나나나나" sheetId="0"/>
      <definedName name="남산" sheetId="0"/>
      <definedName name="노임단가수정완료" sheetId="0"/>
      <definedName name="동부한강" sheetId="0"/>
      <definedName name="등용구분" sheetId="0"/>
      <definedName name="등주높이" sheetId="0"/>
      <definedName name="ㄹ아러아" sheetId="0"/>
      <definedName name="ㅁㄴㅇㅇ" sheetId="0"/>
      <definedName name="ㅁㅁ" sheetId="0"/>
      <definedName name="ㅁㅁㅁ" sheetId="0"/>
      <definedName name="ㅂㅂ" sheetId="0"/>
      <definedName name="바보" sheetId="0"/>
      <definedName name="박인수내역서" sheetId="0"/>
      <definedName name="비교표" sheetId="0"/>
      <definedName name="사용램프" sheetId="0"/>
      <definedName name="사토운반" sheetId="0"/>
      <definedName name="사토운반리핑" sheetId="0"/>
      <definedName name="사토임" sheetId="0"/>
      <definedName name="산출근거" sheetId="0"/>
      <definedName name="신호기" sheetId="0"/>
      <definedName name="실제" sheetId="0"/>
      <definedName name="실행75.5" sheetId="0"/>
      <definedName name="실행총괄" sheetId="0"/>
      <definedName name="심사평가내역" sheetId="0"/>
      <definedName name="ㅇㅈㄹ" sheetId="0"/>
      <definedName name="양해평" sheetId="0"/>
      <definedName name="연암" sheetId="0"/>
      <definedName name="연얌" sheetId="0"/>
      <definedName name="연접" sheetId="0"/>
      <definedName name="외등" sheetId="0"/>
      <definedName name="용산하도급" sheetId="0"/>
      <definedName name="이미" sheetId="0"/>
      <definedName name="이읍" sheetId="0"/>
      <definedName name="인쇄양식" sheetId="0"/>
      <definedName name="인수" sheetId="0"/>
      <definedName name="임영성" sheetId="0"/>
      <definedName name="자재단가수정완료" sheetId="0"/>
      <definedName name="전체갑지" sheetId="0"/>
      <definedName name="전체분" sheetId="0"/>
      <definedName name="전화설비1" sheetId="0"/>
      <definedName name="조도계산" sheetId="0"/>
      <definedName name="조도계산2" sheetId="0"/>
      <definedName name="조도계산3" sheetId="0"/>
      <definedName name="조도등주종류" sheetId="0"/>
      <definedName name="조도케이블길이" sheetId="0"/>
      <definedName name="조수" sheetId="0"/>
      <definedName name="중기기사" sheetId="0"/>
      <definedName name="지입자재" sheetId="0"/>
      <definedName name="참조" sheetId="0"/>
      <definedName name="취소" sheetId="0"/>
      <definedName name="크레인가격" sheetId="0"/>
      <definedName name="터널" sheetId="0"/>
      <definedName name="품" sheetId="0"/>
      <definedName name="품의서" sheetId="0"/>
      <definedName name="홍길동" sheetId="0"/>
      <definedName name="ㅏ닫" sheetId="0"/>
    </definedNames>
    <sheetDataSet>
      <sheetData sheetId="0" refreshError="1"/>
      <sheetData sheetId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설계내역서(전기).xlsx"/>
    </sheetNames>
    <definedNames>
      <definedName name="CG" sheetId="0"/>
      <definedName name="DD" sheetId="0"/>
      <definedName name="ddfsfs" sheetId="0"/>
      <definedName name="FR" sheetId="0"/>
      <definedName name="jj" sheetId="0"/>
      <definedName name="kkk" sheetId="0"/>
      <definedName name="LAN" sheetId="0"/>
      <definedName name="LAN설비" sheetId="0"/>
      <definedName name="LFKF" sheetId="0"/>
      <definedName name="lflflflfl" sheetId="0"/>
      <definedName name="Module3.원가계산창" sheetId="0"/>
      <definedName name="PPP" sheetId="0"/>
      <definedName name="rkstjs" sheetId="0"/>
      <definedName name="RMS" sheetId="0"/>
      <definedName name="SHDLAEKSRKTNWJD" sheetId="0"/>
      <definedName name="TLFTN" sheetId="0"/>
      <definedName name="we" sheetId="0"/>
      <definedName name="WWWW" sheetId="0"/>
      <definedName name="Z" sheetId="0"/>
      <definedName name="간지" sheetId="0"/>
      <definedName name="경유가격" sheetId="0"/>
      <definedName name="계산서2" sheetId="0"/>
      <definedName name="고양" sheetId="0"/>
      <definedName name="고양시" sheetId="0"/>
      <definedName name="공사비산출근거" sheetId="0"/>
      <definedName name="구룡" sheetId="0"/>
      <definedName name="기경" sheetId="0"/>
      <definedName name="기타자재" sheetId="0"/>
      <definedName name="나나나" sheetId="0"/>
      <definedName name="나나나나나" sheetId="0"/>
      <definedName name="남산" sheetId="0"/>
      <definedName name="노임단가수정완료" sheetId="0"/>
      <definedName name="동부한강" sheetId="0"/>
      <definedName name="등용구분" sheetId="0"/>
      <definedName name="등주높이" sheetId="0"/>
      <definedName name="ㄹ아러아" sheetId="0"/>
      <definedName name="ㅁㄴㅇㅇ" sheetId="0"/>
      <definedName name="ㅁㅁ" sheetId="0"/>
      <definedName name="ㅁㅁㅁ" sheetId="0"/>
      <definedName name="ㅂㅂ" sheetId="0"/>
      <definedName name="바보" sheetId="0"/>
      <definedName name="박인수내역서" sheetId="0"/>
      <definedName name="비교표" sheetId="0"/>
      <definedName name="사용램프" sheetId="0"/>
      <definedName name="사토운반" sheetId="0"/>
      <definedName name="사토운반리핑" sheetId="0"/>
      <definedName name="사토임" sheetId="0"/>
      <definedName name="산출근거" sheetId="0"/>
      <definedName name="신호기" sheetId="0"/>
      <definedName name="실제" sheetId="0"/>
      <definedName name="실행75.5" sheetId="0"/>
      <definedName name="실행총괄" sheetId="0"/>
      <definedName name="심사평가내역" sheetId="0"/>
      <definedName name="ㅇㅈㄹ" sheetId="0"/>
      <definedName name="양해평" sheetId="0"/>
      <definedName name="연암" sheetId="0"/>
      <definedName name="연얌" sheetId="0"/>
      <definedName name="연접" sheetId="0"/>
      <definedName name="외등" sheetId="0"/>
      <definedName name="용산하도급" sheetId="0"/>
      <definedName name="이미" sheetId="0"/>
      <definedName name="이읍" sheetId="0"/>
      <definedName name="인쇄양식" sheetId="0"/>
      <definedName name="인수" sheetId="0"/>
      <definedName name="임영성" sheetId="0"/>
      <definedName name="자재단가수정완료" sheetId="0"/>
      <definedName name="전체갑지" sheetId="0"/>
      <definedName name="전체분" sheetId="0"/>
      <definedName name="전화설비1" sheetId="0"/>
      <definedName name="조도계산" sheetId="0"/>
      <definedName name="조도계산2" sheetId="0"/>
      <definedName name="조도계산3" sheetId="0"/>
      <definedName name="조도등주종류" sheetId="0"/>
      <definedName name="조도케이블길이" sheetId="0"/>
      <definedName name="조수" sheetId="0"/>
      <definedName name="중기기사" sheetId="0"/>
      <definedName name="지입자재" sheetId="0"/>
      <definedName name="참조" sheetId="0"/>
      <definedName name="취소" sheetId="0"/>
      <definedName name="크레인가격" sheetId="0"/>
      <definedName name="터널" sheetId="0"/>
      <definedName name="품" sheetId="0"/>
      <definedName name="품의서" sheetId="0"/>
      <definedName name="홍길동" sheetId="0"/>
      <definedName name="ㅏ닫" sheetId="0"/>
    </defined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"/>
      <sheetName val="단위표 (2)"/>
      <sheetName val="1-1"/>
      <sheetName val="1-2"/>
      <sheetName val="Sheet1"/>
      <sheetName val="비교표"/>
      <sheetName val="S1-1"/>
      <sheetName val="S1-2"/>
      <sheetName val="S2-1"/>
      <sheetName val="S2-2"/>
      <sheetName val="S3"/>
      <sheetName val="S4"/>
      <sheetName val="S5"/>
      <sheetName val="집계"/>
      <sheetName val="FED노임단가"/>
      <sheetName val="자재"/>
      <sheetName val="기둥"/>
      <sheetName val="저판(버림1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 지"/>
      <sheetName val="간 지 (2)"/>
      <sheetName val="표지"/>
      <sheetName val="구조계산목 차"/>
      <sheetName val="목 차 (2)"/>
      <sheetName val="1.설계조건"/>
      <sheetName val="2.단면가정"/>
      <sheetName val="3.하중산정4.지지력"/>
      <sheetName val="5.모델링"/>
      <sheetName val="6.하중재하도"/>
      <sheetName val="SAP 데이타(극한강)"/>
      <sheetName val="SAP 데이타(사용성)"/>
      <sheetName val="8.SAP90-OUT"/>
      <sheetName val="9.단면력 집계"/>
      <sheetName val="10.구체철근량"/>
      <sheetName val="11.우각부12.사용성 검토"/>
      <sheetName val="13.기둥철근"/>
      <sheetName val="14.수평철근"/>
      <sheetName val="15.주철근조립"/>
      <sheetName val="15.취합표지"/>
      <sheetName val="공통가설"/>
      <sheetName val="1-1"/>
      <sheetName val="COMPAQ-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경영상태"/>
      <sheetName val="우수"/>
      <sheetName val="협력(대기업)"/>
      <sheetName val="협력(중소)"/>
      <sheetName val="#REF"/>
      <sheetName val="전기"/>
      <sheetName val="현장관리비 산출내역"/>
      <sheetName val="평가데이터"/>
      <sheetName val="연결임시"/>
      <sheetName val="일반공사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보행자로"/>
      <sheetName val="진입로"/>
      <sheetName val="체감식(합정로) "/>
      <sheetName val="DATA"/>
      <sheetName val="등가거리"/>
      <sheetName val="조명율표"/>
      <sheetName val="Sheet2"/>
      <sheetName val="체감식  (원본)"/>
      <sheetName val="진입로 (원본)"/>
      <sheetName val="공통가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김천일위"/>
      <sheetName val="200"/>
      <sheetName val="가로등내역서"/>
      <sheetName val="FILE1"/>
      <sheetName val="A-4"/>
      <sheetName val="설계내역서"/>
      <sheetName val="000000"/>
      <sheetName val="재료"/>
      <sheetName val="단중표"/>
      <sheetName val="DANGA"/>
      <sheetName val="1차설계변경내역"/>
      <sheetName val="#REF"/>
      <sheetName val="일위대가목차"/>
      <sheetName val="노임"/>
      <sheetName val="지급자재"/>
      <sheetName val="설계조건"/>
      <sheetName val="자료입력"/>
      <sheetName val="합천내역"/>
      <sheetName val="과세내역(세부)"/>
      <sheetName val="1.수인터널"/>
      <sheetName val="입찰보고"/>
      <sheetName val="2000년 공정표"/>
      <sheetName val="조명율표"/>
      <sheetName val="수량집계 (2)"/>
      <sheetName val="평3"/>
      <sheetName val="자재단가"/>
      <sheetName val="처리단락"/>
      <sheetName val="전기일위대가"/>
      <sheetName val="실행내역"/>
      <sheetName val="손익분석"/>
      <sheetName val="백암비스타내역"/>
      <sheetName val="Sheet5"/>
      <sheetName val="직노"/>
      <sheetName val="관리,공감"/>
      <sheetName val="단가비교표_공통1"/>
      <sheetName val="제경비율"/>
      <sheetName val="토사(PE)"/>
      <sheetName val="#3_일위대가목록"/>
      <sheetName val="산출근거"/>
      <sheetName val="DATA"/>
      <sheetName val="부대공Ⅱ"/>
      <sheetName val="SLAB&quot;1&quot;"/>
      <sheetName val="전차선로 물량표"/>
      <sheetName val="내역서"/>
      <sheetName val="개요"/>
      <sheetName val="적용토목"/>
      <sheetName val="법면"/>
      <sheetName val="부대공"/>
      <sheetName val="배수공1"/>
      <sheetName val="구조물공"/>
      <sheetName val="중기일위대가"/>
      <sheetName val="포장공"/>
      <sheetName val="토공"/>
      <sheetName val="요율"/>
      <sheetName val="Sheet1"/>
      <sheetName val="20관리비율"/>
      <sheetName val="지하1층"/>
      <sheetName val="7. Cable(설명)-IEC"/>
      <sheetName val="관람석제출"/>
      <sheetName val="48일위"/>
      <sheetName val="내역서01"/>
      <sheetName val="공사비명세서"/>
      <sheetName val="통로box전기"/>
      <sheetName val="공사설계서"/>
      <sheetName val="5(철거수량)"/>
      <sheetName val="CAT_5"/>
      <sheetName val="I一般比"/>
      <sheetName val="IW-LIST"/>
      <sheetName val="총괄표"/>
      <sheetName val="일위집계"/>
      <sheetName val="일위대가(계측기설치)"/>
      <sheetName val="금액내역서"/>
      <sheetName val="3BL공동구 수량"/>
      <sheetName val="원가입력"/>
      <sheetName val="관개"/>
      <sheetName val="11.자재단가"/>
      <sheetName val="하수처리장"/>
      <sheetName val="벽산건설"/>
      <sheetName val="층"/>
      <sheetName val="단가 및 재료비"/>
      <sheetName val="방송일위대가"/>
      <sheetName val="N賃率-職"/>
      <sheetName val="220 (2)"/>
      <sheetName val="골재산출"/>
      <sheetName val="집계표"/>
      <sheetName val="코드표"/>
      <sheetName val="발주설계서(당초)"/>
      <sheetName val="전기"/>
      <sheetName val="총공사내역서"/>
      <sheetName val="노임단가"/>
      <sheetName val="예산변경사항"/>
      <sheetName val="조경일람"/>
      <sheetName val="설계예산서"/>
      <sheetName val="101동"/>
      <sheetName val="식생블럭단위수량"/>
      <sheetName val="도급내역서(재노경)"/>
      <sheetName val="입찰안"/>
      <sheetName val="종배수관설치현황"/>
      <sheetName val="건축공사"/>
      <sheetName val="청천내"/>
      <sheetName val="부대단위수량"/>
      <sheetName val="초기화면"/>
      <sheetName val="단가조사"/>
      <sheetName val="보호"/>
      <sheetName val="기계경비(시간당)"/>
      <sheetName val="VXXXXX"/>
      <sheetName val="토공 total"/>
      <sheetName val="비용"/>
      <sheetName val="교각1"/>
      <sheetName val="일위대가표"/>
      <sheetName val="Macro(전선)"/>
      <sheetName val="Macro(차단기)"/>
      <sheetName val="토공총괄집계"/>
      <sheetName val="1공구 건정토건 토공"/>
      <sheetName val="96정변2"/>
      <sheetName val="터널조도"/>
      <sheetName val="참조"/>
      <sheetName val="2.단면가정"/>
      <sheetName val="제수"/>
      <sheetName val="공기"/>
      <sheetName val="전기BOX내역서"/>
      <sheetName val="건축내역"/>
      <sheetName val="LD"/>
      <sheetName val="WORK"/>
      <sheetName val="공사직종별노임"/>
      <sheetName val="설계명세서"/>
      <sheetName val="깨기"/>
      <sheetName val="수량산출서"/>
      <sheetName val="역공종"/>
      <sheetName val="TOTAL"/>
      <sheetName val="갑지"/>
      <sheetName val="BOX전기내역"/>
      <sheetName val="자재"/>
      <sheetName val="수량산출서 갑지"/>
      <sheetName val="약품공급2"/>
      <sheetName val="공사서류양식"/>
      <sheetName val="사다리"/>
      <sheetName val="견적서"/>
      <sheetName val="Tbom-tot"/>
      <sheetName val="수전기기DATA"/>
      <sheetName val="산업"/>
      <sheetName val="년도별시공"/>
      <sheetName val="계수시트"/>
      <sheetName val="노임,재료비"/>
      <sheetName val="내역_ver1.0"/>
      <sheetName val="Y-WORK"/>
      <sheetName val="점수계산1-2"/>
      <sheetName val="당초"/>
      <sheetName val="시공(팔라우)"/>
      <sheetName val="건축개요"/>
      <sheetName val="단가산출"/>
      <sheetName val="세부내역"/>
      <sheetName val="원형1호맨홀토공수량"/>
      <sheetName val="기초분물량표"/>
      <sheetName val="b_balju_cho"/>
      <sheetName val="램머"/>
      <sheetName val="5.정산서"/>
      <sheetName val="단면 (2)"/>
      <sheetName val="내역을"/>
      <sheetName val="간선계산"/>
      <sheetName val="guard(mac)"/>
      <sheetName val="3본사"/>
      <sheetName val="MCC제원"/>
      <sheetName val="순성토"/>
      <sheetName val="소방 "/>
      <sheetName val="실행"/>
      <sheetName val="장비당단가 (1)"/>
      <sheetName val="내역서(전기)"/>
      <sheetName val="소야공정계획표"/>
      <sheetName val="예산M11A"/>
      <sheetName val="공사비대비표B(토공)"/>
      <sheetName val="현장"/>
      <sheetName val="부안일위"/>
      <sheetName val="투찰추정"/>
      <sheetName val="6차2회변경내역서"/>
      <sheetName val="3.내역서"/>
      <sheetName val="부대내역"/>
      <sheetName val="b_balju"/>
      <sheetName val="문학간접"/>
      <sheetName val="조명시설"/>
      <sheetName val="단면가정"/>
      <sheetName val="FORM-0"/>
      <sheetName val="COST"/>
      <sheetName val="표지"/>
      <sheetName val="토 적 표"/>
      <sheetName val="Inputs"/>
      <sheetName val="Cost Inputs"/>
      <sheetName val="실행내역(현대)"/>
      <sheetName val="항공측량노임단가"/>
      <sheetName val="예산서"/>
      <sheetName val="기타 정보통신공사"/>
      <sheetName val="기둥(원형)"/>
      <sheetName val="내역총괄"/>
      <sheetName val="내역총괄2"/>
      <sheetName val="내역총괄3"/>
      <sheetName val="정산내역서"/>
      <sheetName val="일위대가(가설)"/>
      <sheetName val="Sheet1 (2)"/>
      <sheetName val="견적의뢰"/>
      <sheetName val="8.PILE  (돌출)"/>
      <sheetName val="본사업"/>
      <sheetName val="수량산출"/>
      <sheetName val="준검 내역서"/>
      <sheetName val="원가계산서"/>
      <sheetName val="Baby일위대가"/>
      <sheetName val="전기내역서(총계)"/>
      <sheetName val="공통가설"/>
      <sheetName val="Macro(전기)"/>
      <sheetName val="품셈TABLE"/>
      <sheetName val="CODE"/>
      <sheetName val="TB-내역서"/>
      <sheetName val="집계"/>
      <sheetName val="차수공개요"/>
      <sheetName val="하조서"/>
      <sheetName val="반응조"/>
      <sheetName val="입적표"/>
      <sheetName val="케이블"/>
      <sheetName val="변경총괄지(1)"/>
      <sheetName val="DATE"/>
      <sheetName val="산출서집계HS"/>
      <sheetName val="대치판정"/>
      <sheetName val="1-1"/>
      <sheetName val="인건비"/>
      <sheetName val="전기일위목록"/>
      <sheetName val="광산내역"/>
      <sheetName val="내역갑지"/>
      <sheetName val="EACT10"/>
      <sheetName val="공사착공계"/>
      <sheetName val="Factor"/>
      <sheetName val="KMT물량"/>
      <sheetName val="토적"/>
      <sheetName val="물량표"/>
      <sheetName val="도담구내 개소별 명세"/>
      <sheetName val="01"/>
      <sheetName val="gvl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AIR SHOWER(3인용)"/>
      <sheetName val="슬래브(유곡)"/>
      <sheetName val="직공비"/>
      <sheetName val="내역(설계)"/>
      <sheetName val="평균물량산출서"/>
      <sheetName val="교각별철근수량집계표"/>
      <sheetName val="공사비총괄표"/>
      <sheetName val="부표총괄"/>
      <sheetName val="품셈1-26"/>
      <sheetName val="CIVIL"/>
      <sheetName val="costing_CV"/>
      <sheetName val="costing_ESDV"/>
      <sheetName val="costing_MOV"/>
      <sheetName val="costing_Press"/>
      <sheetName val="2공구산출내역"/>
      <sheetName val="귀래 설계 공내역서"/>
      <sheetName val="BID"/>
      <sheetName val="데리네이타현황"/>
      <sheetName val="총수량집계표"/>
      <sheetName val="신우"/>
      <sheetName val="VV보온LINK"/>
      <sheetName val="FIT보온LINK"/>
      <sheetName val="동해묵호1내역"/>
      <sheetName val="Data&amp;Result"/>
      <sheetName val="도로단위당"/>
      <sheetName val="예산서 "/>
      <sheetName val="적용기준"/>
      <sheetName val="2.호선별예상실적"/>
      <sheetName val="4.고용보험"/>
      <sheetName val="횡배수관토공수량"/>
      <sheetName val="검수고1-1층"/>
      <sheetName val="총(철거)"/>
      <sheetName val="INPUT(덕도방향-시점)"/>
      <sheetName val="3.자재비(총괄)"/>
      <sheetName val="현장관리비"/>
      <sheetName val="상시"/>
      <sheetName val="재료비내역서"/>
      <sheetName val="전선 및 전선관"/>
      <sheetName val="집"/>
      <sheetName val="4차원가계산서"/>
      <sheetName val="일위대가(목록)"/>
      <sheetName val="재료비"/>
      <sheetName val="자재단가표"/>
      <sheetName val="허용전류-IEC"/>
      <sheetName val="단가조사-2"/>
      <sheetName val="1단계"/>
      <sheetName val="6.콘덴서"/>
      <sheetName val="기초단가"/>
      <sheetName val="부하자료"/>
      <sheetName val="3CHBDC"/>
      <sheetName val="1.설계조건"/>
      <sheetName val="기초자료"/>
      <sheetName val="기계경비"/>
      <sheetName val="LABTOTAL"/>
      <sheetName val="표  지"/>
      <sheetName val="일위대가목록"/>
      <sheetName val="정부노임단가"/>
      <sheetName val="단가표"/>
      <sheetName val="MOTOR"/>
      <sheetName val="공종단가"/>
      <sheetName val="인건비 "/>
      <sheetName val="내역서(중수)"/>
      <sheetName val="원가총괄"/>
      <sheetName val="말뚝지지력산정"/>
      <sheetName val="교량전기"/>
      <sheetName val="Summary Sheets"/>
      <sheetName val="범용개발순소요비용"/>
      <sheetName val="여과지동"/>
      <sheetName val="버스운행안내"/>
      <sheetName val="예방접종계획"/>
      <sheetName val="근태계획서"/>
      <sheetName val="접지수량"/>
      <sheetName val="기초자료입력"/>
      <sheetName val="1_수인터널"/>
      <sheetName val="2000년_공정표"/>
      <sheetName val="토공_total"/>
      <sheetName val="1공구_건정토건_토공"/>
      <sheetName val="2_단면가정"/>
      <sheetName val="5_정산서"/>
      <sheetName val="소방_"/>
      <sheetName val="화재 탐지 설비"/>
      <sheetName val="Sheet4"/>
      <sheetName val="자료"/>
      <sheetName val="입사일"/>
      <sheetName val="가정"/>
      <sheetName val="1공구원가계산서"/>
      <sheetName val="1공구산출내역서"/>
      <sheetName val="도"/>
      <sheetName val="1월"/>
      <sheetName val="판"/>
      <sheetName val="삼성전기"/>
      <sheetName val="주식"/>
      <sheetName val="노임이"/>
      <sheetName val="사급자재"/>
      <sheetName val="국도접속 차도부수량"/>
      <sheetName val="총괄-1"/>
      <sheetName val="데이타"/>
      <sheetName val="식재인부"/>
      <sheetName val="세골재  T2 변경 현황"/>
      <sheetName val="원가 계산서"/>
      <sheetName val="7도장"/>
      <sheetName val="아산경희980422"/>
      <sheetName val="COPING"/>
      <sheetName val="오동"/>
      <sheetName val="대조"/>
      <sheetName val="나한"/>
      <sheetName val="토목"/>
      <sheetName val="MIJIBI"/>
      <sheetName val="파일의이용"/>
      <sheetName val="MAIN_TABLE"/>
      <sheetName val="타공종이기"/>
      <sheetName val="대전-교대(A1-A2)"/>
      <sheetName val="수량산출내역1115"/>
      <sheetName val="오수공수량집계표"/>
      <sheetName val="청주(철골발주의뢰서)"/>
      <sheetName val="자재대"/>
      <sheetName val="효성CB 1P기초"/>
      <sheetName val="맨홀수량산출"/>
      <sheetName val="102역사"/>
      <sheetName val="2000.05"/>
      <sheetName val="PIPING"/>
      <sheetName val="BQ(실행)"/>
      <sheetName val="일위대가 "/>
      <sheetName val="공사개요"/>
      <sheetName val="산근"/>
      <sheetName val="현장경비"/>
      <sheetName val="물가자료"/>
      <sheetName val="교대(토공)"/>
      <sheetName val="일위대가-1"/>
      <sheetName val="XL4Poppy"/>
      <sheetName val="공정코드"/>
      <sheetName val="95년12월말"/>
      <sheetName val="5.동별횡주관경"/>
      <sheetName val="costing_Misc"/>
      <sheetName val="점검총괄"/>
      <sheetName val="가격조사서"/>
      <sheetName val="LIST"/>
      <sheetName val="s"/>
      <sheetName val="input"/>
      <sheetName val="시설물기초"/>
      <sheetName val="날개벽수량표"/>
      <sheetName val="총괄내역서"/>
      <sheetName val="단면별연장"/>
      <sheetName val="원가계산"/>
      <sheetName val="내역전기"/>
      <sheetName val="가설공사내역"/>
      <sheetName val="교통대책내역"/>
      <sheetName val="노무비"/>
      <sheetName val="공기압축기실"/>
      <sheetName val="COST "/>
      <sheetName val="0"/>
      <sheetName val="9GNG운반"/>
      <sheetName val="도급FORM"/>
      <sheetName val="원가"/>
      <sheetName val="진주방향"/>
      <sheetName val="마산방향"/>
      <sheetName val="마산방향철근집계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-WORK"/>
      <sheetName val="ITEM"/>
      <sheetName val="단가조사서"/>
      <sheetName val="- INFORMATION -"/>
      <sheetName val="재경비"/>
      <sheetName val="기타공사비"/>
      <sheetName val="공사비 (2)"/>
      <sheetName val="공량산출 (전등)"/>
      <sheetName val="공사비"/>
      <sheetName val="공량산출(가로등)"/>
      <sheetName val="단가"/>
      <sheetName val="일위대가집계표(사급)"/>
      <sheetName val="일위대가(사급)"/>
      <sheetName val="공량산출 (수변전)"/>
      <sheetName val="공량산출 (약전)"/>
      <sheetName val="공량산출 (소방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-WORK"/>
      <sheetName val="ITEM"/>
      <sheetName val="단가조사서"/>
      <sheetName val="- INFORMATION -"/>
      <sheetName val="재경비"/>
      <sheetName val="기타공사비"/>
      <sheetName val="공사비 (2)"/>
      <sheetName val="공량산출 (전등)"/>
      <sheetName val="공사비"/>
      <sheetName val="공량산출(가로등)"/>
      <sheetName val="단가"/>
      <sheetName val="일위대가집계표(사급)"/>
      <sheetName val="일위대가(사급)"/>
      <sheetName val="공량산출 (수변전)"/>
      <sheetName val="공량산출 (약전)"/>
      <sheetName val="공량산출 (소방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데리네이타집계표"/>
      <sheetName val="곡선유도표지판수량집계표"/>
      <sheetName val="데리네이타설치현황1"/>
      <sheetName val="데리네이타설치현황2"/>
      <sheetName val="비탈면보호공수량집계표"/>
      <sheetName val="비탈면보호공수량산출"/>
      <sheetName val="비탈면보호공설치현황"/>
      <sheetName val="돌붙임수량산출"/>
      <sheetName val="수로이설현황"/>
      <sheetName val="차선도색수량집계표1"/>
      <sheetName val="차선도색수량집계표2"/>
      <sheetName val="RAMP노즈부"/>
      <sheetName val="laroux"/>
      <sheetName val="수량명세서"/>
      <sheetName val="내역서적용수량"/>
      <sheetName val="부대공자재 총"/>
      <sheetName val="표지판설치집계표"/>
      <sheetName val="표지판기초토공수량산출"/>
      <sheetName val="표지판설치현황"/>
      <sheetName val="차선도색수량집계표"/>
      <sheetName val="본선차선"/>
      <sheetName val="버스정차대"/>
      <sheetName val="주차장"/>
      <sheetName val="횡단보도"/>
      <sheetName val="평면교차"/>
      <sheetName val="노즈부"/>
      <sheetName val="가드레일수량집계표"/>
      <sheetName val="가드레일수량산출"/>
      <sheetName val="표지병집계"/>
      <sheetName val="표지병"/>
      <sheetName val="가로수분집계표"/>
      <sheetName val="가로수분"/>
      <sheetName val="방음벽수량집계표"/>
      <sheetName val="방음벽설치현황 "/>
      <sheetName val="미끄럼집계"/>
      <sheetName val="미끄럼"/>
      <sheetName val="미끄럼산출"/>
      <sheetName val="마산방향철근집계"/>
      <sheetName val="진주방향"/>
      <sheetName val="마산방향"/>
      <sheetName val="단가"/>
      <sheetName val="부대공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중노임"/>
      <sheetName val="Sheet1"/>
      <sheetName val="Sheet2"/>
      <sheetName val="Sheet3"/>
      <sheetName val="원가계산서"/>
      <sheetName val="내역서"/>
      <sheetName val="일위대가목록"/>
      <sheetName val="식재일위"/>
      <sheetName val="시설일위대가"/>
      <sheetName val="기초일위대가"/>
      <sheetName val="노임단가"/>
      <sheetName val="단가조사"/>
      <sheetName val="중기집계"/>
      <sheetName val="중기일위"/>
      <sheetName val="중기단가"/>
      <sheetName val="0.시설토공집계"/>
      <sheetName val="1.시설자재집계"/>
      <sheetName val="1.시설자재집계(진짜별산만)"/>
      <sheetName val="2.시설수량집계"/>
      <sheetName val="높은음자리의자"/>
      <sheetName val="등의자"/>
      <sheetName val="평의자"/>
      <sheetName val="사각의자"/>
      <sheetName val="앉음벽"/>
      <sheetName val="파고라(사각)"/>
      <sheetName val="파고라(둥근형)"/>
      <sheetName val="파고라(반원형)"/>
      <sheetName val="평상"/>
      <sheetName val="문주"/>
      <sheetName val="바람개비"/>
      <sheetName val="열주"/>
      <sheetName val="장독대"/>
      <sheetName val="장승"/>
      <sheetName val="풍경"/>
      <sheetName val="솟대"/>
      <sheetName val="자전거보관대"/>
      <sheetName val="스카이시소"/>
      <sheetName val="스페이스네트"/>
      <sheetName val="조합놀이대A"/>
      <sheetName val="조합놀이대B"/>
      <sheetName val="조합놀이대C"/>
      <sheetName val="흔들놀이(3종)"/>
      <sheetName val="농구지주대"/>
      <sheetName val="링메달리기"/>
      <sheetName val="몸통균형잡기"/>
      <sheetName val="오금펴기상세도"/>
      <sheetName val="온몸펴기"/>
      <sheetName val="윗몸일으키기"/>
      <sheetName val="철봉"/>
      <sheetName val="팔굽혀펴기"/>
      <sheetName val="평행봉"/>
      <sheetName val="허리돌리기"/>
      <sheetName val="배드민턴지주대"/>
      <sheetName val="계단"/>
      <sheetName val="음수대(진짜)"/>
      <sheetName val="입구안내문주"/>
      <sheetName val="입구안내Wall"/>
      <sheetName val="자연석쌓기"/>
      <sheetName val="핸드레일"/>
      <sheetName val="휀스"/>
      <sheetName val="휴지통"/>
      <sheetName val="라인벨트설치(배드민턴)"/>
      <sheetName val="ABUT수량-A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토ABUT수량-1"/>
      <sheetName val="토ABUT수량-2"/>
      <sheetName val="토PIER수량-1"/>
      <sheetName val="토PIER수량-2"/>
      <sheetName val="토PIER수량-3"/>
      <sheetName val="슬래브단면도"/>
      <sheetName val="SLAB수량(46.0)"/>
      <sheetName val="ABUT수량-A1"/>
      <sheetName val="ABUT수량-A2"/>
      <sheetName val="PIER수량-1"/>
      <sheetName val="PIER수량-2"/>
      <sheetName val="PIER수량-3"/>
      <sheetName val="가도공사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주요자재집계"/>
      <sheetName val="몰탈자재집계"/>
      <sheetName val="간지"/>
      <sheetName val="N賃率-職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are pack list"/>
      <sheetName val="Q1'03 revisions"/>
      <sheetName val="Q4'03 revisions"/>
      <sheetName val="출장일지"/>
      <sheetName val="수익"/>
      <sheetName val="시험결과"/>
      <sheetName val="직원임금명세"/>
      <sheetName val="매출장부"/>
      <sheetName val="제품목록"/>
      <sheetName val="조회"/>
      <sheetName val="가계부"/>
      <sheetName val="항목등록"/>
      <sheetName val="임시자료"/>
      <sheetName val="월별결산"/>
      <sheetName val="재고원본"/>
      <sheetName val="재고현황"/>
      <sheetName val="표"/>
      <sheetName val="목표값 "/>
      <sheetName val="매출분석"/>
      <sheetName val="매출그래프"/>
      <sheetName val="정렬매크로"/>
      <sheetName val="필터매크로"/>
      <sheetName val="OPT"/>
      <sheetName val="Professional Services "/>
      <sheetName val="1203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료업체"/>
      <sheetName val="신호기일지"/>
      <sheetName val="신호결과"/>
      <sheetName val="설-총괄"/>
      <sheetName val="설재료집"/>
      <sheetName val="설직재-1"/>
      <sheetName val="설직재-2"/>
      <sheetName val="설간재"/>
      <sheetName val="설노무"/>
      <sheetName val="설일위"/>
      <sheetName val="공-노임"/>
      <sheetName val="工간노율"/>
      <sheetName val="설-경비"/>
      <sheetName val="工경비율"/>
      <sheetName val="工완성공사율"/>
      <sheetName val="工산재율"/>
      <sheetName val="工안전관리율"/>
      <sheetName val="설운반"/>
      <sheetName val="설-폐기"/>
      <sheetName val="설감가"/>
      <sheetName val="工관리비율"/>
      <sheetName val="제총괄"/>
      <sheetName val="제-직재집"/>
      <sheetName val="제직재"/>
      <sheetName val="제간재"/>
      <sheetName val="제금형"/>
      <sheetName val="제작업설"/>
      <sheetName val="제노무1"/>
      <sheetName val="제노맨홀"/>
      <sheetName val="제노무2"/>
      <sheetName val="제절단"/>
      <sheetName val="제-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공집계"/>
      <sheetName val="관로집계"/>
      <sheetName val="대로근거"/>
      <sheetName val="대로토공"/>
      <sheetName val="중로근거"/>
      <sheetName val="중로토공"/>
      <sheetName val="소로근거"/>
      <sheetName val="소로토공"/>
      <sheetName val="비포장근거"/>
      <sheetName val="비포장토공"/>
      <sheetName val="연결관수량"/>
      <sheetName val="우수받이수량"/>
      <sheetName val="집수정수량"/>
      <sheetName val="집수정단위"/>
      <sheetName val="U형측구수량"/>
      <sheetName val="U형측구단위"/>
      <sheetName val="산마루측구수량"/>
      <sheetName val="산마루측구단위"/>
      <sheetName val="도수로수량"/>
      <sheetName val="도수로단위"/>
      <sheetName val="횡단배수구수량"/>
      <sheetName val="횡단배수구단위"/>
      <sheetName val="말뚝지지력산정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서"/>
      <sheetName val="한전불입금및사용전검사비"/>
      <sheetName val="엑셀내역열기오류시실행"/>
      <sheetName val="1.설계조건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서"/>
      <sheetName val="한전불입금및사용전검사비"/>
      <sheetName val="엑셀내역열기오류시실행"/>
      <sheetName val="1.설계조건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표(관)"/>
      <sheetName val="원가계산(조경)"/>
      <sheetName val="원가계산(토목)"/>
      <sheetName val="원가계산(전기)"/>
      <sheetName val="총괄내역서"/>
      <sheetName val="내역서"/>
      <sheetName val="부대공사"/>
      <sheetName val="일위대가목록"/>
      <sheetName val="식재일위대가"/>
      <sheetName val="수경시설일위대가"/>
      <sheetName val="자재단가조사표"/>
      <sheetName val="시설물일위대가 "/>
      <sheetName val="기초일위대가"/>
      <sheetName val="단가산출서(총괄)"/>
      <sheetName val="단가산출서"/>
      <sheetName val="사용노임"/>
      <sheetName val="기계경비산출내역"/>
      <sheetName val="기계경비일람표"/>
      <sheetName val="중기사용료"/>
      <sheetName val="안동자재총괄"/>
      <sheetName val="안동골재"/>
      <sheetName val="안동자재"/>
      <sheetName val="지주목"/>
      <sheetName val="광섬유수량산출서"/>
      <sheetName val="공정"/>
      <sheetName val="2002상반기노임기준"/>
      <sheetName val="종표지"/>
      <sheetName val="조명시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8">
          <cell r="C58">
            <v>60423</v>
          </cell>
        </row>
      </sheetData>
      <sheetData sheetId="26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내역서적용분수량집계표"/>
      <sheetName val="내역서적용주요자재"/>
      <sheetName val="강재자재집계 (2)"/>
      <sheetName val="몰탈자재집계 (2)"/>
      <sheetName val="철근 (2)"/>
      <sheetName val="이월수량집계표"/>
      <sheetName val="교량주요자재집계"/>
      <sheetName val="강재자재집계"/>
      <sheetName val="교량수량집계표"/>
      <sheetName val="토(벽체시점)"/>
      <sheetName val="토(교각)"/>
      <sheetName val="토(벽체종점)"/>
      <sheetName val="구조물깨기"/>
      <sheetName val="수량산출서"/>
      <sheetName val="철근"/>
      <sheetName val="부대공주요자재집계"/>
      <sheetName val="몰탈자재집계"/>
      <sheetName val="부대공수량집계"/>
      <sheetName val="낙차보"/>
      <sheetName val="석축토공집계"/>
      <sheetName val="토공(석축)"/>
      <sheetName val="석축수량"/>
      <sheetName val="간지"/>
      <sheetName val="교각계산"/>
      <sheetName val="말뚝지지력산정"/>
      <sheetName val="견적9903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FRP내역서"/>
      <sheetName val="단가"/>
      <sheetName val="Sheet1"/>
      <sheetName val="말뚝지지력산정"/>
      <sheetName val="단락전류-A"/>
      <sheetName val="철거산출근거"/>
      <sheetName val="대비"/>
      <sheetName val="WORK"/>
      <sheetName val="102역사"/>
      <sheetName val="견적서"/>
      <sheetName val="경북전기"/>
      <sheetName val="철근단면적"/>
      <sheetName val="DATA"/>
      <sheetName val="단가산출"/>
      <sheetName val="주경기-오배수"/>
      <sheetName val="일위목록"/>
      <sheetName val="원형맨홀수량"/>
      <sheetName val="총괄표"/>
      <sheetName val="Y-WORK"/>
      <sheetName val="전기"/>
      <sheetName val="터파기및재료"/>
      <sheetName val="별표 "/>
      <sheetName val="Apt내역"/>
      <sheetName val="부대시설"/>
      <sheetName val="모델링"/>
      <sheetName val="하중계산"/>
      <sheetName val="crude.SLAB RE-bar"/>
      <sheetName val="전차선로 물량표"/>
      <sheetName val="1.설계조건"/>
      <sheetName val="hvac(제어동)"/>
      <sheetName val="단위중기"/>
      <sheetName val="일위대가"/>
      <sheetName val="정부노임단가"/>
      <sheetName val="대전21토목내역서"/>
      <sheetName val="단가표"/>
      <sheetName val="현장관리비집계표"/>
      <sheetName val="본체"/>
      <sheetName val="일위"/>
      <sheetName val="MCC제원"/>
      <sheetName val="허용전류-IEC DATA"/>
      <sheetName val="DATA (2)"/>
      <sheetName val="노임"/>
      <sheetName val="수량산출"/>
      <sheetName val="단가비교표 (계측제어)"/>
      <sheetName val="기본DATA"/>
      <sheetName val="조명시설"/>
      <sheetName val="E01-02(EV-1-LBS)"/>
      <sheetName val="직재"/>
      <sheetName val="내역서"/>
      <sheetName val="#REF"/>
      <sheetName val="기계내역"/>
      <sheetName val="일집"/>
      <sheetName val="계산근거"/>
      <sheetName val="CAT_5"/>
      <sheetName val="Sheet2"/>
      <sheetName val="Imp-Data"/>
      <sheetName val="공사원가계산서"/>
      <sheetName val="예산내역서"/>
      <sheetName val="설계예산서"/>
      <sheetName val="신우"/>
      <sheetName val="정보매체A동"/>
      <sheetName val="제직재"/>
      <sheetName val="설직재-1"/>
      <sheetName val="제-노임"/>
      <sheetName val="I一般比"/>
      <sheetName val="옥내아파트(전기)"/>
      <sheetName val="지장물C"/>
      <sheetName val="기계시공"/>
      <sheetName val="부하계산서"/>
      <sheetName val="신당동집계표"/>
      <sheetName val="EKOG10건축"/>
      <sheetName val="설직재_1"/>
      <sheetName val="plan&amp;section of foundation"/>
      <sheetName val="간선계산"/>
      <sheetName val="guard(mac)"/>
      <sheetName val="LOAD-46"/>
      <sheetName val="CABLE SIZE-3"/>
      <sheetName val="단가비교표"/>
      <sheetName val="DATA1"/>
      <sheetName val="견적대비 견적서"/>
      <sheetName val="토공"/>
      <sheetName val="견적990322"/>
      <sheetName val="CODE"/>
      <sheetName val="ETC"/>
      <sheetName val="토목"/>
      <sheetName val="FB25JN"/>
      <sheetName val="현장지지물물량"/>
      <sheetName val="danga"/>
      <sheetName val="ilch"/>
      <sheetName val="부대공Ⅱ"/>
      <sheetName val="대로근거"/>
      <sheetName val="중로근거"/>
      <sheetName val="DATE"/>
      <sheetName val="3.공통공사대비"/>
      <sheetName val="소비자가"/>
      <sheetName val="자료입력"/>
      <sheetName val="CRUDE RE-bar"/>
      <sheetName val="단면가정"/>
      <sheetName val="입찰안"/>
      <sheetName val="교각1"/>
      <sheetName val="심사계산"/>
      <sheetName val="심사물량"/>
      <sheetName val="wall"/>
      <sheetName val="A-4"/>
      <sheetName val="dt0301"/>
      <sheetName val="dtt0301"/>
      <sheetName val="공사착공계"/>
      <sheetName val="쌍송교"/>
      <sheetName val="현장관리비내역서"/>
      <sheetName val="ABUT수량-A1"/>
      <sheetName val="명일작업계획 (3)"/>
      <sheetName val="FILE1"/>
      <sheetName val="건축공사"/>
      <sheetName val="내역"/>
      <sheetName val="개요"/>
      <sheetName val="부속동"/>
      <sheetName val="변경후-SHEET"/>
      <sheetName val="REINF."/>
      <sheetName val="SKETCH"/>
      <sheetName val="LOADS"/>
      <sheetName val="소업1교"/>
      <sheetName val="하도금액분계"/>
      <sheetName val="교각계산"/>
      <sheetName val="계약내역서(을지)"/>
      <sheetName val="6PILE  (돌출)"/>
      <sheetName val="기둥"/>
      <sheetName val="저판(버림100)"/>
      <sheetName val="200"/>
      <sheetName val="구조물공"/>
      <sheetName val="Page 1A - Proposal Strategy "/>
      <sheetName val="Macro(전선)"/>
      <sheetName val="공종구간"/>
      <sheetName val="AP1"/>
      <sheetName val="토적"/>
      <sheetName val="6-2차"/>
      <sheetName val="내력서"/>
      <sheetName val="남양내역"/>
      <sheetName val="조명율표"/>
      <sheetName val="갑지(추정)"/>
      <sheetName val="11.자재단가"/>
      <sheetName val="장비내역(프리카튜브 제외)"/>
      <sheetName val="ASP"/>
      <sheetName val="표지 (2)"/>
      <sheetName val="지주목시비량산출서"/>
      <sheetName val="플랜트 설치"/>
      <sheetName val="분석"/>
      <sheetName val="각종장비전압강하계산"/>
      <sheetName val="CHECK1"/>
      <sheetName val="공통가설"/>
      <sheetName val="총계"/>
      <sheetName val="woo(mac)"/>
      <sheetName val="인건-측정"/>
      <sheetName val="품셈표"/>
      <sheetName val="품셈TABLE"/>
      <sheetName val="조경"/>
      <sheetName val="Total"/>
      <sheetName val="b_yesan"/>
      <sheetName val="재료"/>
      <sheetName val="원형1호맨홀토공수량"/>
      <sheetName val="EP0618"/>
      <sheetName val="기둥(원형)"/>
      <sheetName val="총괄-1"/>
      <sheetName val="2000년하반기"/>
      <sheetName val="인건비 "/>
      <sheetName val="TONG HOP VL-NC TT"/>
      <sheetName val="CHITIET VL-NC-TT -1p"/>
      <sheetName val="TDTKP1"/>
      <sheetName val="KPVC-BD "/>
      <sheetName val="도체종-상수표"/>
      <sheetName val="을"/>
      <sheetName val="SLAB&quot;1&quot;"/>
      <sheetName val="예산변경사항"/>
      <sheetName val="99총공사내역서"/>
      <sheetName val="직노"/>
      <sheetName val="골재산출"/>
      <sheetName val="단면 (2)"/>
      <sheetName val="내역(전체)"/>
      <sheetName val="2002상반기노임기준"/>
      <sheetName val="단가조사"/>
      <sheetName val="밸브설치"/>
      <sheetName val="퇴비산출근거"/>
      <sheetName val="을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노임"/>
      <sheetName val="노임단가"/>
      <sheetName val="일위목록"/>
      <sheetName val="요율"/>
      <sheetName val="ILLU"/>
      <sheetName val="터널조도"/>
      <sheetName val="G.R300경비"/>
      <sheetName val="단가조사"/>
      <sheetName val="코드표"/>
      <sheetName val="증감대비"/>
      <sheetName val="일위대가"/>
      <sheetName val="경산"/>
      <sheetName val="7단가"/>
      <sheetName val="건축"/>
      <sheetName val="비탈면보호공수량산출"/>
      <sheetName val="식재가격"/>
      <sheetName val="식재총괄"/>
      <sheetName val="수목표준대가"/>
      <sheetName val="BID"/>
      <sheetName val="9509"/>
      <sheetName val="전기"/>
      <sheetName val="담장산출"/>
      <sheetName val="노무비"/>
      <sheetName val="DATE"/>
      <sheetName val="COVER"/>
      <sheetName val="NEGO"/>
      <sheetName val="A갑지"/>
      <sheetName val="#REF"/>
      <sheetName val="내역서"/>
      <sheetName val="Customer Databas"/>
      <sheetName val="설비"/>
      <sheetName val="???"/>
      <sheetName val="01상노임"/>
      <sheetName val="I一般比"/>
      <sheetName val="N賃率-職"/>
      <sheetName val="점수계산1-2"/>
      <sheetName val="COST"/>
      <sheetName val="내역"/>
      <sheetName val="TEL"/>
      <sheetName val="입찰안"/>
      <sheetName val="BQ(실행)"/>
      <sheetName val="인건비"/>
      <sheetName val="4-7.중앙전기실(노임단가)"/>
      <sheetName val="토사(PE)"/>
      <sheetName val="File_관급"/>
      <sheetName val="공정집계"/>
      <sheetName val="설계조건"/>
      <sheetName val="대비"/>
      <sheetName val="자료"/>
      <sheetName val="공주-교대(A1)"/>
      <sheetName val="인건비 "/>
      <sheetName val="기계경비(시간당)"/>
      <sheetName val="램머"/>
      <sheetName val="전기일위대가"/>
      <sheetName val="Sheet3"/>
      <sheetName val="ⴭⴭⴭⴭⴭ"/>
      <sheetName val="냉천부속동"/>
      <sheetName val="수량산출서"/>
      <sheetName val="기성내역서표지"/>
      <sheetName val="전산망"/>
      <sheetName val="건축내역"/>
      <sheetName val="데리네이타현황"/>
      <sheetName val="노임단가표"/>
      <sheetName val="단가조사서"/>
      <sheetName val="단위일위"/>
      <sheetName val="wall"/>
      <sheetName val="Front"/>
      <sheetName val="EQ-R1"/>
      <sheetName val="을"/>
      <sheetName val="단락전류-A"/>
      <sheetName val="calculation"/>
      <sheetName val="공통가설"/>
      <sheetName val="손익분석"/>
      <sheetName val="AS복구"/>
      <sheetName val="중기터파기"/>
      <sheetName val="변수값"/>
      <sheetName val="중기상차"/>
      <sheetName val="자재단가"/>
      <sheetName val="경비_원본"/>
      <sheetName val="수량-가로등"/>
      <sheetName val="산업"/>
      <sheetName val="안정계산"/>
      <sheetName val="단면검토"/>
      <sheetName val="직노"/>
      <sheetName val="11.1 단면hwp"/>
      <sheetName val="6호기"/>
      <sheetName val="MOTOR"/>
      <sheetName val="CABdata"/>
      <sheetName val="단가비교"/>
      <sheetName val="b_balju_cho"/>
      <sheetName val="COPING"/>
      <sheetName val="포장복구집계"/>
      <sheetName val="1차 내역서"/>
      <sheetName val="노임이"/>
      <sheetName val="부표총괄"/>
      <sheetName val="일위대가목차"/>
      <sheetName val="소비자가"/>
      <sheetName val="종배수관면벽신"/>
      <sheetName val="적용단위길이"/>
      <sheetName val="토목"/>
      <sheetName val="µ¥ÀÌÅ¸"/>
      <sheetName val="Á¶µµ"/>
      <sheetName val="³ëÀÓ"/>
      <sheetName val="G.R300°æºñ"/>
      <sheetName val="ºñÅ»¸éº¸È£°ø¼ö·®»êÃâ"/>
      <sheetName val="³ëÀÓ´Ü°¡"/>
      <sheetName val="ÀÏÀ§¸ñ·Ï"/>
      <sheetName val="¿äÀ²"/>
      <sheetName val="ÀÏÀ§´ë°¡"/>
      <sheetName val="ÅÍ³ÎÁ¶µµ"/>
      <sheetName val="ÄÚµåÇ¥"/>
      <sheetName val="´Ü°¡Á¶»ç"/>
      <sheetName val="일위집계(기존)"/>
      <sheetName val="진주방향"/>
      <sheetName val="2000년1차"/>
      <sheetName val="6공구(당초)"/>
      <sheetName val="개요"/>
      <sheetName val="수안보-MBR1"/>
      <sheetName val="노임9월"/>
      <sheetName val="무산소조"/>
      <sheetName val="전기산출"/>
      <sheetName val="단가"/>
      <sheetName val="기계경비"/>
      <sheetName val="일반자재"/>
      <sheetName val="배수공"/>
      <sheetName val="터파기및재료"/>
      <sheetName val="EACT10"/>
      <sheetName val="시중노임(공사)"/>
      <sheetName val="건축(충일분)"/>
      <sheetName val="Y-WORK"/>
      <sheetName val="금융비용"/>
      <sheetName val="단 box"/>
      <sheetName val="DATA(광속)"/>
      <sheetName val="공종구간"/>
      <sheetName val="조도계산"/>
      <sheetName val="토공계산서(부체도로)"/>
      <sheetName val="LIST"/>
      <sheetName val="WORK"/>
      <sheetName val="설계명세서"/>
      <sheetName val="자재"/>
      <sheetName val="단가 "/>
      <sheetName val="일위총괄표"/>
      <sheetName val="NEYOK"/>
      <sheetName val="°æ»ê"/>
      <sheetName val="비교1"/>
      <sheetName val="첨부1"/>
      <sheetName val="사용성검토"/>
      <sheetName val="집계표"/>
      <sheetName val="설비내역서"/>
      <sheetName val="건축내역서"/>
      <sheetName val="전기내역서"/>
      <sheetName val="사급자재"/>
      <sheetName val="1-1"/>
      <sheetName val="내역서(기계)"/>
      <sheetName val="INFO"/>
      <sheetName val="2.냉난방설비공사"/>
      <sheetName val="7.자동제어공사"/>
      <sheetName val="1단계"/>
      <sheetName val="세부내역"/>
      <sheetName val="노단"/>
      <sheetName val="수량인공"/>
      <sheetName val="수량산출"/>
      <sheetName val="예산변경사항"/>
      <sheetName val="도급"/>
      <sheetName val="남양주부대"/>
      <sheetName val="각종장비전압강하계산"/>
      <sheetName val="출력-내역서"/>
      <sheetName val="견적서세부내용"/>
      <sheetName val="견적내용입력"/>
      <sheetName val="발신정보"/>
      <sheetName val="단가산출2"/>
      <sheetName val="단가 및 재료비"/>
      <sheetName val="단가산출1"/>
      <sheetName val="산수배수"/>
      <sheetName val="DATA 입력부"/>
      <sheetName val="변압기 및 발전기 용량"/>
      <sheetName val="옹벽"/>
      <sheetName val="제품"/>
      <sheetName val="맨홀수량산출"/>
      <sheetName val="기둥(원형)"/>
      <sheetName val="단면 (2)"/>
      <sheetName val="교각1"/>
      <sheetName val="부하계산서"/>
      <sheetName val="일위대가 (100%)"/>
      <sheetName val="실적원가"/>
      <sheetName val="조명율표"/>
      <sheetName val="CATCH BASIN"/>
      <sheetName val="노무"/>
      <sheetName val="내역서(갑)"/>
      <sheetName val="단위중량"/>
      <sheetName val="예산명세서"/>
      <sheetName val="자료입력"/>
      <sheetName val="MATERIAL"/>
      <sheetName val="원가계산서"/>
      <sheetName val="건축집계표"/>
      <sheetName val="전장품(관리용)"/>
      <sheetName val="일위집계"/>
      <sheetName val="2. 공원조도(전통공원)"/>
      <sheetName val="DESIGN CRITERIA"/>
      <sheetName val="단가산출"/>
      <sheetName val="SLAB&quot;1&quot;"/>
      <sheetName val="제잡비1"/>
      <sheetName val="일위대가(가설)"/>
      <sheetName val="1.설계조건"/>
      <sheetName val="제잡비 산출내역(실적공사비)"/>
      <sheetName val="내역서(총)"/>
      <sheetName val="CODE"/>
      <sheetName val="Sheet1 (2)"/>
      <sheetName val="날개벽"/>
      <sheetName val="b_balju"/>
      <sheetName val="주공기준"/>
      <sheetName val="산출근거"/>
      <sheetName val="CIVIL"/>
      <sheetName val="자재단가표"/>
      <sheetName val="NEWDRAW"/>
      <sheetName val="노무비 "/>
      <sheetName val="배선DATA"/>
      <sheetName val="부하계산"/>
      <sheetName val="대로근거"/>
      <sheetName val="횡배수관"/>
      <sheetName val="장비"/>
      <sheetName val="중간부"/>
      <sheetName val="인부노임"/>
      <sheetName val="3.하중산정4.지지력"/>
      <sheetName val="2001년 건설노임"/>
      <sheetName val="단가비교표"/>
      <sheetName val="자재단가-1"/>
      <sheetName val="말고개터널조명전압강하"/>
      <sheetName val="설계산출기초"/>
      <sheetName val="설계산출표지"/>
      <sheetName val="도급예산내역서총괄표"/>
      <sheetName val="을부담운반비"/>
      <sheetName val="운반비산출"/>
      <sheetName val="직공비"/>
      <sheetName val="총괄표"/>
      <sheetName val="인공산출"/>
      <sheetName val="부대내역"/>
      <sheetName val="공통가설비"/>
      <sheetName val="노원열병합  건축공사기성내역서"/>
      <sheetName val="TRE TABLE"/>
      <sheetName val="ASEM내역"/>
      <sheetName val="2경간"/>
      <sheetName val="시설물"/>
      <sheetName val="식재출력용"/>
      <sheetName val="식재"/>
      <sheetName val="유지관리"/>
      <sheetName val="하수급견적대비"/>
      <sheetName val="물가"/>
      <sheetName val="9811"/>
      <sheetName val="가격조사"/>
      <sheetName val="견적서"/>
      <sheetName val="예정(3)"/>
      <sheetName val="동원(3)"/>
      <sheetName val="갑지(추정)"/>
      <sheetName val="기본일위"/>
      <sheetName val="일위대가(건축)"/>
      <sheetName val="7´Ü°¡"/>
      <sheetName val="¼ö¸ñÇ¥ÁØ´ë°¡"/>
      <sheetName val="IìéÚõÝï"/>
      <sheetName val="NìüëÒ-òÅ"/>
      <sheetName val="°ÇÃà³»¿ª"/>
      <sheetName val="Áõ°¨´ëºñ"/>
      <sheetName val="³»¿ª¼­"/>
      <sheetName val="A°©Áö"/>
      <sheetName val="4-7.Áß¾ÓÀü±â½Ç(³ëÀÓ´Ü°¡)"/>
      <sheetName val="°ÇÃà"/>
      <sheetName val="½ÄÀç°¡°Ý"/>
      <sheetName val="½ÄÀçÃÑ°ý"/>
      <sheetName val="Àü±â"/>
      <sheetName val="´ãÀå»êÃâ"/>
      <sheetName val="Åä»ç(PE)"/>
      <sheetName val="11.1 ´Ü¸éhwp"/>
      <sheetName val="6È£±â"/>
      <sheetName val="ÀÎ°Çºñ "/>
      <sheetName val="´ëºñ"/>
      <sheetName val="BQ(½ÇÇà)"/>
      <sheetName val="Á¡¼ö°è»ê1-2"/>
      <sheetName val="³ë¹«ºñ"/>
      <sheetName val="±â°è°æºñ(½Ã°£´ç)"/>
      <sheetName val="·¥¸Ó"/>
      <sheetName val="Àü±âÀÏÀ§´ë°¡"/>
      <sheetName val="File_°ü±Þ"/>
      <sheetName val="°øÁ¤Áý°è"/>
      <sheetName val="ÀÔÂû¾È"/>
      <sheetName val="³»¿ª"/>
      <sheetName val="Æ÷Àåº¹±¸Áý°è"/>
      <sheetName val="1Â÷ ³»¿ª¼­"/>
      <sheetName val="°øÅë°¡¼³"/>
      <sheetName val="01»ó³ëÀÓ"/>
      <sheetName val="½ÃÁß³ëÀÓ(°ø»ç)"/>
      <sheetName val="³ëÀÓ9¿ù"/>
      <sheetName val="¹«»ê¼ÒÁ¶"/>
      <sheetName val="¼³°èÁ¶°Ç"/>
      <sheetName val="¾ÈÁ¤°è»ê"/>
      <sheetName val="´Ü¸é°ËÅä"/>
      <sheetName val="ÅÍÆÄ±â¹×Àç·á"/>
      <sheetName val="Àü»ê¸Á"/>
      <sheetName val="µ¥¸®³×ÀÌÅ¸ÇöÈ²"/>
      <sheetName val="Á÷³ë"/>
      <sheetName val="Á¾¹è¼ö°ü¸éº®½Å"/>
      <sheetName val="Àû¿ë´ÜÀ§±æÀÌ"/>
      <sheetName val="2000³â1Â÷"/>
      <sheetName val="6°ø±¸(´çÃÊ)"/>
      <sheetName val="°³¿ä"/>
      <sheetName val="ÀÚ·á"/>
      <sheetName val="´Ü¶ôÀü·ù-A"/>
      <sheetName val="±â°è°æºñ"/>
      <sheetName val="ÀÏ¹ÝÀÚÀç"/>
      <sheetName val="¹è¼ö°ø"/>
      <sheetName val="ÁøÁÖ¹æÇâ"/>
      <sheetName val="¼ö¾Èº¸-MBR1"/>
      <sheetName val="°øÁÖ-±³´ë(A1)"/>
      <sheetName val="³ÃÃµºÎ¼Óµ¿"/>
      <sheetName val="´Ü°¡"/>
      <sheetName val="ÀÎ°Çºñ"/>
      <sheetName val="¿¹»ê¸í¼¼¼­"/>
      <sheetName val="¼³°è¸í¼¼¼­"/>
      <sheetName val="ÀÚ·áÀÔ·Â"/>
      <sheetName val="À»"/>
      <sheetName val="´Ü°¡ºñ±³"/>
      <sheetName val="°æºñ_¿øº»"/>
      <sheetName val="¼ö·®-°¡·Îµî"/>
      <sheetName val="´ÜÀ§ÀÏÀ§"/>
      <sheetName val="¿ø°¡°è»ê¼­"/>
      <sheetName val="¼³ºñ"/>
      <sheetName val="°ÇÃàÁý°èÇ¥"/>
      <sheetName val="»ê¾÷"/>
      <sheetName val="ÀÚÀç´Ü°¡"/>
      <sheetName val="¼ÒºñÀÚ°¡"/>
      <sheetName val="´Ü°¡ "/>
      <sheetName val="ÀÏÀ§ÃÑ°ýÇ¥"/>
      <sheetName val="1´Ü°è"/>
      <sheetName val="¼ö·®»êÃâ¼­"/>
      <sheetName val="³ë¹«"/>
      <sheetName val="Åä¸ñ"/>
      <sheetName val="4동급수"/>
      <sheetName val="경  비 "/>
      <sheetName val="재료비"/>
      <sheetName val="쌍송교"/>
      <sheetName val="중기사용료산출근거"/>
      <sheetName val="원형1호맨홀토공수량"/>
      <sheetName val="2.가정단면"/>
      <sheetName val="실행내역"/>
      <sheetName val="자동차폐수처리장"/>
      <sheetName val="토 적 표"/>
      <sheetName val="2009노임(공사)"/>
      <sheetName val="공문"/>
      <sheetName val="(A)내역서"/>
      <sheetName val="유류사용"/>
      <sheetName val="단가코드"/>
      <sheetName val="교통대책내역"/>
      <sheetName val="내역분기"/>
      <sheetName val="실행대비"/>
      <sheetName val="백암비스타내역"/>
      <sheetName val="수량명세서"/>
      <sheetName val="960318-1"/>
      <sheetName val="공종목록표"/>
      <sheetName val="3련 BOX"/>
      <sheetName val="간선계산"/>
      <sheetName val="아스.노면절삭"/>
      <sheetName val="대치판정"/>
      <sheetName val="토공수량산출"/>
      <sheetName val="토적계산서"/>
      <sheetName val="전선 및 전선관"/>
      <sheetName val="관리비"/>
      <sheetName val="공종"/>
      <sheetName val="안정검토"/>
      <sheetName val="설계내역(2001)"/>
      <sheetName val="4)유동표"/>
      <sheetName val="원가"/>
      <sheetName val="공내역"/>
      <sheetName val="1.설계기준"/>
      <sheetName val="목록1"/>
      <sheetName val="목록2"/>
      <sheetName val="중기"/>
      <sheetName val="총괄내역서"/>
      <sheetName val="관접합및부설"/>
      <sheetName val="내역서2안"/>
      <sheetName val="공사비증감"/>
      <sheetName val="TOTAL_BOQ"/>
      <sheetName val="개소별수량산출"/>
      <sheetName val="조건표"/>
      <sheetName val="TOTAL3"/>
      <sheetName val="플랜트 설치"/>
      <sheetName val="내부부하"/>
      <sheetName val="옹벽기초자료"/>
      <sheetName val="현황산출서"/>
      <sheetName val="공사원가계산서"/>
      <sheetName val="일위대가표(무)"/>
      <sheetName val="일위대가산출기초"/>
      <sheetName val="금액집계"/>
      <sheetName val="건축내역(도급)"/>
      <sheetName val="우수토적(진입도로)"/>
      <sheetName val="AC포장수량"/>
      <sheetName val="난간벽단위"/>
      <sheetName val="ABUT수량-A1"/>
      <sheetName val="Noname 1"/>
      <sheetName val="상부공"/>
      <sheetName val="현장관리비"/>
      <sheetName val="Macro(전선)"/>
      <sheetName val="계수시트"/>
      <sheetName val="XL4Poppy"/>
      <sheetName val="비목군단가비교표"/>
      <sheetName val="INPUT(덕도방향-시점)"/>
      <sheetName val="Sheet15"/>
      <sheetName val="기자재대비표"/>
      <sheetName val="2004,상노임"/>
      <sheetName val="96노임기준"/>
      <sheetName val="시설물일위"/>
      <sheetName val="말뚝지지력산정"/>
      <sheetName val="input"/>
      <sheetName val="방송일위대가"/>
      <sheetName val="TB-내역서"/>
      <sheetName val="신규 수주분(사용자 정의)"/>
      <sheetName val="비용"/>
      <sheetName val="차수"/>
      <sheetName val="지급자재"/>
      <sheetName val="평가데이터"/>
      <sheetName val="토공유동표"/>
      <sheetName val="을지"/>
      <sheetName val="고창터널(고창방향)"/>
      <sheetName val="교각계산"/>
      <sheetName val="6PILE  (돌출)"/>
      <sheetName val="일위목차"/>
      <sheetName val="G_R300경비"/>
      <sheetName val="단가_"/>
      <sheetName val="4-7_중앙전기실(노임단가)"/>
      <sheetName val="성곽내역서"/>
      <sheetName val="발주설계서(당초)"/>
      <sheetName val="기초자료"/>
      <sheetName val="일위"/>
      <sheetName val="도급정산"/>
      <sheetName val="전동기DATA"/>
      <sheetName val="type-F"/>
      <sheetName val="문산방향-교대(A2)"/>
      <sheetName val="비용display"/>
      <sheetName val="정부노임단가"/>
      <sheetName val="danga"/>
      <sheetName val="ilch"/>
      <sheetName val="연결임시"/>
      <sheetName val="기초일위"/>
      <sheetName val="시설일위"/>
      <sheetName val="조명일위"/>
      <sheetName val="2000,9월 일위"/>
      <sheetName val="실행내역서 "/>
      <sheetName val="일위노임단가"/>
      <sheetName val="Mc1"/>
      <sheetName val="관기성공.내"/>
      <sheetName val="차도조도계산"/>
      <sheetName val="Total"/>
      <sheetName val="guard(mac)"/>
      <sheetName val="부대대비"/>
      <sheetName val="냉연집계"/>
      <sheetName val="철콘공사"/>
      <sheetName val="관로내역원"/>
      <sheetName val="갑지"/>
      <sheetName val="토공1"/>
      <sheetName val="재집"/>
      <sheetName val="직재"/>
      <sheetName val="Sheet5"/>
      <sheetName val="설변물량"/>
      <sheetName val="sheets"/>
      <sheetName val="중기조종사 단위단가"/>
      <sheetName val="102역사"/>
      <sheetName val="단가대비"/>
      <sheetName val="견적업체"/>
      <sheetName val="과천MAIN"/>
      <sheetName val="공통가설공사"/>
      <sheetName val="소총괄표1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첨부파일"/>
      <sheetName val="실행내역 "/>
      <sheetName val="1"/>
      <sheetName val="견적990322"/>
      <sheetName val="상반기손익차2총괄"/>
      <sheetName val="BSD (2)"/>
      <sheetName val="일위대가(1)"/>
      <sheetName val="eq_data"/>
      <sheetName val="협조전"/>
      <sheetName val="내역(2000년)"/>
      <sheetName val="10.공통-노임단가"/>
      <sheetName val="교각별수량"/>
      <sheetName val="관급"/>
      <sheetName val="정산노무"/>
      <sheetName val="정산재료"/>
      <sheetName val="h-013211-2"/>
      <sheetName val="계산근거"/>
      <sheetName val="Manual Valve List"/>
      <sheetName val="남대문빌딩"/>
      <sheetName val="효성CB 1P기초"/>
      <sheetName val="공조기"/>
      <sheetName val="9902"/>
      <sheetName val="통합"/>
      <sheetName val="소업1교"/>
      <sheetName val="6. 직접경비"/>
      <sheetName val="WEIGHT LIST"/>
      <sheetName val="POL6차-PIPING"/>
      <sheetName val="산#2-1 (2)"/>
      <sheetName val="산#3-1"/>
      <sheetName val="dt0301"/>
      <sheetName val="dtt0301"/>
      <sheetName val="각종양식"/>
      <sheetName val="산출근거1"/>
      <sheetName val="인건-측정"/>
      <sheetName val="노임단"/>
      <sheetName val="부대공"/>
      <sheetName val="운반공"/>
      <sheetName val="자재단"/>
      <sheetName val="장비단"/>
      <sheetName val="토공"/>
      <sheetName val="원가계산서 "/>
      <sheetName val="노임목록"/>
      <sheetName val="자재목록"/>
      <sheetName val="중기목록"/>
      <sheetName val="MOTOR3"/>
      <sheetName val="WO"/>
      <sheetName val="공사내역"/>
      <sheetName val="대운반(신설-관급)"/>
      <sheetName val="22-2M단"/>
      <sheetName val="22-1소단"/>
      <sheetName val="36신설수량"/>
      <sheetName val="11.자재단가"/>
      <sheetName val="참고자료"/>
      <sheetName val="기둥"/>
      <sheetName val="저판(버림100)"/>
      <sheetName val="2_냉난방설비공사"/>
      <sheetName val="견적"/>
      <sheetName val="원가계산서(공사)"/>
      <sheetName val="일위대가표"/>
      <sheetName val="Imp-Data"/>
      <sheetName val="경비2내역"/>
      <sheetName val="월별손익"/>
      <sheetName val="배수장토목공사비"/>
      <sheetName val="수도일위대가"/>
      <sheetName val="총괄"/>
      <sheetName val="감액총괄표"/>
      <sheetName val="전체현황"/>
      <sheetName val="투찰(하수)"/>
      <sheetName val="공내역서"/>
      <sheetName val="품셈표"/>
      <sheetName val="가시설단위수량"/>
      <sheetName val="SORCE1"/>
      <sheetName val="기별명세"/>
      <sheetName val="8.2TON"/>
      <sheetName val="견"/>
      <sheetName val="자단"/>
      <sheetName val="수목데이타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토(벽체시점)"/>
      <sheetName val="토(벽체종점)"/>
      <sheetName val="가도공사"/>
      <sheetName val="토공(호안블럭)"/>
      <sheetName val="토공총괄집계"/>
      <sheetName val="수량산출서"/>
      <sheetName val="호안블럭"/>
      <sheetName val="수량집계표"/>
      <sheetName val="철근"/>
      <sheetName val="주요자재집계"/>
      <sheetName val="간지"/>
      <sheetName val="동원(3)"/>
      <sheetName val="예정(3)"/>
      <sheetName val="ABUT수량-A1"/>
      <sheetName val="일위대가"/>
      <sheetName val="전기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본체"/>
      <sheetName val="단면력 집계표"/>
      <sheetName val="기초설계"/>
      <sheetName val="사용성검토"/>
      <sheetName val="우각부보강"/>
      <sheetName val="날개벽"/>
      <sheetName val="PARAPHET"/>
      <sheetName val="Sheet1"/>
      <sheetName val="균열검토"/>
      <sheetName val="ABUT수량-A1"/>
      <sheetName val="산거각호표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데이타"/>
      <sheetName val="DATA"/>
      <sheetName val="COPING"/>
      <sheetName val="조명시설"/>
      <sheetName val="#REF"/>
      <sheetName val="포장공자재집계표"/>
      <sheetName val="몰탈재료산출"/>
      <sheetName val="한강운반비"/>
      <sheetName val="I.설계조건"/>
      <sheetName val="이토변실(A3-LINE)"/>
      <sheetName val="포장면적산출"/>
      <sheetName val="tggwan(mac)"/>
      <sheetName val="차액보증"/>
      <sheetName val="단가산출서"/>
      <sheetName val="단위수량"/>
      <sheetName val="맨홀조서"/>
      <sheetName val="공사비"/>
      <sheetName val="중산교"/>
      <sheetName val="하수급견적대비"/>
      <sheetName val="공사설계"/>
      <sheetName val="노무비"/>
      <sheetName val="6공구(당초)"/>
      <sheetName val="Sheet1"/>
      <sheetName val="BSD (2)"/>
      <sheetName val="우수공"/>
      <sheetName val="DATE"/>
      <sheetName val="2002상반기노임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본체"/>
      <sheetName val="단면력 집계표"/>
      <sheetName val="기초설계"/>
      <sheetName val="사용성검토"/>
      <sheetName val="우각부보강"/>
      <sheetName val="날개벽"/>
      <sheetName val="PARAPHET"/>
      <sheetName val="Sheet1"/>
      <sheetName val="균열검토"/>
      <sheetName val="우각부"/>
      <sheetName val="ABUT수량-A1"/>
      <sheetName val="산거각호표"/>
      <sheetName val="TYPE-1"/>
      <sheetName val="Total"/>
      <sheetName val="COPING"/>
      <sheetName val="동물이~1"/>
      <sheetName val="FOOTING단면력"/>
      <sheetName val="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적용단가"/>
      <sheetName val="단가표"/>
      <sheetName val="분전단가"/>
      <sheetName val="표지"/>
      <sheetName val="결과"/>
      <sheetName val="원가집계"/>
      <sheetName val="총괄표"/>
      <sheetName val="재집계"/>
      <sheetName val="직재비"/>
      <sheetName val="소요량"/>
      <sheetName val="간재비"/>
      <sheetName val="TON용접재"/>
      <sheetName val="도장면적"/>
      <sheetName val="도장원단"/>
      <sheetName val="작업설"/>
      <sheetName val="노무비"/>
      <sheetName val="일위대가"/>
      <sheetName val="노임단가"/>
      <sheetName val="제간노율"/>
      <sheetName val="제임금"/>
      <sheetName val="제조운반"/>
      <sheetName val="소모품비"/>
      <sheetName val="경비"/>
      <sheetName val="경비배부액"/>
      <sheetName val="경비조정"/>
      <sheetName val="일반관리비율"/>
      <sheetName val="손익"/>
      <sheetName val="제조"/>
      <sheetName val="분전총괄"/>
      <sheetName val="분전재료"/>
      <sheetName val="간재비 (2)"/>
      <sheetName val="분전노무"/>
      <sheetName val="분전노무단가"/>
      <sheetName val="분전공수"/>
      <sheetName val="소모품비 (2)"/>
      <sheetName val="경비 (2)"/>
      <sheetName val="경비배부액 (2)"/>
      <sheetName val="경비조정 (2)"/>
      <sheetName val="손익 (2)"/>
      <sheetName val="제조 (2)"/>
      <sheetName val="工총괄"/>
      <sheetName val="설재료"/>
      <sheetName val="설노집"/>
      <sheetName val="설노무"/>
      <sheetName val="일위"/>
      <sheetName val="설노임"/>
      <sheetName val="설간노"/>
      <sheetName val="20간노율"/>
      <sheetName val="工경비"/>
      <sheetName val="20경비율"/>
      <sheetName val="20완성공사율 (1)"/>
      <sheetName val="20완성공사율(2)"/>
      <sheetName val="운반비"/>
      <sheetName val="평균거리"/>
      <sheetName val="장비"/>
      <sheetName val="20산재율"/>
      <sheetName val="20안전관리율"/>
      <sheetName val="20관리비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>
        <row r="1">
          <cell r="A1" t="str">
            <v>&lt; 표 Ⅶ-3-8 &gt;</v>
          </cell>
        </row>
        <row r="2">
          <cell r="A2" t="str">
            <v>일반관리비 및 이윤 비율 명세표</v>
          </cell>
        </row>
        <row r="5">
          <cell r="A5" t="str">
            <v xml:space="preserve"> 공  사  구  분</v>
          </cell>
          <cell r="B5" t="str">
            <v>공   사   원   가</v>
          </cell>
          <cell r="C5" t="str">
            <v>일반관리비 요율</v>
          </cell>
          <cell r="D5" t="str">
            <v>이  윤  율</v>
          </cell>
        </row>
        <row r="7">
          <cell r="A7" t="str">
            <v xml:space="preserve">  일반건설공사</v>
          </cell>
          <cell r="B7" t="str">
            <v>5 억원  미만</v>
          </cell>
          <cell r="C7">
            <v>0.06</v>
          </cell>
          <cell r="D7">
            <v>0.15</v>
          </cell>
        </row>
        <row r="9">
          <cell r="B9" t="str">
            <v>5 억원 ~ 30 억원 미만</v>
          </cell>
          <cell r="C9">
            <v>5.5E-2</v>
          </cell>
          <cell r="D9">
            <v>0.15</v>
          </cell>
        </row>
        <row r="11">
          <cell r="B11" t="str">
            <v>30 억원 이상</v>
          </cell>
          <cell r="C11">
            <v>0.05</v>
          </cell>
          <cell r="D11">
            <v>0.15</v>
          </cell>
        </row>
        <row r="14">
          <cell r="A14" t="str">
            <v xml:space="preserve">  전문·전기·</v>
          </cell>
          <cell r="B14" t="str">
            <v xml:space="preserve"> 5 천만원 미만</v>
          </cell>
          <cell r="C14">
            <v>0.06</v>
          </cell>
          <cell r="D14">
            <v>0.15</v>
          </cell>
        </row>
        <row r="15">
          <cell r="A15" t="str">
            <v xml:space="preserve">  정보통신·소방공사</v>
          </cell>
        </row>
        <row r="16">
          <cell r="A16" t="str">
            <v xml:space="preserve">  및 기타공사</v>
          </cell>
          <cell r="B16" t="str">
            <v xml:space="preserve"> 5 천만원 ~ 3 억원 미만</v>
          </cell>
          <cell r="C16">
            <v>5.5E-2</v>
          </cell>
          <cell r="D16">
            <v>0.15</v>
          </cell>
        </row>
        <row r="18">
          <cell r="B18" t="str">
            <v>3 억원 이상</v>
          </cell>
          <cell r="C18">
            <v>0.05</v>
          </cell>
          <cell r="D18">
            <v>0.15</v>
          </cell>
        </row>
        <row r="20">
          <cell r="A20" t="str">
            <v>주1) 국가를 당사자로하는 계약에 관한 법률 시행규칙 제8조 제1항 및 제2항 참조</v>
          </cell>
        </row>
        <row r="21">
          <cell r="A21" t="str">
            <v>주2) 회계예규 2200.04-105-5(99.9.9) 원가계산에 의한 원가계산 작성준칙</v>
          </cell>
        </row>
        <row r="22">
          <cell r="A22" t="str">
            <v xml:space="preserve">     제19조 및 제20조 참조</v>
          </cell>
        </row>
        <row r="23">
          <cell r="A23" t="str">
            <v>주3) 일반관리비 = (재료비＋노무비＋경비)×비율</v>
          </cell>
        </row>
        <row r="24">
          <cell r="A24" t="str">
            <v>주4) 이      윤 = (노무비＋경비＋일반관리비)×비율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우각부보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LF &amp; EIF"/>
      <sheetName val="EI"/>
      <sheetName val="EQ"/>
      <sheetName val="EO"/>
      <sheetName val="FPA"/>
      <sheetName val="Package (In-House)"/>
      <sheetName val="In House"/>
      <sheetName val="VAF"/>
      <sheetName val="순수개발"/>
      <sheetName val="Macro상수지정"/>
      <sheetName val="Config"/>
      <sheetName val="Package (by ITSA)"/>
      <sheetName val="Dialog1"/>
      <sheetName val="Module1"/>
      <sheetName val="Module2"/>
      <sheetName val="영남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내역서적용"/>
      <sheetName val="콘크리트집계"/>
      <sheetName val="철근집계"/>
      <sheetName val="토공집계"/>
      <sheetName val="수량집계표"/>
      <sheetName val="타공종이월"/>
      <sheetName val="표지판"/>
      <sheetName val="표지판설치현황"/>
      <sheetName val="표지판기초 집계"/>
      <sheetName val="표지판 단위"/>
      <sheetName val="차선도색"/>
      <sheetName val="일반구간"/>
      <sheetName val="차선도색집계"/>
      <sheetName val="노즈부차선도색"/>
      <sheetName val="차선도색설치현황"/>
      <sheetName val="노면표시"/>
      <sheetName val="차선도색-노면표지"/>
      <sheetName val="횡단보도"/>
      <sheetName val="가드레일"/>
      <sheetName val="가드레일 조서"/>
      <sheetName val="가드휀스"/>
      <sheetName val="가드휀스 조서"/>
      <sheetName val="표지병"/>
      <sheetName val="시선유도집계표"/>
      <sheetName val="데리네이타현황"/>
      <sheetName val="갈매기표지"/>
      <sheetName val="갈매기표지현황"/>
      <sheetName val="표지병설치현황"/>
      <sheetName val="곡선유도표지판 단위"/>
      <sheetName val="미끄럼방지시설"/>
      <sheetName val="미끄럼 현황"/>
      <sheetName val="미끄럼방지 단위"/>
      <sheetName val="낙석방지책"/>
      <sheetName val="낙석방지책 수량집계"/>
      <sheetName val="낙석방책 조서"/>
      <sheetName val="낙석방책 단위"/>
      <sheetName val="낙석방지망 조서"/>
      <sheetName val="암파쇄방호시설"/>
      <sheetName val="세륜세차시설"/>
      <sheetName val="가설방음판넬"/>
      <sheetName val="수목이식"/>
      <sheetName val="보도,경계석 집계1"/>
      <sheetName val="보도,경계석 집계2"/>
      <sheetName val="연장조서"/>
      <sheetName val="방진망설치계획"/>
      <sheetName val="침사지설치계획"/>
      <sheetName val="가설방음판넬 (2)"/>
      <sheetName val="침사지수량집계"/>
      <sheetName val="차선도색총수량집계표"/>
      <sheetName val="노면표시수량"/>
      <sheetName val="침사지단위수량"/>
      <sheetName val="차선도색기타집계표"/>
      <sheetName val="진주방향"/>
      <sheetName val="우각부보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데리네이타 설치현황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내역서적용분수량집계표"/>
      <sheetName val="내역서적용주요자재"/>
      <sheetName val="강재자재집계 (2)"/>
      <sheetName val="몰탈자재집계 (2)"/>
      <sheetName val="철근 (2)"/>
      <sheetName val="이월수량집계표"/>
      <sheetName val="교량주요자재집계"/>
      <sheetName val="강재자재집계"/>
      <sheetName val="교량수량집계표"/>
      <sheetName val="토(벽체시점)"/>
      <sheetName val="토(교각)"/>
      <sheetName val="토(벽체종점)"/>
      <sheetName val="구조물깨기"/>
      <sheetName val="수량산출서"/>
      <sheetName val="철근"/>
      <sheetName val="부대공주요자재집계"/>
      <sheetName val="몰탈자재집계"/>
      <sheetName val="부대공수량집계"/>
      <sheetName val="낙차보"/>
      <sheetName val="석축토공집계"/>
      <sheetName val="토공(석축)"/>
      <sheetName val="석축수량"/>
      <sheetName val="간지"/>
      <sheetName val="ABUT수량-A1"/>
      <sheetName val="진주방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진주방향"/>
      <sheetName val="마산방향"/>
      <sheetName val="마산방향철근집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내역서적용분수량집계표"/>
      <sheetName val="내역서적용주요자재"/>
      <sheetName val="강재자재집계 (2)"/>
      <sheetName val="몰탈자재집계 (2)"/>
      <sheetName val="철근 (2)"/>
      <sheetName val="이월수량집계표"/>
      <sheetName val="교량주요자재집계"/>
      <sheetName val="강재자재집계"/>
      <sheetName val="교량수량집계표"/>
      <sheetName val="토(벽체시점)"/>
      <sheetName val="토(교각)"/>
      <sheetName val="토(벽체종점)"/>
      <sheetName val="구조물깨기"/>
      <sheetName val="수량산출서"/>
      <sheetName val="철근"/>
      <sheetName val="부대공주요자재집계"/>
      <sheetName val="몰탈자재집계"/>
      <sheetName val="부대공수량집계"/>
      <sheetName val="낙차보"/>
      <sheetName val="석축토공집계"/>
      <sheetName val="토공(석축)"/>
      <sheetName val="석축수량"/>
      <sheetName val="간지"/>
      <sheetName val="ABUT수량-A1"/>
      <sheetName val="FPA"/>
      <sheetName val="순수개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토ABUT수량-1"/>
      <sheetName val="토ABUT수량-2"/>
      <sheetName val="토PIER수량-1"/>
      <sheetName val="토PIER수량-2"/>
      <sheetName val="토PIER수량-3"/>
      <sheetName val="슬래브단면도"/>
      <sheetName val="SLAB수량(46.0)"/>
      <sheetName val="ABUT수량-A1"/>
      <sheetName val="ABUT수량-A2"/>
      <sheetName val="PIER수량-1"/>
      <sheetName val="PIER수량-2"/>
      <sheetName val="PIER수량-3"/>
      <sheetName val="가도공사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주요자재집계"/>
      <sheetName val="몰탈자재집계"/>
      <sheetName val="간지"/>
      <sheetName val="교각계산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輸入材"/>
      <sheetName val="J作計"/>
      <sheetName val="J材料量1"/>
      <sheetName val="J材料量2"/>
      <sheetName val="J直材1"/>
      <sheetName val="J直材2"/>
      <sheetName val="J直材3"/>
      <sheetName val="J直材4"/>
      <sheetName val="K減象却"/>
      <sheetName val="K經計"/>
      <sheetName val="K經配賦"/>
      <sheetName val="K經調整"/>
      <sheetName val="K消耗分"/>
      <sheetName val="MS"/>
      <sheetName val="N間勞計"/>
      <sheetName val="N間比率"/>
      <sheetName val="N間時率"/>
      <sheetName val="N工數1"/>
      <sheetName val="N工數2"/>
      <sheetName val="N勞計"/>
      <sheetName val="N勞務分"/>
      <sheetName val="N勞務實"/>
      <sheetName val="N勞作"/>
      <sheetName val="N賃率-職"/>
      <sheetName val="I一般比"/>
      <sheetName val="A製總"/>
      <sheetName val="IS"/>
      <sheetName val="J間材"/>
      <sheetName val="J輸入計"/>
      <sheetName val="J輸入率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본체"/>
      <sheetName val="본체-1"/>
      <sheetName val="거더"/>
      <sheetName val="거더-1"/>
      <sheetName val="사용성검토"/>
      <sheetName val="가시설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BUT수량-A1"/>
      <sheetName val="TEL"/>
      <sheetName val="부대대비"/>
      <sheetName val="냉연집계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보도경계블럭"/>
      <sheetName val="T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토ABUT수량-1"/>
      <sheetName val="토ABUT수량-2"/>
      <sheetName val="토PIER수량-1"/>
      <sheetName val="토PIER수량-2"/>
      <sheetName val="토PIER수량-3"/>
      <sheetName val="슬래브단면도"/>
      <sheetName val="SLAB수량(46.0)"/>
      <sheetName val="ABUT수량-A1"/>
      <sheetName val="ABUT수량-A2"/>
      <sheetName val="PIER수량-1"/>
      <sheetName val="PIER수량-2"/>
      <sheetName val="PIER수량-3"/>
      <sheetName val="가도공사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주요자재집계"/>
      <sheetName val="몰탈자재집계"/>
      <sheetName val="간지"/>
      <sheetName val="보도경계블럭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"/>
      <sheetName val="종횡형"/>
      <sheetName val="주형"/>
      <sheetName val="유효폭"/>
      <sheetName val="단면특성치"/>
      <sheetName val="부재력"/>
      <sheetName val="지점반력"/>
      <sheetName val="용접두께"/>
      <sheetName val="피로"/>
      <sheetName val="신축이음"/>
      <sheetName val="내진삽도"/>
      <sheetName val="도장수량(하1)"/>
      <sheetName val="ABUT수량-A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@4030H1.65"/>
      <sheetName val="우각부보강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BUT수량-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토적집계표"/>
      <sheetName val="토적표"/>
      <sheetName val="3BL공동구 수량"/>
      <sheetName val="3BL수량집계"/>
      <sheetName val="45BL공동구수량"/>
      <sheetName val="50BL공동구 수량 "/>
      <sheetName val="45,50BL수량집계"/>
      <sheetName val="수량집계표"/>
      <sheetName val="ABUT수량-A1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우각부보강"/>
      <sheetName val="원형1호맨홀토공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우각부보강"/>
      <sheetName val="원형1호맨홀토공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3BL공동구 수량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본체"/>
      <sheetName val="단면력 집계표"/>
      <sheetName val="기초설계"/>
      <sheetName val="사용성검토"/>
      <sheetName val="우각부보강"/>
      <sheetName val="날개벽"/>
      <sheetName val="PARAPHET"/>
      <sheetName val="Sheet1"/>
      <sheetName val="ABUT수량-A1"/>
      <sheetName val="동물이~1"/>
      <sheetName val="3BL공동구 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적용단가"/>
      <sheetName val="단가표"/>
      <sheetName val="분전단가"/>
      <sheetName val="표지"/>
      <sheetName val="결과"/>
      <sheetName val="원가집계"/>
      <sheetName val="총괄표"/>
      <sheetName val="재집계"/>
      <sheetName val="직재비"/>
      <sheetName val="분전재료"/>
      <sheetName val="소요량"/>
      <sheetName val="간재비"/>
      <sheetName val="TON용접재"/>
      <sheetName val="도장면적"/>
      <sheetName val="도장원단"/>
      <sheetName val="작업설"/>
      <sheetName val="노무비"/>
      <sheetName val="분전노무"/>
      <sheetName val="분전공수"/>
      <sheetName val="일위대가"/>
      <sheetName val="노임단가"/>
      <sheetName val="제간노율"/>
      <sheetName val="제임금(A)"/>
      <sheetName val="제임금(B)"/>
      <sheetName val="경비"/>
      <sheetName val="경비비교표"/>
      <sheetName val="경비배부액"/>
      <sheetName val="경비조정"/>
      <sheetName val="제조운반"/>
      <sheetName val="소모품비"/>
      <sheetName val="일반관리비율"/>
      <sheetName val="A(손)"/>
      <sheetName val="B사(손)"/>
      <sheetName val="A사(제조)"/>
      <sheetName val="B(제조)"/>
      <sheetName val="工총괄"/>
      <sheetName val="설재료"/>
      <sheetName val="설노집"/>
      <sheetName val="설노무"/>
      <sheetName val="일위"/>
      <sheetName val="설노임"/>
      <sheetName val="설간노"/>
      <sheetName val="20간노율"/>
      <sheetName val="工경비"/>
      <sheetName val="20경비율"/>
      <sheetName val="20완성공사율 (1)"/>
      <sheetName val="20완성공사율(2)"/>
      <sheetName val="운반비"/>
      <sheetName val="평균거리"/>
      <sheetName val="장비"/>
      <sheetName val="20산재율"/>
      <sheetName val="20안전관리율"/>
      <sheetName val="20관리비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>
        <row r="1">
          <cell r="A1" t="str">
            <v>&lt; 표 Ⅶ-3-8 &gt;</v>
          </cell>
        </row>
        <row r="2">
          <cell r="A2" t="str">
            <v>일반관리비 및 이윤 비율 명세표</v>
          </cell>
        </row>
        <row r="5">
          <cell r="A5" t="str">
            <v xml:space="preserve"> 공  사  구  분</v>
          </cell>
          <cell r="B5" t="str">
            <v>공   사   원   가</v>
          </cell>
          <cell r="C5" t="str">
            <v>일반관리비 요율</v>
          </cell>
          <cell r="D5" t="str">
            <v>이  윤  율</v>
          </cell>
        </row>
        <row r="7">
          <cell r="A7" t="str">
            <v xml:space="preserve">  일반건설공사</v>
          </cell>
          <cell r="B7" t="str">
            <v>5 억원  미만</v>
          </cell>
          <cell r="C7">
            <v>0.06</v>
          </cell>
          <cell r="D7">
            <v>0.15</v>
          </cell>
        </row>
        <row r="9">
          <cell r="B9" t="str">
            <v>5 억원 ~ 30 억원 미만</v>
          </cell>
          <cell r="C9">
            <v>5.5E-2</v>
          </cell>
          <cell r="D9">
            <v>0.15</v>
          </cell>
        </row>
        <row r="11">
          <cell r="B11" t="str">
            <v>30 억원 이상</v>
          </cell>
          <cell r="C11">
            <v>0.05</v>
          </cell>
          <cell r="D11">
            <v>0.15</v>
          </cell>
        </row>
        <row r="14">
          <cell r="A14" t="str">
            <v xml:space="preserve">  전문·전기·</v>
          </cell>
          <cell r="B14" t="str">
            <v xml:space="preserve"> 5 천만원 미만</v>
          </cell>
          <cell r="C14">
            <v>0.06</v>
          </cell>
          <cell r="D14">
            <v>0.15</v>
          </cell>
        </row>
        <row r="15">
          <cell r="A15" t="str">
            <v xml:space="preserve">  정보통신·소방공사</v>
          </cell>
        </row>
        <row r="16">
          <cell r="A16" t="str">
            <v xml:space="preserve">  및 기타공사</v>
          </cell>
          <cell r="B16" t="str">
            <v xml:space="preserve"> 5 천만원 ~ 3 억원 미만</v>
          </cell>
          <cell r="C16">
            <v>5.5E-2</v>
          </cell>
          <cell r="D16">
            <v>0.15</v>
          </cell>
        </row>
        <row r="18">
          <cell r="B18" t="str">
            <v>3 억원 이상</v>
          </cell>
          <cell r="C18">
            <v>0.05</v>
          </cell>
          <cell r="D18">
            <v>0.15</v>
          </cell>
        </row>
        <row r="20">
          <cell r="A20" t="str">
            <v>주1) 국가를 당사자로하는 계약에 관한 법률 시행규칙 제8조 제1항 및 제2항 참조</v>
          </cell>
        </row>
        <row r="21">
          <cell r="A21" t="str">
            <v>주2) 회계예규 2200.04-105-5(99.9.9) 원가계산에 의한 원가계산 작성준칙</v>
          </cell>
        </row>
        <row r="22">
          <cell r="A22" t="str">
            <v xml:space="preserve">     제19조 및 제20조 참조</v>
          </cell>
        </row>
        <row r="23">
          <cell r="A23" t="str">
            <v>주3) 일반관리비 = (재료비＋노무비＋경비)×비율</v>
          </cell>
        </row>
        <row r="24">
          <cell r="A24" t="str">
            <v>주4) 이      윤 = (노무비＋경비＋일반관리비)×비율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F 회의실견적(5_14 일대)"/>
      <sheetName val="정부노임단가"/>
      <sheetName val="일위대가"/>
      <sheetName val="외주가공"/>
      <sheetName val="직노"/>
      <sheetName val="20관리비율"/>
      <sheetName val="민속촌메뉴"/>
      <sheetName val="기초공"/>
      <sheetName val="기둥(원형)"/>
      <sheetName val="2F 회의실견적_5_14 일대_"/>
      <sheetName val="N賃率-職"/>
      <sheetName val="TABLE"/>
      <sheetName val="일위대가(가설)"/>
      <sheetName val="J直材4"/>
      <sheetName val="직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우각부보강"/>
      <sheetName val="중산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danga"/>
      <sheetName val="ilch"/>
      <sheetName val="2F 회의실견적(5_14 일대)"/>
      <sheetName val="을"/>
      <sheetName val="일반물자(한국통신)"/>
      <sheetName val="공통가설"/>
      <sheetName val="정부노임단가"/>
      <sheetName val="일위대가"/>
      <sheetName val="단면가정"/>
      <sheetName val="내역서"/>
      <sheetName val="LEGEND"/>
      <sheetName val="직공비"/>
      <sheetName val="직노"/>
      <sheetName val="계화배수"/>
      <sheetName val="일위대가목차"/>
      <sheetName val="Y-WORK"/>
      <sheetName val="포장절단"/>
      <sheetName val="20관리비율"/>
      <sheetName val="평가데이터"/>
      <sheetName val="JUCKEYK"/>
      <sheetName val="3BL공동구 수량"/>
      <sheetName val="일위대가표"/>
      <sheetName val="교각계산"/>
      <sheetName val="INPUT(덕도방향-시점)"/>
      <sheetName val="기둥(원형)"/>
      <sheetName val="맨홀수량집계"/>
      <sheetName val="토공"/>
      <sheetName val="code"/>
      <sheetName val="토목내역"/>
      <sheetName val="DATA"/>
      <sheetName val="TABLE"/>
      <sheetName val="내역"/>
      <sheetName val="전기"/>
      <sheetName val="연령현황"/>
      <sheetName val="토공(완충)"/>
      <sheetName val="input"/>
      <sheetName val="1-1"/>
      <sheetName val="COPING"/>
      <sheetName val="3.하중산정4.지지력"/>
      <sheetName val="현장"/>
      <sheetName val=" 견적서"/>
      <sheetName val="총괄-1"/>
      <sheetName val="Sheet5"/>
      <sheetName val="SORCE1"/>
      <sheetName val="가시설단위수량"/>
      <sheetName val="원형맨홀수량"/>
      <sheetName val="VXXXXXXX"/>
      <sheetName val="SLAB&quot;1&quot;"/>
      <sheetName val="I一般比"/>
      <sheetName val="1월"/>
      <sheetName val="날개벽(시점좌측)"/>
      <sheetName val="기본단가표"/>
      <sheetName val="정보매체A동"/>
      <sheetName val="96수출"/>
      <sheetName val="공사비명세서"/>
      <sheetName val="공사비"/>
      <sheetName val="N賃率-職"/>
      <sheetName val="설계조건"/>
      <sheetName val="대비"/>
      <sheetName val="집계표"/>
      <sheetName val="변화치수"/>
      <sheetName val="열린교실"/>
      <sheetName val="TB-내역서"/>
      <sheetName val="설산1.나"/>
      <sheetName val="본사S"/>
      <sheetName val="공통부대비"/>
      <sheetName val="일반맨홀수량집계(A-7 LINE)"/>
      <sheetName val="일반맨홀수량집계"/>
      <sheetName val="간선계산"/>
      <sheetName val="모니터"/>
      <sheetName val="공정집계_국별"/>
    </sheetNames>
    <sheetDataSet>
      <sheetData sheetId="0" refreshError="1"/>
      <sheetData sheetId="1" refreshError="1"/>
      <sheetData sheetId="2" refreshError="1">
        <row r="3">
          <cell r="A3" t="str">
            <v>t0001</v>
          </cell>
          <cell r="B3">
            <v>1</v>
          </cell>
          <cell r="C3" t="str">
            <v>전선관 지지행거</v>
          </cell>
          <cell r="D3" t="str">
            <v>W:200</v>
          </cell>
          <cell r="E3" t="str">
            <v>개소</v>
          </cell>
          <cell r="F3">
            <v>1</v>
          </cell>
          <cell r="G3">
            <v>1693</v>
          </cell>
          <cell r="H3">
            <v>1693</v>
          </cell>
          <cell r="I3">
            <v>11024</v>
          </cell>
          <cell r="J3">
            <v>11024</v>
          </cell>
        </row>
        <row r="4">
          <cell r="A4" t="str">
            <v>t0002</v>
          </cell>
          <cell r="B4">
            <v>2</v>
          </cell>
          <cell r="C4" t="str">
            <v>전선관 지지행거</v>
          </cell>
          <cell r="D4" t="str">
            <v>W:300</v>
          </cell>
          <cell r="E4" t="str">
            <v>개소</v>
          </cell>
          <cell r="F4">
            <v>1</v>
          </cell>
          <cell r="G4">
            <v>1733</v>
          </cell>
          <cell r="H4">
            <v>1733</v>
          </cell>
          <cell r="I4">
            <v>11024</v>
          </cell>
          <cell r="J4">
            <v>11024</v>
          </cell>
        </row>
        <row r="5">
          <cell r="A5" t="str">
            <v>t0003</v>
          </cell>
          <cell r="B5">
            <v>3</v>
          </cell>
          <cell r="C5" t="str">
            <v>전선관 지지행거</v>
          </cell>
          <cell r="D5" t="str">
            <v>16C</v>
          </cell>
          <cell r="E5" t="str">
            <v>개소</v>
          </cell>
          <cell r="F5">
            <v>1</v>
          </cell>
          <cell r="G5">
            <v>1755</v>
          </cell>
          <cell r="H5">
            <v>1755</v>
          </cell>
          <cell r="I5">
            <v>1101</v>
          </cell>
          <cell r="J5">
            <v>1101</v>
          </cell>
        </row>
        <row r="6">
          <cell r="A6" t="str">
            <v>t0004</v>
          </cell>
          <cell r="B6">
            <v>4</v>
          </cell>
          <cell r="C6" t="str">
            <v>전선관 지지행거</v>
          </cell>
          <cell r="D6" t="str">
            <v>22C</v>
          </cell>
          <cell r="E6" t="str">
            <v>개소</v>
          </cell>
          <cell r="F6">
            <v>1</v>
          </cell>
          <cell r="G6">
            <v>1775</v>
          </cell>
          <cell r="H6">
            <v>1775</v>
          </cell>
          <cell r="I6">
            <v>1101</v>
          </cell>
          <cell r="J6">
            <v>1101</v>
          </cell>
        </row>
        <row r="7">
          <cell r="A7" t="str">
            <v>t0005</v>
          </cell>
          <cell r="B7">
            <v>5</v>
          </cell>
          <cell r="C7" t="str">
            <v>전선관 지지행거</v>
          </cell>
          <cell r="D7" t="str">
            <v>28C</v>
          </cell>
          <cell r="E7" t="str">
            <v>개소</v>
          </cell>
          <cell r="F7">
            <v>1</v>
          </cell>
          <cell r="G7">
            <v>1799</v>
          </cell>
          <cell r="H7">
            <v>1799</v>
          </cell>
          <cell r="I7">
            <v>1101</v>
          </cell>
          <cell r="J7">
            <v>1101</v>
          </cell>
        </row>
        <row r="8">
          <cell r="A8" t="str">
            <v>t0006</v>
          </cell>
          <cell r="B8">
            <v>6</v>
          </cell>
          <cell r="C8" t="str">
            <v>전선관 지지행거</v>
          </cell>
          <cell r="D8" t="str">
            <v>36C</v>
          </cell>
          <cell r="E8" t="str">
            <v>개소</v>
          </cell>
          <cell r="F8">
            <v>1</v>
          </cell>
          <cell r="G8">
            <v>2075</v>
          </cell>
          <cell r="H8">
            <v>2075</v>
          </cell>
          <cell r="I8">
            <v>1101</v>
          </cell>
          <cell r="J8">
            <v>1101</v>
          </cell>
        </row>
        <row r="9">
          <cell r="A9" t="str">
            <v>t0007</v>
          </cell>
          <cell r="B9">
            <v>7</v>
          </cell>
          <cell r="C9" t="str">
            <v>전선관 지지행거</v>
          </cell>
          <cell r="D9" t="str">
            <v>42C</v>
          </cell>
          <cell r="E9" t="str">
            <v>개소</v>
          </cell>
          <cell r="F9">
            <v>1</v>
          </cell>
          <cell r="G9">
            <v>2201</v>
          </cell>
          <cell r="H9">
            <v>2201</v>
          </cell>
          <cell r="I9">
            <v>1101</v>
          </cell>
          <cell r="J9">
            <v>1101</v>
          </cell>
        </row>
        <row r="10">
          <cell r="A10" t="str">
            <v>t0008</v>
          </cell>
          <cell r="B10">
            <v>8</v>
          </cell>
          <cell r="C10" t="str">
            <v>전선관 지지행거</v>
          </cell>
          <cell r="D10" t="str">
            <v>54C</v>
          </cell>
          <cell r="E10" t="str">
            <v>개소</v>
          </cell>
          <cell r="F10">
            <v>1</v>
          </cell>
          <cell r="G10">
            <v>2457</v>
          </cell>
          <cell r="H10">
            <v>2457</v>
          </cell>
          <cell r="I10">
            <v>1101</v>
          </cell>
          <cell r="J10">
            <v>1101</v>
          </cell>
        </row>
        <row r="11">
          <cell r="A11" t="str">
            <v>t0009</v>
          </cell>
          <cell r="B11">
            <v>9</v>
          </cell>
          <cell r="C11" t="str">
            <v xml:space="preserve">녹막이 페이트 </v>
          </cell>
          <cell r="D11" t="str">
            <v>2회</v>
          </cell>
          <cell r="E11" t="str">
            <v>식</v>
          </cell>
          <cell r="F11">
            <v>1</v>
          </cell>
          <cell r="G11">
            <v>591.86800000000005</v>
          </cell>
          <cell r="H11">
            <v>591.86800000000005</v>
          </cell>
          <cell r="I11">
            <v>1787</v>
          </cell>
          <cell r="J11">
            <v>1787</v>
          </cell>
        </row>
        <row r="12">
          <cell r="A12" t="str">
            <v>t0010</v>
          </cell>
          <cell r="B12">
            <v>10</v>
          </cell>
          <cell r="C12" t="str">
            <v>은분도장</v>
          </cell>
          <cell r="D12" t="str">
            <v>2회</v>
          </cell>
          <cell r="E12" t="str">
            <v>식</v>
          </cell>
          <cell r="F12">
            <v>1</v>
          </cell>
          <cell r="G12">
            <v>236.34500000000003</v>
          </cell>
          <cell r="H12">
            <v>236.34500000000003</v>
          </cell>
          <cell r="I12">
            <v>3216</v>
          </cell>
          <cell r="J12">
            <v>3216</v>
          </cell>
        </row>
        <row r="13">
          <cell r="A13" t="str">
            <v>t0011</v>
          </cell>
          <cell r="B13">
            <v>11</v>
          </cell>
          <cell r="C13" t="str">
            <v>철재류 가공 및 조립</v>
          </cell>
          <cell r="D13" t="str">
            <v>현장제작</v>
          </cell>
          <cell r="E13" t="str">
            <v>식</v>
          </cell>
          <cell r="F13">
            <v>1</v>
          </cell>
          <cell r="G13">
            <v>27913</v>
          </cell>
          <cell r="H13">
            <v>27913</v>
          </cell>
          <cell r="I13">
            <v>2176675</v>
          </cell>
          <cell r="J13">
            <v>2176675</v>
          </cell>
        </row>
        <row r="14">
          <cell r="A14" t="str">
            <v>t0012</v>
          </cell>
          <cell r="B14">
            <v>12</v>
          </cell>
          <cell r="C14" t="str">
            <v>콘크리트 기초</v>
          </cell>
          <cell r="D14" t="str">
            <v>무근</v>
          </cell>
          <cell r="E14" t="str">
            <v>식</v>
          </cell>
          <cell r="F14">
            <v>1</v>
          </cell>
          <cell r="G14">
            <v>54876</v>
          </cell>
          <cell r="H14">
            <v>54876</v>
          </cell>
          <cell r="I14">
            <v>196800</v>
          </cell>
          <cell r="J14">
            <v>196800</v>
          </cell>
        </row>
        <row r="15">
          <cell r="A15" t="str">
            <v>t0013</v>
          </cell>
          <cell r="B15">
            <v>13</v>
          </cell>
          <cell r="C15" t="str">
            <v>터파기 데메우기</v>
          </cell>
          <cell r="D15" t="str">
            <v>1M 이하</v>
          </cell>
          <cell r="E15" t="str">
            <v>㎥</v>
          </cell>
          <cell r="F15">
            <v>1</v>
          </cell>
          <cell r="G15">
            <v>0</v>
          </cell>
          <cell r="H15">
            <v>0</v>
          </cell>
          <cell r="I15">
            <v>10483</v>
          </cell>
          <cell r="J15">
            <v>10483</v>
          </cell>
        </row>
        <row r="16">
          <cell r="A16" t="str">
            <v>t0014</v>
          </cell>
          <cell r="B16">
            <v>14</v>
          </cell>
          <cell r="C16" t="str">
            <v>동력배관 지지가대</v>
          </cell>
          <cell r="D16" t="str">
            <v>ㄷ앵글</v>
          </cell>
          <cell r="E16" t="str">
            <v>㎥</v>
          </cell>
          <cell r="F16">
            <v>1</v>
          </cell>
          <cell r="G16">
            <v>7188.4515000000001</v>
          </cell>
          <cell r="H16">
            <v>7188.4515000000001</v>
          </cell>
          <cell r="I16">
            <v>166035.663</v>
          </cell>
          <cell r="J16">
            <v>166035.663</v>
          </cell>
        </row>
        <row r="17">
          <cell r="A17" t="str">
            <v>t0015</v>
          </cell>
          <cell r="B17">
            <v>15</v>
          </cell>
          <cell r="C17" t="str">
            <v>전등 전열 분전반</v>
          </cell>
          <cell r="D17" t="str">
            <v>L-1</v>
          </cell>
          <cell r="E17" t="str">
            <v>식</v>
          </cell>
          <cell r="F17">
            <v>1</v>
          </cell>
          <cell r="G17">
            <v>167121</v>
          </cell>
          <cell r="H17">
            <v>167121</v>
          </cell>
          <cell r="I17">
            <v>244058</v>
          </cell>
          <cell r="J17">
            <v>244058</v>
          </cell>
        </row>
        <row r="18">
          <cell r="A18" t="str">
            <v>t0016</v>
          </cell>
          <cell r="B18">
            <v>16</v>
          </cell>
          <cell r="C18" t="str">
            <v>전등 전열 분전반</v>
          </cell>
          <cell r="D18" t="str">
            <v>L-2</v>
          </cell>
          <cell r="E18" t="str">
            <v>식</v>
          </cell>
          <cell r="F18">
            <v>1</v>
          </cell>
          <cell r="G18">
            <v>209376</v>
          </cell>
          <cell r="H18">
            <v>209376</v>
          </cell>
          <cell r="I18">
            <v>213125</v>
          </cell>
          <cell r="J18">
            <v>213125</v>
          </cell>
        </row>
        <row r="19">
          <cell r="A19" t="str">
            <v>t0017</v>
          </cell>
          <cell r="B19">
            <v>17</v>
          </cell>
          <cell r="C19" t="str">
            <v>보안용 접지공사</v>
          </cell>
          <cell r="D19" t="str">
            <v>100Ω이하</v>
          </cell>
          <cell r="E19" t="str">
            <v>식</v>
          </cell>
          <cell r="F19">
            <v>1</v>
          </cell>
          <cell r="G19">
            <v>773105</v>
          </cell>
          <cell r="H19">
            <v>773105</v>
          </cell>
          <cell r="I19">
            <v>130426.31999999999</v>
          </cell>
          <cell r="J19">
            <v>130426.31999999999</v>
          </cell>
        </row>
        <row r="20">
          <cell r="A20" t="str">
            <v>t0018</v>
          </cell>
          <cell r="B20">
            <v>18</v>
          </cell>
          <cell r="C20" t="str">
            <v>덕트 지지행거</v>
          </cell>
          <cell r="D20" t="str">
            <v>W : 200</v>
          </cell>
          <cell r="E20" t="str">
            <v>개소</v>
          </cell>
          <cell r="F20">
            <v>1</v>
          </cell>
          <cell r="G20">
            <v>3296</v>
          </cell>
          <cell r="H20">
            <v>3296</v>
          </cell>
          <cell r="I20">
            <v>8508</v>
          </cell>
          <cell r="J20">
            <v>8508</v>
          </cell>
        </row>
        <row r="21">
          <cell r="A21" t="str">
            <v>t0019</v>
          </cell>
          <cell r="B21">
            <v>19</v>
          </cell>
          <cell r="C21" t="str">
            <v>덕트 지지행거</v>
          </cell>
          <cell r="D21" t="str">
            <v>W : 300</v>
          </cell>
          <cell r="E21" t="str">
            <v>개소</v>
          </cell>
          <cell r="F21">
            <v>1</v>
          </cell>
          <cell r="G21">
            <v>3566</v>
          </cell>
          <cell r="H21">
            <v>3566</v>
          </cell>
          <cell r="I21">
            <v>8508</v>
          </cell>
          <cell r="J21">
            <v>8508</v>
          </cell>
        </row>
        <row r="22">
          <cell r="A22" t="str">
            <v>t0020</v>
          </cell>
          <cell r="B22">
            <v>20</v>
          </cell>
          <cell r="C22" t="str">
            <v>냉방기 분전반</v>
          </cell>
          <cell r="D22" t="str">
            <v>M - 50A(노출)</v>
          </cell>
          <cell r="E22" t="str">
            <v>면</v>
          </cell>
          <cell r="F22">
            <v>1</v>
          </cell>
          <cell r="G22">
            <v>55680</v>
          </cell>
          <cell r="H22">
            <v>55680</v>
          </cell>
          <cell r="I22">
            <v>13827</v>
          </cell>
          <cell r="J22">
            <v>13827</v>
          </cell>
        </row>
        <row r="23">
          <cell r="A23" t="str">
            <v>t0021</v>
          </cell>
          <cell r="B23">
            <v>21</v>
          </cell>
          <cell r="C23" t="str">
            <v>동력 분전반</v>
          </cell>
          <cell r="D23" t="str">
            <v>P - 1</v>
          </cell>
          <cell r="E23" t="str">
            <v>면</v>
          </cell>
          <cell r="F23">
            <v>1</v>
          </cell>
          <cell r="G23">
            <v>524487</v>
          </cell>
          <cell r="H23">
            <v>524487</v>
          </cell>
          <cell r="I23">
            <v>881611</v>
          </cell>
          <cell r="J23">
            <v>881611</v>
          </cell>
        </row>
        <row r="24">
          <cell r="A24" t="str">
            <v>t0022</v>
          </cell>
          <cell r="B24">
            <v>22</v>
          </cell>
          <cell r="C24" t="str">
            <v>노 무 비</v>
          </cell>
          <cell r="D24" t="str">
            <v>통신기사 1급</v>
          </cell>
          <cell r="E24" t="str">
            <v>인</v>
          </cell>
          <cell r="F24">
            <v>89527</v>
          </cell>
        </row>
        <row r="25">
          <cell r="A25" t="str">
            <v>t0023</v>
          </cell>
          <cell r="B25">
            <v>25</v>
          </cell>
          <cell r="C25" t="str">
            <v>노 무 비</v>
          </cell>
          <cell r="D25" t="str">
            <v>통신기사 2급</v>
          </cell>
          <cell r="E25" t="str">
            <v>인</v>
          </cell>
          <cell r="F25">
            <v>78395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RAGE"/>
      <sheetName val="Y-WORK"/>
      <sheetName val="ITEM"/>
      <sheetName val="단가비교표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IMP(MAIN)"/>
      <sheetName val="IMP (REACTOR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pa_dev(dev)"/>
      <sheetName val="Data Vol"/>
    </sheetNames>
    <sheetDataSet>
      <sheetData sheetId="0" refreshError="1"/>
      <sheetData sheetId="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원가계산서"/>
      <sheetName val="내역서"/>
      <sheetName val="일위대가목록"/>
      <sheetName val="일위대가표2"/>
      <sheetName val="내장물량산출"/>
      <sheetName val="노임단가"/>
      <sheetName val=" HIT-&gt;HMC 견적(3900)"/>
      <sheetName val="2F 회의실견적(5_14 일대)"/>
      <sheetName val="일위대가"/>
      <sheetName val="일위대가(4층원격)"/>
      <sheetName val="단가산출"/>
      <sheetName val="N賃率-職"/>
      <sheetName val="ilch"/>
      <sheetName val="전기일위목록"/>
      <sheetName val="일위_파일"/>
      <sheetName val="기별(종합)"/>
      <sheetName val="정통부일위대가표"/>
      <sheetName val="Y-WORK"/>
      <sheetName val="내역서2안"/>
      <sheetName val="직재"/>
      <sheetName val="시설물기초"/>
      <sheetName val="단가조사"/>
      <sheetName val="단가최종"/>
      <sheetName val="대가목록"/>
      <sheetName val="인건비"/>
      <sheetName val="WORK"/>
      <sheetName val="Data Vol"/>
      <sheetName val="제직재"/>
      <sheetName val="설직재-1"/>
      <sheetName val="제-노임"/>
      <sheetName val="수지예산"/>
      <sheetName val="사업수지"/>
      <sheetName val="보할공정"/>
      <sheetName val="토적단위"/>
      <sheetName val="부대내역"/>
      <sheetName val="노임"/>
      <sheetName val="자재단가"/>
      <sheetName val="견적서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형맨홀수량"/>
      <sheetName val="원형1호맨홀토공수량"/>
      <sheetName val="가시설수량"/>
      <sheetName val="단위수량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호맨홀가감수량"/>
      <sheetName val="가시설(TYPE-A)"/>
      <sheetName val="1호맨홀수량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MOTOR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토목원가계산서"/>
      <sheetName val="토목원가"/>
      <sheetName val="집계장"/>
      <sheetName val="설계내역"/>
      <sheetName val="제외공종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Module1"/>
      <sheetName val="원가계산서"/>
      <sheetName val="설계내역서"/>
      <sheetName val="제어반공량"/>
      <sheetName val="가격조사"/>
      <sheetName val="제어반견적"/>
      <sheetName val="주요물량"/>
      <sheetName val="2F 회의실견적(5_14 일대)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적쒩2002"/>
      <sheetName val="단위내엍목록"/>
      <sheetName val="ITEM"/>
      <sheetName val="ilch"/>
      <sheetName val="터널조도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P礔CKAGE"/>
      <sheetName val="수량산출"/>
      <sheetName val="일반공사"/>
      <sheetName val="CONCRETE"/>
      <sheetName val="WORK"/>
      <sheetName val="남양시작동자105노65기1.3화1.2"/>
      <sheetName val="DS-LOAD"/>
      <sheetName val="대비"/>
      <sheetName val="정부노임단가"/>
      <sheetName val="경비"/>
      <sheetName val="SG"/>
      <sheetName val="내역분기"/>
      <sheetName val="차액보증"/>
      <sheetName val="노원열병합  건축공사기성내역서"/>
      <sheetName val="공통가설"/>
      <sheetName val="타공종이기"/>
      <sheetName val="소비자가"/>
      <sheetName val="결과조달"/>
      <sheetName val="운반비(전선륐)"/>
      <sheetName val="D-3503"/>
      <sheetName val="지급자재"/>
      <sheetName val="공통비"/>
      <sheetName val="A-4"/>
      <sheetName val="자재단가"/>
      <sheetName val="출근부"/>
      <sheetName val="건축내역"/>
      <sheetName val="데이타"/>
      <sheetName val="날개벽"/>
      <sheetName val="BLOCK(1)"/>
      <sheetName val="Sheet1 (2)"/>
      <sheetName val="전기일위대가"/>
      <sheetName val="Y-WORK"/>
      <sheetName val="투찰"/>
      <sheetName val="CTEMCOST"/>
      <sheetName val="코드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부대내역"/>
      <sheetName val="sw1"/>
      <sheetName val="NOMUBI"/>
      <sheetName val="I.설계조건"/>
      <sheetName val="TEL"/>
      <sheetName val="전차선로 물량표"/>
      <sheetName val="CODE"/>
      <sheetName val="공사비집계"/>
      <sheetName val="31.고_x0000_RTU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설계예산내역서"/>
      <sheetName val="98지급계획"/>
      <sheetName val="단위중량"/>
      <sheetName val="금액내역서"/>
      <sheetName val="토공"/>
      <sheetName val="001"/>
      <sheetName val="c_balju"/>
      <sheetName val="토공(완충)"/>
      <sheetName val="L형옹벽(key)"/>
      <sheetName val="연결임시"/>
      <sheetName val="현금"/>
      <sheetName val="집1"/>
      <sheetName val="8.PILE  (돌출)"/>
      <sheetName val="기계내역"/>
      <sheetName val="관람석제출"/>
      <sheetName val="한강운반비"/>
      <sheetName val="6호기"/>
      <sheetName val="판"/>
      <sheetName val="TOTAL"/>
      <sheetName val="fitting"/>
      <sheetName val="중기사용료"/>
      <sheetName val="DATE"/>
      <sheetName val="11.자재단가"/>
      <sheetName val="총계"/>
      <sheetName val="내역서 "/>
      <sheetName val="준검 내역서"/>
      <sheetName val="기초공"/>
      <sheetName val="기둥(원형)"/>
      <sheetName val="인건비"/>
      <sheetName val="품질 및 특성 보정계수"/>
      <sheetName val="수목단가"/>
      <sheetName val="시설수량표"/>
      <sheetName val="식재수량표"/>
      <sheetName val="일위목록"/>
      <sheetName val="K1자재(3차등)"/>
      <sheetName val="노무비"/>
      <sheetName val="32.銅기기초"/>
      <sheetName val="중기일위대가"/>
      <sheetName val="간선계산"/>
      <sheetName val="토공계산서(부체도로)"/>
      <sheetName val="#REF"/>
      <sheetName val="자재집계"/>
      <sheetName val="환률"/>
      <sheetName val="단가조사서"/>
      <sheetName val="구조물철거타공정이월"/>
      <sheetName val="백호우계수"/>
      <sheetName val="내역서(총)"/>
      <sheetName val="횡배위치"/>
      <sheetName val="견적시담(송포2공구)"/>
      <sheetName val="공사개요"/>
      <sheetName val="BQ"/>
      <sheetName val="BID"/>
      <sheetName val="Sheet4"/>
      <sheetName val="BJJIN"/>
      <sheetName val="단가"/>
      <sheetName val="시설물일위"/>
      <sheetName val="일위대가목록"/>
      <sheetName val="전신환매도율"/>
      <sheetName val="최초침전지집계표"/>
      <sheetName val="설계조건"/>
      <sheetName val="안정계산"/>
      <sheetName val="단면검토"/>
      <sheetName val="화재 탐지 설비"/>
      <sheetName val="실행철강하도"/>
      <sheetName val="ABUT수량-A1"/>
      <sheetName val="품목"/>
      <sheetName val="8.자재단가"/>
      <sheetName val="총괄내역서"/>
      <sheetName val="토 적 표"/>
      <sheetName val="조경"/>
      <sheetName val="건축"/>
      <sheetName val="March"/>
      <sheetName val="공통부대비"/>
      <sheetName val="정렬"/>
      <sheetName val="danga"/>
      <sheetName val="eq_data"/>
      <sheetName val="원형맨홀수량"/>
      <sheetName val="토목주소"/>
      <sheetName val="프랜트면허"/>
      <sheetName val="실행예산"/>
      <sheetName val="3BL공동구 수량"/>
      <sheetName val="조도계산서 (도서)"/>
      <sheetName val="맨홀수량집계"/>
      <sheetName val="STORAGE"/>
      <sheetName val="수량집계"/>
      <sheetName val="총괄집계표"/>
      <sheetName val="계산근거"/>
      <sheetName val="현장지지물물량"/>
      <sheetName val="DATA(BAC)"/>
      <sheetName val="입력DATA"/>
      <sheetName val="바닥판"/>
      <sheetName val="TABLE"/>
      <sheetName val="손익분석"/>
      <sheetName val="난방열교"/>
      <sheetName val="급탕열교"/>
      <sheetName val="B"/>
      <sheetName val="보합"/>
      <sheetName val="COST"/>
      <sheetName val="겉장"/>
      <sheetName val="기성검사원"/>
      <sheetName val="원가"/>
      <sheetName val="토목"/>
      <sheetName val="노임"/>
      <sheetName val="몰탈재료산출"/>
      <sheetName val="IMP(MAIN)"/>
      <sheetName val="IMP (REACTOR)"/>
      <sheetName val="설계산출표지"/>
      <sheetName val="공사원가계산서"/>
      <sheetName val="설계산출기초"/>
      <sheetName val="도급예산내역서총괄표"/>
      <sheetName val="을부담운반비"/>
      <sheetName val="운반비산출"/>
      <sheetName val="산거각호표"/>
      <sheetName val="교각계산"/>
      <sheetName val="입찰"/>
      <sheetName val="현경"/>
      <sheetName val="일위대가목차"/>
      <sheetName val="실행내역"/>
      <sheetName val="경비2내역"/>
      <sheetName val="말뚝물량"/>
      <sheetName val="NEWDRAW"/>
      <sheetName val="일위대가 (목록)"/>
      <sheetName val="토공총괄집계"/>
      <sheetName val="JUCK"/>
      <sheetName val="교각1"/>
      <sheetName val="FACTOR"/>
      <sheetName val="총집계표"/>
      <sheetName val="Site Expenses"/>
      <sheetName val="dtxl"/>
      <sheetName val="35_x000e_장주신설"/>
      <sheetName val="7.1유효폭"/>
      <sheetName val="신공"/>
      <sheetName val="가공비"/>
      <sheetName val="설변물량"/>
      <sheetName val="소업1교"/>
      <sheetName val="점수계산1-2"/>
      <sheetName val="수량산출서"/>
      <sheetName val="woo(mac)"/>
      <sheetName val="총투자비산정"/>
      <sheetName val="ROE(FI)"/>
      <sheetName val="Sens&amp;Anal"/>
      <sheetName val="장문교(대전)"/>
      <sheetName val="건축(충일분)"/>
      <sheetName val="단면(RW1)"/>
      <sheetName val="9GNG운반"/>
      <sheetName val="을"/>
      <sheetName val="골조시행"/>
      <sheetName val="단면가정"/>
      <sheetName val="현장"/>
      <sheetName val="Sheet2"/>
      <sheetName val="(2)"/>
      <sheetName val="기계실"/>
      <sheetName val="TYPE-B 평균H"/>
      <sheetName val="2000년1차"/>
      <sheetName val="2000전체분"/>
      <sheetName val="회사99"/>
      <sheetName val="EUPDAT2"/>
      <sheetName val="설계예산서"/>
      <sheetName val="Dae_Jiju"/>
      <sheetName val="Sikje_ingun"/>
      <sheetName val="TREE_D"/>
      <sheetName val="금액집계"/>
      <sheetName val="공종별 집계"/>
      <sheetName val="31.고"/>
      <sheetName val="토목내역"/>
      <sheetName val="터파기및재료"/>
      <sheetName val="산업개발안내서"/>
      <sheetName val="FRP배관단가(만수)"/>
      <sheetName val="만수배관단가"/>
      <sheetName val="년"/>
      <sheetName val="UNIT"/>
      <sheetName val="여흥"/>
      <sheetName val="Explanation for Page 17"/>
      <sheetName val="귀래 설계 공내역서"/>
      <sheetName val="대비표"/>
      <sheetName val="실시설계"/>
      <sheetName val="Customer Databas"/>
      <sheetName val="내역1"/>
      <sheetName val="단가대비표"/>
      <sheetName val="Sheet5"/>
      <sheetName val="한전고리-을"/>
      <sheetName val="견적서"/>
      <sheetName val="예산서"/>
      <sheetName val="unit 4"/>
      <sheetName val="코드표"/>
      <sheetName val="관리비"/>
      <sheetName val="아파트건축"/>
      <sheetName val="단중표"/>
      <sheetName val="#230,#235"/>
      <sheetName val="단면 (2)"/>
      <sheetName val="Macro1"/>
      <sheetName val="장비집계"/>
      <sheetName val="제경비"/>
      <sheetName val="사용성검토"/>
      <sheetName val="기계경비"/>
      <sheetName val="변화치수"/>
      <sheetName val="조건표"/>
      <sheetName val="TYPE1"/>
      <sheetName val="연수동"/>
      <sheetName val="C &amp; G RHS"/>
      <sheetName val="자료"/>
      <sheetName val="hvac(제어동)"/>
      <sheetName val="예산변경사항"/>
      <sheetName val="dg"/>
      <sheetName val="단위수량"/>
      <sheetName val="P.M 별"/>
      <sheetName val="1을"/>
      <sheetName val="하수급견적대비"/>
      <sheetName val="45,46"/>
      <sheetName val="Proposal"/>
      <sheetName val="SE-611"/>
      <sheetName val="부대공집계표"/>
      <sheetName val="내역총괄표"/>
      <sheetName val="보차도경계석"/>
      <sheetName val="검색"/>
      <sheetName val="설계명세서(선로)"/>
      <sheetName val="자재단가표"/>
      <sheetName val="2.예산냴역검토서"/>
      <sheetName val="입찰안"/>
      <sheetName val="철거수량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관거공사비"/>
      <sheetName val="2.대외공문"/>
      <sheetName val="을지"/>
      <sheetName val="플랜트 설치"/>
      <sheetName val="실행내역서"/>
      <sheetName val="major"/>
      <sheetName val="CIVIL"/>
      <sheetName val="U-TYPE(1)"/>
      <sheetName val="1.수인터널"/>
      <sheetName val="예산M12A"/>
      <sheetName val="직노"/>
      <sheetName val="일위대가표"/>
      <sheetName val="공틀공사"/>
      <sheetName val="초"/>
      <sheetName val="견적조건"/>
      <sheetName val="전체총괄표"/>
      <sheetName val="요소별"/>
      <sheetName val="전기요금"/>
      <sheetName val="도급대비"/>
      <sheetName val="조건"/>
      <sheetName val="한전위탁공사비2"/>
      <sheetName val="단가산출2"/>
      <sheetName val="표지 (2)"/>
      <sheetName val="대비2"/>
      <sheetName val="동원인원산출"/>
      <sheetName val="Model"/>
      <sheetName val="Ⅱ1-0타"/>
      <sheetName val="계화배수"/>
      <sheetName val="예산내역서"/>
      <sheetName val="건물현황"/>
      <sheetName val="재무가정"/>
      <sheetName val="5. COST SCHEDULE PER EXPENSE"/>
      <sheetName val="Data Vol"/>
      <sheetName val="설계명세서"/>
      <sheetName val="구리토평1전기"/>
      <sheetName val="Indirect Cost"/>
      <sheetName val="구왤집계표"/>
      <sheetName val="Ⅴ-2.공종별내역"/>
      <sheetName val="sum1 (2)"/>
      <sheetName val="개요"/>
      <sheetName val="현장관리비집계표"/>
      <sheetName val="Qheet3"/>
      <sheetName val="물량산출근거"/>
      <sheetName val="단가조정"/>
      <sheetName val="장비당단가 (1)"/>
      <sheetName val="산근"/>
      <sheetName val="비대칭계수"/>
      <sheetName val="전동기 SPEC"/>
      <sheetName val="Despacho (c.civil)"/>
      <sheetName val="별표"/>
      <sheetName val="입적표"/>
      <sheetName val="전기일위목록"/>
      <sheetName val="06-BATCH "/>
      <sheetName val="오산갈곳"/>
      <sheetName val="백암비스타내역"/>
      <sheetName val="현대물량"/>
      <sheetName val="단위세대"/>
      <sheetName val="SLAB"/>
      <sheetName val="보도경계블럭"/>
      <sheetName val="재료집계"/>
      <sheetName val="봉방동근생"/>
      <sheetName val="DS-최종"/>
      <sheetName val="명세서"/>
      <sheetName val="J直材4"/>
      <sheetName val="배수공토공"/>
      <sheetName val="말뚝지지력산정"/>
      <sheetName val="DIAPHRAGM"/>
      <sheetName val="BOQ-Summary_Form A2"/>
      <sheetName val="118.세금과공과"/>
      <sheetName val="가설건물"/>
      <sheetName val="IP좌표"/>
      <sheetName val=" 견적서"/>
      <sheetName val="물량표"/>
      <sheetName val="96수출"/>
      <sheetName val="단면치수"/>
      <sheetName val="CALCULATION"/>
      <sheetName val="DESIGN_CRETERIA"/>
      <sheetName val="Base_Data"/>
      <sheetName val="공종분류"/>
      <sheetName val="배"/>
      <sheetName val="GIS재"/>
      <sheetName val="MTR재(한기)"/>
      <sheetName val="GIS.Ry재"/>
      <sheetName val="부대대비"/>
      <sheetName val="냉연집계"/>
      <sheetName val="Breakdown"/>
      <sheetName val="건축원가계산서"/>
      <sheetName val="5공철탑검토표"/>
      <sheetName val="Page 1A - Proposal Strategy "/>
      <sheetName val="작성"/>
      <sheetName val="월선수금"/>
      <sheetName val="Parts 1 Feb 2004"/>
      <sheetName val="list price"/>
      <sheetName val="Coeffiecient"/>
      <sheetName val="EP0618"/>
      <sheetName val="내역전기"/>
      <sheetName val="총누계"/>
      <sheetName val="남ꌀ전JC"/>
      <sheetName val="D040416"/>
      <sheetName val="CS2"/>
      <sheetName val="공사설명서"/>
      <sheetName val="진주방향"/>
      <sheetName val="배수관공"/>
      <sheetName val="토사(PE)"/>
      <sheetName val="T진도"/>
      <sheetName val="studio"/>
      <sheetName val="단가조사표"/>
      <sheetName val="일용노임단가"/>
      <sheetName val="INPUT"/>
      <sheetName val="원가계산서(남측)"/>
      <sheetName val="설산1.나"/>
      <sheetName val="본사S"/>
      <sheetName val="안정검토"/>
      <sheetName val="비교표"/>
      <sheetName val="수량산출근거"/>
      <sheetName val="통합"/>
      <sheetName val="표지1"/>
      <sheetName val="단가표 "/>
      <sheetName val="RAHMEN"/>
      <sheetName val="요율"/>
      <sheetName val="Main"/>
      <sheetName val="국공유지및사유지"/>
      <sheetName val="투찰내역"/>
      <sheetName val="정산입력"/>
      <sheetName val="1.설계조건"/>
      <sheetName val="대전21토목내역서"/>
      <sheetName val="조도"/>
      <sheetName val="4공철탑검토"/>
      <sheetName val="세부내역서(전기)"/>
      <sheetName val="기타 정보통신공사"/>
      <sheetName val="b_balju_cho"/>
      <sheetName val="재집"/>
      <sheetName val="직재"/>
      <sheetName val="dt0301"/>
      <sheetName val="dtt0301"/>
      <sheetName val="20관리비율"/>
      <sheetName val="단가비교표_공통1"/>
      <sheetName val="부하계산서"/>
      <sheetName val="품셈(기초)"/>
      <sheetName val="토공(우물통,기타) "/>
      <sheetName val="현장경비"/>
      <sheetName val="설변내역1"/>
      <sheetName val="가설공사내역"/>
      <sheetName val="단가(1)"/>
      <sheetName val="3.현장배치"/>
      <sheetName val="투자효율분석"/>
      <sheetName val="일반맨홀수량집계"/>
      <sheetName val="양식"/>
      <sheetName val="물가"/>
      <sheetName val="설계내역(2001)"/>
      <sheetName val="일"/>
      <sheetName val="CABLE_SIZE_CALCULATION_SHEET"/>
      <sheetName val="IMPEADENCE_MAP_"/>
      <sheetName val="IMPEADENCE_"/>
      <sheetName val="입찰참가보고_(2)"/>
      <sheetName val="공정현황보고(3_20)_(2)"/>
      <sheetName val="추진공정(법인)3_20"/>
      <sheetName val="공정현황보고(3_27)_(2)"/>
      <sheetName val="추진공정(법인)3_27"/>
      <sheetName val="공정현황보고(4_2)"/>
      <sheetName val="1_공사집행계획서"/>
      <sheetName val="2_예산내역검토서"/>
      <sheetName val="3_실행원가내역서"/>
      <sheetName val="4_실행예산단가산출서(단가)"/>
      <sheetName val="4_실행예산단가산출서(금액)"/>
      <sheetName val="5_현장관리비"/>
      <sheetName val="6_공사예정공정표"/>
      <sheetName val="7_인원동원현황"/>
      <sheetName val="8_장비투입현황"/>
      <sheetName val="9_문제점_및_대책"/>
      <sheetName val="10_설계변경_및_추가공사"/>
      <sheetName val="1_철주신설"/>
      <sheetName val="2_철주신설"/>
      <sheetName val="3_철주신설"/>
      <sheetName val="4_비임신설"/>
      <sheetName val="5_기기가대"/>
      <sheetName val="6_철주기초"/>
      <sheetName val="7_기기기초"/>
      <sheetName val="8_기기기초"/>
      <sheetName val="9_기기기초"/>
      <sheetName val="10_단권변압기"/>
      <sheetName val="11_가스절연"/>
      <sheetName val="12_전자식제어반"/>
      <sheetName val="13_고장점표정반"/>
      <sheetName val="14_GP"/>
      <sheetName val="15_전철용RTU"/>
      <sheetName val="16_R-C_BANK"/>
      <sheetName val="17_모선배선"/>
      <sheetName val="18_제어및전력케이블"/>
      <sheetName val="19_핏트"/>
      <sheetName val="20_배수로"/>
      <sheetName val="21_스틸그레이팅"/>
      <sheetName val="22_접지장치"/>
      <sheetName val="23_옥외전선관"/>
      <sheetName val="24_옥외외등"/>
      <sheetName val="25_무인화설비"/>
      <sheetName val="26_콘크리트포장"/>
      <sheetName val="방송노임"/>
      <sheetName val="일위단가"/>
      <sheetName val="기계경비(시간당)"/>
      <sheetName val="전압강하계산"/>
      <sheetName val="부대공Ⅱ"/>
      <sheetName val="현장관리비내역서"/>
      <sheetName val="도장수량"/>
      <sheetName val="가시설(TYPE-A)"/>
      <sheetName val="1호맨홀가감수량"/>
      <sheetName val="1-1평균터파기고(1)"/>
      <sheetName val="1호맨홀수량산출"/>
      <sheetName val="방음벽 기초 일반수량"/>
      <sheetName val="SORCE1"/>
      <sheetName val="가시설단위수량"/>
      <sheetName val="3련 BOX"/>
      <sheetName val="N賃率-職"/>
      <sheetName val="기자재비"/>
      <sheetName val="시공측량-을"/>
      <sheetName val="1NYS(당)"/>
      <sheetName val="토류판설치(t=60)"/>
      <sheetName val="가시설수량"/>
      <sheetName val="구의33고"/>
      <sheetName val="효성CB 1P기초"/>
      <sheetName val="골재집계"/>
      <sheetName val="공통가설공사"/>
      <sheetName val="3.건축(현장안)"/>
      <sheetName val="BSD (2)"/>
      <sheetName val="VXXX"/>
      <sheetName val="일위대가(계측기설치)"/>
      <sheetName val="99총공사내역서"/>
      <sheetName val="대림경상68억"/>
      <sheetName val="순공사비총괄"/>
      <sheetName val="저"/>
      <sheetName val="전기"/>
      <sheetName val="설계서"/>
      <sheetName val="FILE1"/>
      <sheetName val="ATS단가"/>
      <sheetName val="CAPVC"/>
      <sheetName val="BQ-Offsite"/>
      <sheetName val="PipWT"/>
      <sheetName val="자판실행"/>
      <sheetName val="타워기초"/>
      <sheetName val="부재력정리"/>
      <sheetName val="견적"/>
      <sheetName val="합계"/>
      <sheetName val="EQUIPMENT -2"/>
      <sheetName val="MRS세부"/>
      <sheetName val="노임변동률"/>
      <sheetName val="Sheet17"/>
      <sheetName val="심사계산"/>
      <sheetName val="심사물량"/>
      <sheetName val="교통대책내역"/>
      <sheetName val="단가조사"/>
      <sheetName val="guard(mac)"/>
      <sheetName val="당초수량"/>
      <sheetName val="구조물공"/>
      <sheetName val="맨홀수량"/>
      <sheetName val="날개벽(시점좌측)"/>
      <sheetName val="기본자료"/>
      <sheetName val="부재리스트"/>
      <sheetName val="채권(하반기)"/>
      <sheetName val="설비내역서"/>
      <sheetName val="건축내역서"/>
      <sheetName val="전기내역서"/>
      <sheetName val="6동"/>
      <sheetName val="착공내역"/>
      <sheetName val="sheets"/>
      <sheetName val="건축공사"/>
      <sheetName val="가격조사서"/>
      <sheetName val="CAT_5"/>
      <sheetName val="CONTENTS"/>
      <sheetName val="PRO_DCI"/>
      <sheetName val="INST_DCI"/>
      <sheetName val="HVAC_DCI"/>
      <sheetName val="PIPE_DCI"/>
      <sheetName val="TB-내역서"/>
      <sheetName val="KP1590_E"/>
      <sheetName val="본부소개"/>
      <sheetName val="PILE길이산출(DRA)"/>
      <sheetName val="배수공"/>
      <sheetName val="암거"/>
      <sheetName val="포장공"/>
      <sheetName val="원본"/>
      <sheetName val="입력1"/>
      <sheetName val="FAB별"/>
      <sheetName val="세부내역"/>
      <sheetName val="현장별계약현황('98.10.31)"/>
      <sheetName val="쵽괄표"/>
      <sheetName val="쵽물량표"/>
      <sheetName val="정산민량표"/>
      <sheetName val="4.실행예산단가삼출서(단갌)"/>
      <sheetName val="4.실행예산단가삼출서(금액)"/>
      <sheetName val="5.현잣관리비"/>
      <sheetName val="전기단가조사서"/>
      <sheetName val="공사기본내용입력"/>
      <sheetName val="200"/>
      <sheetName val="FLANGE"/>
      <sheetName val="VALVE"/>
      <sheetName val="L형옹벽"/>
      <sheetName val="우각부보강"/>
      <sheetName val="Ⅴ-2.︀ᇕ԰_x0000_缀"/>
      <sheetName val="대로근거"/>
      <sheetName val="공통"/>
      <sheetName val="1.설계기준"/>
      <sheetName val="신천교(음성)"/>
      <sheetName val="사급자재"/>
      <sheetName val="내역(원안-대안)"/>
      <sheetName val="design criteria"/>
      <sheetName val="working load at the btm ft."/>
      <sheetName val="plan&amp;section of foundation"/>
      <sheetName val="말뚝지ᴀᨈ԰_x0000_"/>
      <sheetName val="인사자료총집계"/>
      <sheetName val="표지판현황"/>
      <sheetName val="편입토지조서"/>
      <sheetName val="공사비총괄표"/>
      <sheetName val="단가조๿"/>
      <sheetName val="1-1"/>
      <sheetName val="변경내역"/>
      <sheetName val="6PILE  (돌출)"/>
      <sheetName val="원가집계"/>
      <sheetName val="가감수량"/>
      <sheetName val="맨홀수량산출"/>
      <sheetName val="단가표"/>
      <sheetName val="토사԰_x0000_缀_x0000_"/>
      <sheetName val="물︀"/>
      <sheetName val="Testing"/>
      <sheetName val="토공 토적표"/>
      <sheetName val="남양내역"/>
      <sheetName val="시행예산"/>
      <sheetName val="6공구전체"/>
      <sheetName val="하조서"/>
      <sheetName val="Ⅴ-2.공ᛇ᨜԰_x0000_"/>
      <sheetName val="Budget 2005(DW)"/>
      <sheetName val="ins"/>
      <sheetName val="오산갈醜"/>
      <sheetName val="말뚝지怀፵∀ᩃ"/>
      <sheetName val="부대_x0005__x0000_"/>
      <sheetName val="견적_x0005__x0000_"/>
      <sheetName val="Ԁ"/>
      <sheetName val="건설성적"/>
      <sheetName val="-15.0"/>
      <sheetName val="조명시설"/>
      <sheetName val="부하LOAD"/>
      <sheetName val="Condition"/>
      <sheetName val="말뚝지怀፵ን"/>
      <sheetName val="27_자갈부설"/>
      <sheetName val="28_휀스"/>
      <sheetName val="29_소내용TR"/>
      <sheetName val="30_고배용VCB"/>
      <sheetName val="31_고배용RTU"/>
      <sheetName val="32_기기기초"/>
      <sheetName val="33_지중케이블"/>
      <sheetName val="34_전력용관로"/>
      <sheetName val="35_장주신설"/>
      <sheetName val="36_맨홀"/>
      <sheetName val="37_운반비"/>
      <sheetName val="복구량산정_및_전용회선_사용"/>
      <sheetName val="공구손료_산출내역"/>
      <sheetName val="2F_회의실견적(5_14_일대)"/>
      <sheetName val="남양시작동자105노65기1_3화1_2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신규단가-00_11_30"/>
      <sheetName val="전차선로_물량표"/>
      <sheetName val="노원열병합__건축공사기성내역서"/>
      <sheetName val="I_설계조건"/>
      <sheetName val="31_고RTU"/>
      <sheetName val="오산갈漰"/>
      <sheetName val="오산갈_x0005_"/>
      <sheetName val="LOPCALC"/>
      <sheetName val="참고"/>
      <sheetName val="사급자재총괄"/>
      <sheetName val="type-F"/>
      <sheetName val="부대"/>
      <sheetName val="RING WALL"/>
      <sheetName val="일위산출"/>
      <sheetName val="예산"/>
      <sheetName val="내역서(기성청구)"/>
      <sheetName val="토&amp;흙"/>
      <sheetName val="기타공"/>
      <sheetName val="배수집계"/>
      <sheetName val="3.하중산정4.지지력"/>
      <sheetName val="CAL"/>
      <sheetName val="재료缀ᨎ"/>
      <sheetName val="품질 및 缀ᨎ԰_x0000_缀_x0000__x0000_"/>
      <sheetName val="간접비내역-1"/>
      <sheetName val="CAL."/>
      <sheetName val="SILICATE"/>
      <sheetName val="적현로"/>
      <sheetName val="견적을지"/>
      <sheetName val="98수금사업"/>
      <sheetName val="일위대가㢸"/>
      <sheetName val="산_x0000_"/>
      <sheetName val="계摠"/>
      <sheetName val="Ⅴ-2.砀鹅瘂/"/>
      <sheetName val="Ⅴ-2.ᰀ፜搀፜"/>
      <sheetName val="DESIGN CRETERIA"/>
      <sheetName val="실행내역서 "/>
      <sheetName val="토공사"/>
      <sheetName val="dg-VTu"/>
      <sheetName val="B767"/>
      <sheetName val="2002년요약"/>
      <sheetName val="장비"/>
      <sheetName val="BOM-Form A.1.III"/>
      <sheetName val="공사비 내역 (가)"/>
      <sheetName val="지계"/>
      <sheetName val="Sitec120"/>
      <sheetName val="날개벽(좌,우=45도,75도)"/>
      <sheetName val="말뚝지ᘀ᨜԰_x0000_"/>
      <sheetName val="JOINT1"/>
      <sheetName val="쵽괄墌"/>
      <sheetName val="1.우편집중내역서"/>
      <sheetName val="갑지(추정)"/>
      <sheetName val="내역(전체)"/>
      <sheetName val="준공조서갑지"/>
      <sheetName val="식재인부"/>
      <sheetName val="총공사비"/>
      <sheetName val="경비_원본"/>
      <sheetName val="대우단가(풍산)"/>
      <sheetName val="예산M5A"/>
      <sheetName val="포장복구집계"/>
      <sheetName val="기준자료"/>
      <sheetName val="DS_3Q"/>
      <sheetName val="입력"/>
      <sheetName val="단︀ᇕ԰"/>
      <sheetName val="부쌔ᄅ0"/>
      <sheetName val="단က_x0000_　"/>
      <sheetName val="CRUDE RE-bar"/>
      <sheetName val="s"/>
      <sheetName val="96보완계획7.12"/>
      <sheetName val="산_x0005_"/>
      <sheetName val="단0_x0000_"/>
      <sheetName val="단0_x0000_砀"/>
      <sheetName val="단堀᎟鰀"/>
      <sheetName val="공사입력"/>
      <sheetName val="TCA"/>
      <sheetName val="설계산㔀቎԰"/>
      <sheetName val="공사비명세서"/>
      <sheetName val="11"/>
      <sheetName val="식재"/>
      <sheetName val="시설물"/>
      <sheetName val="식재출력용"/>
      <sheetName val="유지관리"/>
      <sheetName val="성토도수로현황"/>
      <sheetName val="SUB일위대가"/>
      <sheetName val="설계산砊ⵍ堀"/>
      <sheetName val="설계산砷ⵍ쀀"/>
      <sheetName val="설계산硁ⵍꠀ"/>
      <sheetName val="설계산砊ⵍࠀ"/>
      <sheetName val="c.s"/>
      <sheetName val="투︀ᇕ԰"/>
      <sheetName val="기초견적가"/>
      <sheetName val="MW-S"/>
      <sheetName val="NYS"/>
      <sheetName val="MW-BM"/>
      <sheetName val="Data&amp;Result"/>
      <sheetName val="아파트1"/>
      <sheetName val="1호맨홀토공"/>
      <sheetName val="별첨1"/>
      <sheetName val="일위대가(가설)"/>
      <sheetName val="갑지1"/>
      <sheetName val="견적정보"/>
      <sheetName val="공사내역"/>
      <sheetName val="배수공1"/>
      <sheetName val="99.6"/>
      <sheetName val="연습"/>
      <sheetName val="차수"/>
      <sheetName val="사진"/>
      <sheetName val="토공,기초"/>
      <sheetName val="FLA"/>
      <sheetName val="Ⅴ-2.԰_x0000_缀_x0000__x0000_"/>
      <sheetName val="집수정단"/>
      <sheetName val="L_RPTA05_목록"/>
      <sheetName val="명헾】"/>
      <sheetName val="BQ(실행)"/>
      <sheetName val="안က_x0000_瀀"/>
      <sheetName val="안/_x0000_ "/>
      <sheetName val="직공비"/>
      <sheetName val="암거공"/>
      <sheetName val="전기︀ᇕ"/>
      <sheetName val="구왤집계徸"/>
      <sheetName val="명԰_x0000_"/>
      <sheetName val="설계가"/>
      <sheetName val="짬뽕최종2-2"/>
      <sheetName val="기성내역서표지"/>
      <sheetName val="항목별내԰_x0000_"/>
      <sheetName val="적용 기준(환율)-1"/>
      <sheetName val="적용 기준(환율)"/>
      <sheetName val="자재단가 "/>
      <sheetName val="단가산출3"/>
      <sheetName val="단가산출_목록"/>
      <sheetName val="제품목록"/>
      <sheetName val="계丵"/>
      <sheetName val="재료"/>
      <sheetName val="8.자재_x0000__x0000_"/>
      <sheetName val="각형맨홀"/>
      <sheetName val="GL연결용"/>
      <sheetName val="비교缀"/>
      <sheetName val="화산경계"/>
      <sheetName val="내역표지"/>
      <sheetName val="J︀ᇕ԰"/>
      <sheetName val="자료입력"/>
      <sheetName val="세목별"/>
      <sheetName val="Parameter"/>
      <sheetName val="비교_x0005_"/>
      <sheetName val="수량산출근窨"/>
      <sheetName val="6-3차"/>
      <sheetName val="#4DUCT SUPPORT 체크LIST"/>
      <sheetName val="B토목"/>
      <sheetName val="평당"/>
      <sheetName val="부대tu"/>
      <sheetName val="Manual Valve List"/>
      <sheetName val="송중자재"/>
      <sheetName val="운반비집계"/>
      <sheetName val="12.3P"/>
      <sheetName val="제잡비계산"/>
      <sheetName val="BOX"/>
      <sheetName val="1,2공구원가계산서"/>
      <sheetName val="2공구산출내역"/>
      <sheetName val="1공구산출내역서"/>
      <sheetName val="123"/>
      <sheetName val="단면炜_x0013_"/>
      <sheetName val="부Ç_x0000_Ԁ"/>
      <sheetName val="Ⅴ-2.缀ᨎ԰_x0000_缀"/>
      <sheetName val="품의서"/>
      <sheetName val="도급및 실행내역"/>
      <sheetName val="예산M︀ᇕ԰"/>
      <sheetName val="ASEM내역"/>
      <sheetName val="슬래브(유곡)"/>
      <sheetName val="전기簀፰쐀፰"/>
      <sheetName val="데리네이타현황"/>
      <sheetName val="기계"/>
      <sheetName val="일반맨԰_x0000_缀_x0000__x0000_"/>
      <sheetName val="비목군단가비교표"/>
      <sheetName val="분석"/>
      <sheetName val="AP1"/>
      <sheetName val="총괄내역԰"/>
      <sheetName val="유도0"/>
      <sheetName val="유도렀"/>
      <sheetName val="유도_x0000_"/>
      <sheetName val="오산갈׃"/>
      <sheetName val="Ⅴ-2.공종별0_x0000_"/>
      <sheetName val="안전쌎ᄅ0"/>
      <sheetName val="오산갈_x0010_"/>
      <sheetName val="인건비 "/>
      <sheetName val="부翇ᨎ԰"/>
      <sheetName val="부缀ᨎ԰"/>
      <sheetName val="예가표"/>
      <sheetName val="Galaxy 소비자가격표"/>
      <sheetName val="산출내역서집계표"/>
      <sheetName val="4.말뚝설계"/>
      <sheetName val="현장코드"/>
      <sheetName val="해외코드"/>
      <sheetName val="POL6차-PIPING"/>
      <sheetName val="BOQ건축"/>
      <sheetName val="DNW"/>
      <sheetName val="︀ᇕ"/>
      <sheetName val="견ԯ_x0000_缀"/>
      <sheetName val="총누_x0005_"/>
      <sheetName val="설계산출기䀀"/>
      <sheetName val="부紀ዱ԰"/>
      <sheetName val="일반맨홀수량집계(A-7 LINE)"/>
      <sheetName val="물량산〒_x0005_"/>
      <sheetName val="비대缀ᨎ԰"/>
      <sheetName val="개԰"/>
      <sheetName val="산尜"/>
      <sheetName val="오산︀폕"/>
      <sheetName val="stability check"/>
      <sheetName val="design load"/>
      <sheetName val="내역서(우)"/>
      <sheetName val="RH-BEAM"/>
      <sheetName val="입출재고현황 (2)"/>
      <sheetName val="해평견적"/>
      <sheetName val="구왤집︀ᇕ"/>
      <sheetName val="현장유지관리비"/>
      <sheetName val="자재"/>
      <sheetName val="공통(20-91)"/>
      <sheetName val="부대공"/>
      <sheetName val="방호벽"/>
      <sheetName val="교통표지"/>
      <sheetName val="낙석방지책"/>
      <sheetName val="1.취수장"/>
      <sheetName val="총누怸"/>
      <sheetName val="총누_x0010_"/>
      <sheetName val="청제공기계일위대가"/>
      <sheetName val="자료(통합)"/>
      <sheetName val="대상공사(조달청)"/>
      <sheetName val="Mp-team 1"/>
      <sheetName val="FB25JN"/>
      <sheetName val="실행철강矨_x001e_"/>
      <sheetName val="품셈TABLE"/>
      <sheetName val="실행철헾】_x0005_"/>
      <sheetName val="계획세_x0005_"/>
      <sheetName val="계획세喀"/>
      <sheetName val="수문일1"/>
      <sheetName val="건축마감(E)"/>
      <sheetName val="신축수량"/>
      <sheetName val="계렀቟԰"/>
      <sheetName val="항목별내역헾"/>
      <sheetName val="1.설계설명서"/>
      <sheetName val="부대공헾】_x0005_"/>
      <sheetName val="계획세헾"/>
      <sheetName val="보집계표"/>
      <sheetName val="ᰀЀࠀ܀ЀԀЀ؀̀"/>
      <sheetName val="자재집계표"/>
      <sheetName val="S1"/>
      <sheetName val="진행 DATA (2)"/>
      <sheetName val="단가조건(02년)"/>
      <sheetName val="단위헾】"/>
      <sheetName val="부안일위"/>
      <sheetName val="전체내역서"/>
      <sheetName val="총괄-1"/>
      <sheetName val="입사시직위"/>
      <sheetName val="전체실적"/>
      <sheetName val="물缀ᨎ"/>
      <sheetName val="계缀ᨎ԰"/>
      <sheetName val="단㔀቎԰"/>
      <sheetName val="예산M렀቟԰"/>
      <sheetName val="U-TYPE(15"/>
      <sheetName val="예산Mꠀᕗ䈀"/>
      <sheetName val="예산Mࠀ⩗䈀"/>
      <sheetName val="예산M䈀뉪ԯ"/>
      <sheetName val="예산M栀⡓䈀"/>
      <sheetName val="U-TYPE(1ø"/>
      <sheetName val="실행_x0005__x0000_"/>
      <sheetName val="내역서(total)"/>
      <sheetName val="118.세금丵⼞_x0005_"/>
      <sheetName val="수량산唈&amp;橂"/>
      <sheetName val="96수헾"/>
      <sheetName val="설계명세서က_x0000_ꠀ"/>
      <sheetName val="문산방향-교대(A2)"/>
      <sheetName val="ⴭⴭⴭⴭⴭ"/>
      <sheetName val="수목데이타"/>
      <sheetName val="봉방동근_x0005_"/>
      <sheetName val="배수贘_x0013_릠"/>
      <sheetName val="배수午_x0013_ᡐ"/>
      <sheetName val="옹벽"/>
      <sheetName val="AS복구"/>
      <sheetName val="중기터파기"/>
      <sheetName val="변수값"/>
      <sheetName val="중기상차"/>
      <sheetName val="증감내역서"/>
      <sheetName val="EACT10"/>
      <sheetName val="전도금청구서_(2)"/>
      <sheetName val="금전출납_"/>
      <sheetName val="식대_"/>
      <sheetName val="기성고조서(폐기물)_(2)"/>
      <sheetName val="Sheet3_(5)"/>
      <sheetName val="Sheet3_(6)"/>
      <sheetName val="Sheet1_(2)"/>
      <sheetName val="8_PILE__(돌출)"/>
      <sheetName val="11_자재단가"/>
      <sheetName val="내역서_"/>
      <sheetName val="준검_내역서"/>
      <sheetName val="화재_탐지_설비"/>
      <sheetName val="3BL공동구_수량"/>
      <sheetName val="Site_Expenses"/>
      <sheetName val="조도계산서_(도서)"/>
      <sheetName val="7_1유효폭"/>
      <sheetName val="32_銅기기초"/>
      <sheetName val="개쌈"/>
      <sheetName val="산徸"/>
      <sheetName val="FILE¸"/>
      <sheetName val="FILE_x0000_"/>
      <sheetName val="c._x0010_"/>
      <sheetName val="c.¨"/>
      <sheetName val="개ᰀ"/>
      <sheetName val="산_x0010_"/>
      <sheetName val="도급예산내역᐀ባ搀腳"/>
      <sheetName val="101동"/>
      <sheetName val="맨홀토공수량"/>
      <sheetName val="업무처리전"/>
      <sheetName val="DPRKMHDT"/>
      <sheetName val="설산1⥸"/>
      <sheetName val="설산1⠀ᡶ"/>
      <sheetName val="설산1찀᎔"/>
      <sheetName val="설산1倀⮓"/>
      <sheetName val="날개벽(TYPE3)"/>
      <sheetName val="설산1저ᱵ"/>
      <sheetName val="직_x0005_"/>
      <sheetName val="설산1ꠀᑶ"/>
      <sheetName val="설산1ꠀᡳ"/>
      <sheetName val="설산1⠀ᙵ"/>
      <sheetName val="설산1Ⰰ⊎"/>
      <sheetName val="자재총집계"/>
      <sheetName val="설산1䠀ⅷ"/>
      <sheetName val="설산1ᵈ"/>
      <sheetName val="부재泬#洴"/>
      <sheetName val="설산1⍬"/>
      <sheetName val="설산1蠀⍶"/>
      <sheetName val="설산1ࠀṴ"/>
      <sheetName val="설산1⠀❴"/>
      <sheetName val="부재_x0005__x0000_"/>
      <sheetName val="설산1ԯ_x0000_"/>
      <sheetName val="설산1_xdc00_ㅭ"/>
      <sheetName val="설산1谀❳"/>
      <sheetName val="설산1氀ᥰ"/>
      <sheetName val="설계명세서韈.헾⿓"/>
      <sheetName val="부재韈.헾"/>
      <sheetName val="설산1저⺗"/>
      <sheetName val="JUCKEYK"/>
      <sheetName val="공사원가계산㔀"/>
      <sheetName val="㗇቎"/>
      <sheetName val="설산1렀⑙"/>
      <sheetName val="TYPE-A"/>
      <sheetName val="계墨"/>
      <sheetName val="계橂"/>
      <sheetName val="계唸"/>
      <sheetName val="계_x0005_"/>
      <sheetName val="계勠"/>
      <sheetName val="을 2"/>
      <sheetName val="을 1"/>
      <sheetName val="설산1䈀潪"/>
      <sheetName val="설산1_x0000_艭"/>
      <sheetName val="지장물C"/>
      <sheetName val="J直材崀"/>
      <sheetName val="전선 및 전선관"/>
      <sheetName val="문학간접"/>
      <sheetName val="각종장비전압강하계산"/>
      <sheetName val="L형옹๿"/>
      <sheetName val="L형옹_x0005_"/>
      <sheetName val="L형옹尜"/>
      <sheetName val="118.세금과공簀"/>
      <sheetName val="118.세금과공缀"/>
      <sheetName val="118.세금과공ꠀ"/>
      <sheetName val="기계경비일람"/>
      <sheetName val="산揄"/>
      <sheetName val="신우"/>
      <sheetName val="COPING"/>
      <sheetName val="별鰀"/>
      <sheetName val="건축원恽べ_x0000__x0000_"/>
      <sheetName val="건축원_x0000__x0000_Ἐ_x0000_"/>
      <sheetName val="건축원_x0000__x0000_혠_x0000_"/>
      <sheetName val="건축원_x0000__x0000_᫰_x0000_"/>
      <sheetName val="건축원懇⿔_x0000__x0000_"/>
      <sheetName val="BASIC (2)"/>
      <sheetName val="#2_일위대가목록"/>
      <sheetName val="을부담운반헾"/>
      <sheetName val="연부97-1"/>
      <sheetName val="NEYOK"/>
      <sheetName val="Code-&gt;No"/>
      <sheetName val="sc0314 Index"/>
      <sheetName val="EQUIP-H"/>
      <sheetName val="부ﻇᇕ԰"/>
      <sheetName val="오산갈橂"/>
      <sheetName val="코鰀፰"/>
      <sheetName val="direct"/>
      <sheetName val="wage"/>
      <sheetName val="안᐀ባ혀"/>
      <sheetName val="구왤_x0000__x0000_⯐"/>
      <sheetName val="전기공사"/>
      <sheetName val="부재치수입력"/>
      <sheetName val="부ԯ_x0000_缀"/>
      <sheetName val="당초Ȁ腳"/>
      <sheetName val="안전԰_x0000_缀"/>
      <sheetName val="구왤집䈀ᑪ"/>
      <sheetName val="118.세금劈,橂"/>
      <sheetName val="사진대지"/>
      <sheetName val="품셈"/>
      <sheetName val="수량산๿〚_x0005_"/>
      <sheetName val="비교硐"/>
      <sheetName val="계Ԁ "/>
      <sheetName val="구왤집계甌"/>
      <sheetName val="계0_x0000_砀"/>
      <sheetName val="96_x0005__x0000_"/>
      <sheetName val="9က_x0000_堀"/>
      <sheetName val="9က_x0000_倀"/>
      <sheetName val="9က_x0000_退"/>
      <sheetName val="118.세금과_x0000__x0000_"/>
      <sheetName val="9-1차이내역"/>
      <sheetName val="특수선일위대가"/>
      <sheetName val="하도금액분계"/>
      <sheetName val="Wt of Mod."/>
      <sheetName val="DRAIN DRUM PIT D-301"/>
      <sheetName val="내역총헾】"/>
      <sheetName val="설계缀ᨪ԰_x0000_"/>
      <sheetName val="입〒"/>
      <sheetName val="예산爋ⱈ0"/>
      <sheetName val="00내역서"/>
      <sheetName val="안전壠6"/>
      <sheetName val="목차 "/>
      <sheetName val="사업부배부A"/>
      <sheetName val="안ᰀ፜搀"/>
      <sheetName val="예산ᰀ፜搀"/>
      <sheetName val="안蠱⥐蠀"/>
      <sheetName val="안頴⥞ꠀ"/>
      <sheetName val="견֮_x0000_缀"/>
      <sheetName val="일반전기"/>
      <sheetName val="APT내역"/>
      <sheetName val="부대시설"/>
      <sheetName val="공사비예산서(토목분)"/>
      <sheetName val="31.고_x005f_x0000_RTU"/>
      <sheetName val="35_x005f_x000e_장주신설"/>
      <sheetName val="D01"/>
      <sheetName val="치수표"/>
      <sheetName val="총 원가계산"/>
      <sheetName val="118.세금Ԉ_x0000_缀"/>
      <sheetName val="일위대가(1)"/>
      <sheetName val="SRC CLOUMN 설계"/>
      <sheetName val="입헾】"/>
      <sheetName val="3) 클레임 반영시"/>
      <sheetName val="남원(내)"/>
      <sheetName val="연령현황"/>
      <sheetName val="전등"/>
      <sheetName val="Baby일위대가"/>
      <sheetName val="코헾⿾"/>
      <sheetName val="COVER"/>
      <sheetName val="단가 및 재료비"/>
      <sheetName val="견頀⢀_xdc00_"/>
      <sheetName val="조달요청서"/>
      <sheetName val="개별직종노임단가(2003.9)"/>
      <sheetName val="B부대공"/>
      <sheetName val="고려단가"/>
      <sheetName val="일위대가표-3"/>
      <sheetName val="UR2-Calculation"/>
      <sheetName val="주경기-오배수"/>
      <sheetName val="단락전류-A"/>
      <sheetName val="노무비(DB)"/>
      <sheetName val="MAT"/>
      <sheetName val="가로등기초"/>
      <sheetName val="CC16-내역서"/>
      <sheetName val="5지구단위"/>
      <sheetName val="기초단가"/>
      <sheetName val="경영상태"/>
      <sheetName val="99년신청"/>
      <sheetName val="C &amp; Ô_x0000_Ԁ_x0000_耀"/>
      <sheetName val="C &amp; Ô_x0000_Ԁ_x0000__x0000_"/>
    </sheetNames>
    <sheetDataSet>
      <sheetData sheetId="0" refreshError="1"/>
      <sheetData sheetId="1">
        <row r="61">
          <cell r="B61">
            <v>2.5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1">
          <cell r="B61">
            <v>2.5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/>
      <sheetData sheetId="289" refreshError="1"/>
      <sheetData sheetId="290"/>
      <sheetData sheetId="291" refreshError="1"/>
      <sheetData sheetId="292" refreshError="1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상부단면력"/>
      <sheetName val="사용성검토"/>
      <sheetName val="신축이음"/>
      <sheetName val="배력철근"/>
      <sheetName val="교각계산"/>
      <sheetName val="FOOTING단면력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BUT수량-A1"/>
      <sheetName val="ITEM"/>
      <sheetName val="원형1호맨홀토공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레미콘집계"/>
      <sheetName val="자재집계표"/>
      <sheetName val="축제공집계"/>
      <sheetName val="더돋기"/>
      <sheetName val="호안집계"/>
      <sheetName val="스톤조서"/>
      <sheetName val="스톤수량"/>
      <sheetName val="스톤단위"/>
      <sheetName val="앙카조서"/>
      <sheetName val="앙카수량"/>
      <sheetName val="앙카단위"/>
      <sheetName val="돌망태조서"/>
      <sheetName val="돌망태수량"/>
      <sheetName val="돌망태단위"/>
      <sheetName val="배수공총괄표"/>
      <sheetName val="모르터산출"/>
      <sheetName val="횡배수관집계"/>
      <sheetName val="횡배수관조서"/>
      <sheetName val="횡배;구체집"/>
      <sheetName val="횡배;구체단위"/>
      <sheetName val="횡배;토공집"/>
      <sheetName val="횡배토공"/>
      <sheetName val="평균터파기고"/>
      <sheetName val="횡배수;날개"/>
      <sheetName val="횡날단위"/>
      <sheetName val="암거총"/>
      <sheetName val="연장조서"/>
      <sheetName val="구체집계"/>
      <sheetName val="암거단위"/>
      <sheetName val="토공집계"/>
      <sheetName val="토공수량"/>
      <sheetName val="평터파기고"/>
      <sheetName val="날개구체수량;집"/>
      <sheetName val="날개단위"/>
      <sheetName val="구조물공집계"/>
      <sheetName val="모르터산출 (2)"/>
      <sheetName val="교량집계"/>
      <sheetName val="교량6-6-6"/>
      <sheetName val="교량 (2)8-7-8"/>
      <sheetName val="박스집계"/>
      <sheetName val="철근집계"/>
      <sheetName val="3련 BOX"/>
      <sheetName val="1련 BOX"/>
      <sheetName val="공제집계"/>
      <sheetName val="제수변실"/>
      <sheetName val="공기변실"/>
      <sheetName val="포장집계"/>
      <sheetName val="MO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오수받이"/>
      <sheetName val="맨홀수량"/>
      <sheetName val="맨홀단위도면"/>
      <sheetName val="맨홀1호"/>
      <sheetName val="맨홀2호"/>
      <sheetName val="가감수량"/>
      <sheetName val="맨홀수량산출"/>
      <sheetName val="원가계산서"/>
      <sheetName val="단가"/>
      <sheetName val="#REF"/>
      <sheetName val="3련 BOX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내역서적용"/>
      <sheetName val="콘크리트집계"/>
      <sheetName val="철근집계"/>
      <sheetName val="토공집계"/>
      <sheetName val="수량집계표"/>
      <sheetName val="타공종이월"/>
      <sheetName val="표지판"/>
      <sheetName val="표지판설치현황"/>
      <sheetName val="표지판기초 집계"/>
      <sheetName val="표지판 단위"/>
      <sheetName val="차선도색"/>
      <sheetName val="일반구간"/>
      <sheetName val="차선도색집계"/>
      <sheetName val="노즈부차선도색"/>
      <sheetName val="차선도색설치현황"/>
      <sheetName val="노면표시"/>
      <sheetName val="차선도색-노면표지"/>
      <sheetName val="횡단보도"/>
      <sheetName val="가드레일"/>
      <sheetName val="가드레일 조서"/>
      <sheetName val="가드휀스"/>
      <sheetName val="가드휀스 조서"/>
      <sheetName val="표지병"/>
      <sheetName val="시선유도집계표"/>
      <sheetName val="데리네이타현황"/>
      <sheetName val="갈매기표지"/>
      <sheetName val="갈매기표지현황"/>
      <sheetName val="표지병설치현황"/>
      <sheetName val="곡선유도표지판 단위"/>
      <sheetName val="미끄럼방지시설"/>
      <sheetName val="미끄럼 현황"/>
      <sheetName val="미끄럼방지 단위"/>
      <sheetName val="낙석방지책"/>
      <sheetName val="낙석방지책 수량집계"/>
      <sheetName val="낙석방책 조서"/>
      <sheetName val="낙석방책 단위"/>
      <sheetName val="낙석방지망 조서"/>
      <sheetName val="암파쇄방호시설"/>
      <sheetName val="세륜세차시설"/>
      <sheetName val="가설방음판넬"/>
      <sheetName val="수목이식"/>
      <sheetName val="보도,경계석 집계1"/>
      <sheetName val="보도,경계석 집계2"/>
      <sheetName val="연장조서"/>
      <sheetName val="방진망설치계획"/>
      <sheetName val="침사지설치계획"/>
      <sheetName val="가설방음판넬 (2)"/>
      <sheetName val="침사지수량집계"/>
      <sheetName val="차선도색총수량집계표"/>
      <sheetName val="노면표시수량"/>
      <sheetName val="침사지단위수량"/>
      <sheetName val="차선도색기타집계표"/>
      <sheetName val="ABUT수량-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데리네이타 설치현황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데리네이타현황"/>
      <sheetName val="일위대가목록"/>
      <sheetName val="설계조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총괄원가)"/>
      <sheetName val="초원가"/>
      <sheetName val="중원가"/>
      <sheetName val="초갑지"/>
      <sheetName val="중갑지"/>
      <sheetName val="고갑지"/>
      <sheetName val="초등을지"/>
      <sheetName val="중등을지"/>
      <sheetName val="초중고통신일위대가"/>
      <sheetName val="ABUT수량-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VXXXXXXX"/>
      <sheetName val="#REF"/>
      <sheetName val="tggwan(mac)"/>
      <sheetName val="001"/>
      <sheetName val="MO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원가(칠곡다부)"/>
      <sheetName val="집계표"/>
      <sheetName val="다부IC내역"/>
      <sheetName val="원가(재방송)"/>
      <sheetName val="재방송"/>
      <sheetName val="다부내역"/>
      <sheetName val="읍내터널"/>
      <sheetName val="칠곡IC내역"/>
      <sheetName val="VXXXXX"/>
      <sheetName val="갑지"/>
      <sheetName val="원가계산서"/>
      <sheetName val="내역집계표"/>
      <sheetName val="내역서"/>
      <sheetName val="내역서 (3)"/>
      <sheetName val="대가"/>
      <sheetName val="일위대가"/>
      <sheetName val="산출양식"/>
      <sheetName val="자료"/>
      <sheetName val="대가목록"/>
      <sheetName val="산출양식 (2)"/>
      <sheetName val="#REF"/>
      <sheetName val="토목원가계산서"/>
      <sheetName val="토목원가"/>
      <sheetName val="집계장"/>
      <sheetName val="설계내역"/>
      <sheetName val="제외공종"/>
      <sheetName val="선급금사용계획서"/>
      <sheetName val="사용세부내역"/>
      <sheetName val="Sheet2"/>
      <sheetName val="Sheet3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공문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수량산출서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실행내역"/>
      <sheetName val="실행총괄 "/>
      <sheetName val="간접비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총괄"/>
      <sheetName val="토목"/>
      <sheetName val="본체"/>
      <sheetName val="[IL-3.XLSY갑지"/>
      <sheetName val="MOTOR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설비"/>
      <sheetName val="CON'C"/>
      <sheetName val=""/>
      <sheetName val="도급내역서(재노경)"/>
      <sheetName val="설비내역서"/>
      <sheetName val="건축내역서"/>
      <sheetName val="전기내역서"/>
      <sheetName val="내역"/>
      <sheetName val="실행예산서"/>
      <sheetName val="단"/>
      <sheetName val="공종단가"/>
      <sheetName val="설직재-1"/>
      <sheetName val="노무비"/>
      <sheetName val="노임"/>
      <sheetName val="2000년1차"/>
      <sheetName val="2000전체분"/>
      <sheetName val="DATE"/>
      <sheetName val="재료비"/>
      <sheetName val="노임단가"/>
      <sheetName val="토목공사"/>
      <sheetName val="IL-3"/>
      <sheetName val="일위대가표"/>
      <sheetName val="건축공사"/>
      <sheetName val="기계경비(시간당)"/>
      <sheetName val="램머"/>
      <sheetName val="데리네이타현황"/>
      <sheetName val="공사비총괄표"/>
      <sheetName val="보증수수료산출"/>
      <sheetName val="재료"/>
      <sheetName val="부대내역"/>
      <sheetName val="총공사내역서"/>
      <sheetName val="JUCKEYK"/>
      <sheetName val="제출내역 (2)"/>
      <sheetName val="총괄표"/>
      <sheetName val="차수공개요"/>
      <sheetName val="단가"/>
      <sheetName val="DAN"/>
      <sheetName val="백호우계수"/>
      <sheetName val="2.대외공문"/>
      <sheetName val="철근량"/>
      <sheetName val="냉천부속동"/>
      <sheetName val="동원인원"/>
      <sheetName val="조도계산서 (도서)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실행내역 "/>
      <sheetName val="일위대가(4층원격)"/>
      <sheetName val="조명율표"/>
      <sheetName val="백암비스타내역"/>
      <sheetName val="공종구간"/>
      <sheetName val="국내조달(통합-1)"/>
      <sheetName val="1.수인터널"/>
      <sheetName val="세부내역"/>
      <sheetName val="b_balju_cho"/>
      <sheetName val="48단가"/>
      <sheetName val="BM"/>
      <sheetName val="단가대비"/>
      <sheetName val="일위"/>
      <sheetName val="접지수량"/>
      <sheetName val="예가표"/>
      <sheetName val="일위대가(건축)"/>
      <sheetName val="대포2교접속"/>
      <sheetName val="천방교접속"/>
      <sheetName val="Total"/>
      <sheetName val="DATA"/>
      <sheetName val="데이타"/>
      <sheetName val="내역서적용수량"/>
      <sheetName val="기흥하도용"/>
      <sheetName val="Macro1"/>
      <sheetName val="4.일위대가목차"/>
      <sheetName val="96노임기준"/>
      <sheetName val="일위목록"/>
      <sheetName val="요율"/>
      <sheetName val="내역_ver1.0"/>
      <sheetName val="BQ(실행)"/>
      <sheetName val="연결임시"/>
      <sheetName val="간선계산"/>
      <sheetName val="암거단위"/>
      <sheetName val="2000,9월 일위"/>
      <sheetName val="단가일람표"/>
      <sheetName val="ABUT수량-A1"/>
      <sheetName val="건축내역"/>
      <sheetName val="N賃率-職"/>
      <sheetName val="중강당 내역"/>
      <sheetName val="DATA 입력란"/>
      <sheetName val="의왕내역"/>
      <sheetName val="원가"/>
      <sheetName val="단가산출서"/>
      <sheetName val="단가표"/>
      <sheetName val="빌딩 안내"/>
      <sheetName val="인건비"/>
      <sheetName val="준검 내역서"/>
      <sheetName val="배관공사기초자료"/>
      <sheetName val="9811"/>
      <sheetName val="일반전기(2단지-을지)"/>
      <sheetName val="지급자재"/>
      <sheetName val="대비"/>
      <sheetName val="단가(1)"/>
      <sheetName val="조경일람"/>
      <sheetName val="공정외주"/>
      <sheetName val="제조 경영"/>
      <sheetName val="하부철근수량"/>
      <sheetName val="입찰안"/>
      <sheetName val="증감대비"/>
      <sheetName val="출력용"/>
      <sheetName val="단가대비표 (3)"/>
      <sheetName val="기자재비"/>
      <sheetName val="단가조사"/>
      <sheetName val="교수설계"/>
      <sheetName val="산출근거(복구)"/>
      <sheetName val="입상내역"/>
      <sheetName val="자  재"/>
      <sheetName val="건축외주"/>
      <sheetName val="제-노임"/>
      <sheetName val="COST"/>
      <sheetName val="항목등록"/>
      <sheetName val="적용단위길이"/>
      <sheetName val="원가계산서(남측)"/>
      <sheetName val="신고분기설정참고"/>
      <sheetName val="거래처자료등록"/>
      <sheetName val="일위_파일"/>
      <sheetName val="부하LOAD"/>
      <sheetName val="AV시스템"/>
      <sheetName val="단가일람"/>
      <sheetName val="산출목록표"/>
      <sheetName val="청주(철골발주의뢰서)"/>
      <sheetName val="찍기"/>
      <sheetName val="수량집계"/>
      <sheetName val="총괄집계표"/>
      <sheetName val="인수공규격"/>
      <sheetName val="차액보증"/>
      <sheetName val="#3_일위대가목록"/>
      <sheetName val="품셈"/>
      <sheetName val="노임단가산출근거"/>
      <sheetName val="계획집계"/>
      <sheetName val="49단가"/>
      <sheetName val="2.1  노무비 평균단가산출"/>
      <sheetName val="CABLE"/>
      <sheetName val="CABLE (2)"/>
      <sheetName val="G.R300경비"/>
      <sheetName val="예산명세서"/>
      <sheetName val="설계명세서"/>
      <sheetName val="자료입력"/>
      <sheetName val="견"/>
      <sheetName val="6. 안전관리비"/>
      <sheetName val="Sheet1 (2)"/>
      <sheetName val="구간산출"/>
      <sheetName val="준공검사원(갑)"/>
      <sheetName val="기성내역서(을) (2)"/>
      <sheetName val="국별인원"/>
      <sheetName val="조도계산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Baby일위대가"/>
      <sheetName val="수량산출"/>
      <sheetName val="AL공사(원)"/>
      <sheetName val="단가대비표"/>
      <sheetName val="asd"/>
      <sheetName val="토사(PE)"/>
      <sheetName val="기계공사비집계(원안)"/>
      <sheetName val="주beam"/>
      <sheetName val="기계물량"/>
      <sheetName val="코드표"/>
      <sheetName val="견적서"/>
      <sheetName val="상시"/>
      <sheetName val="토공"/>
      <sheetName val="변압기 및 발전기 용량"/>
      <sheetName val="단가비교표"/>
      <sheetName val="연결관산출조서"/>
      <sheetName val="비탈면보호공수량산출"/>
      <sheetName val="TRE TABLE"/>
      <sheetName val="Customer Databas"/>
      <sheetName val="토적집계"/>
      <sheetName val="전기일위대가"/>
      <sheetName val="암거단위-1련"/>
      <sheetName val="Requirement(Work Crew)"/>
      <sheetName val="한강운반비"/>
      <sheetName val="부하계산서"/>
      <sheetName val="단가대비표(계측)"/>
      <sheetName val="기본자료"/>
      <sheetName val="조명시설"/>
      <sheetName val="간지"/>
      <sheetName val="진입도로B (2)"/>
      <sheetName val="COPING"/>
      <sheetName val="횡배수관집현황(2공구)"/>
      <sheetName val="Ekog10"/>
      <sheetName val="내역서1"/>
      <sheetName val="일대목차"/>
      <sheetName val="단가목록"/>
      <sheetName val="설계서을"/>
      <sheetName val="BID"/>
      <sheetName val="48일위"/>
      <sheetName val="22수량"/>
      <sheetName val="49일위"/>
      <sheetName val="22일위"/>
      <sheetName val="49수량"/>
      <sheetName val="자재단가"/>
      <sheetName val="품목현황"/>
      <sheetName val="출고대장"/>
      <sheetName val="영창26"/>
      <sheetName val="역T형교대(PILE기초)"/>
      <sheetName val="말뚝지지력산정"/>
      <sheetName val="식재가격"/>
      <sheetName val="식재총괄"/>
      <sheetName val="건설기계목록"/>
      <sheetName val="일위대가_목록"/>
      <sheetName val="재료단가"/>
      <sheetName val="시중노임"/>
      <sheetName val="터파기및재료"/>
      <sheetName val="단가(보완)"/>
      <sheetName val="대가 (보완)"/>
      <sheetName val="수목데이타 "/>
      <sheetName val="9509"/>
      <sheetName val="철거산출근거"/>
      <sheetName val="분전함신설"/>
      <sheetName val="접지1종"/>
      <sheetName val="단가비교표_공통1"/>
      <sheetName val="정거장 설계조건"/>
      <sheetName val="계획"/>
      <sheetName val="계획세부"/>
      <sheetName val="표지"/>
      <sheetName val="사용내역서"/>
      <sheetName val="항목별내역서"/>
      <sheetName val="안전담당자"/>
      <sheetName val="유도원"/>
      <sheetName val="안전사진"/>
      <sheetName val="결선list"/>
      <sheetName val="자재단가-1"/>
      <sheetName val="자단"/>
      <sheetName val="직노"/>
      <sheetName val="변수값"/>
      <sheetName val="중기상차"/>
      <sheetName val="AS복구"/>
      <sheetName val="중기터파기"/>
      <sheetName val="ITEM"/>
      <sheetName val="지하"/>
      <sheetName val="공사착공계"/>
      <sheetName val="7단가"/>
      <sheetName val="발신정보"/>
      <sheetName val="BDATA"/>
      <sheetName val="띘랷랷랷"/>
      <sheetName val="1공구 건정토건 토공"/>
      <sheetName val="ES조서출력하기"/>
      <sheetName val="1단계 (2)"/>
      <sheetName val="WORK"/>
      <sheetName val="Y-WORK"/>
      <sheetName val="전화공사 공량 및 집계표"/>
      <sheetName val="미납품 현황"/>
      <sheetName val="기본입력"/>
      <sheetName val="입력"/>
      <sheetName val="전체분2회변경"/>
      <sheetName val="MAIN"/>
      <sheetName val="자재 단가 비교표(견적)"/>
      <sheetName val="자재 단가 비교표"/>
      <sheetName val="바닥판"/>
      <sheetName val="입력DATA"/>
      <sheetName val="맨홀_공사비"/>
      <sheetName val="영신토건물가변동"/>
      <sheetName val="L_RPTA05_목록"/>
      <sheetName val="중기가격"/>
      <sheetName val="지불내역1"/>
      <sheetName val="지질조사"/>
      <sheetName val="참조 (2)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설계예산서"/>
      <sheetName val="산출근거"/>
      <sheetName val="기초자료입력및 K치 확인"/>
      <sheetName val="Factor"/>
      <sheetName val="평야부단가"/>
      <sheetName val="약품공급2"/>
      <sheetName val="단위수량"/>
      <sheetName val="2공구산출내역"/>
      <sheetName val="기계경비"/>
      <sheetName val="수목표준대가"/>
      <sheetName val="22단"/>
      <sheetName val="48단"/>
      <sheetName val="49단"/>
      <sheetName val="가로등내역서"/>
      <sheetName val="청천내"/>
      <sheetName val="도급정산"/>
      <sheetName val="내역서 (2)"/>
      <sheetName val="산근"/>
      <sheetName val="98수문일위"/>
      <sheetName val="일위대가목록"/>
      <sheetName val="guard(mac)"/>
      <sheetName val="LD"/>
      <sheetName val="자재테이블"/>
      <sheetName val="품목납기"/>
      <sheetName val="단가일람 (2)"/>
      <sheetName val="남양주부대"/>
      <sheetName val="실행예산"/>
      <sheetName val="이토변실(A3-LINE)"/>
      <sheetName val="★도급내역"/>
      <sheetName val="back-data"/>
      <sheetName val="인월수표"/>
      <sheetName val="대전-교대(A1-A2)"/>
      <sheetName val="䂰출양식"/>
      <sheetName val="의뢰내역서"/>
      <sheetName val="제잡비집계"/>
      <sheetName val="수원역(전체분)설계서"/>
      <sheetName val="관급"/>
      <sheetName val="웅진교-S2"/>
      <sheetName val="몰탈재료산출"/>
      <sheetName val="단가기준"/>
      <sheetName val="제출내역"/>
      <sheetName val="화재 탐지 설비"/>
      <sheetName val="격점별물량"/>
      <sheetName val="세골재  T2 변경 현황"/>
      <sheetName val="2.냉난방설비공사"/>
      <sheetName val="7.자동제어공사"/>
      <sheetName val="unit"/>
      <sheetName val="부안일위"/>
      <sheetName val="내역전기"/>
      <sheetName val="오동"/>
      <sheetName val="대조"/>
      <sheetName val="나한"/>
      <sheetName val="정부노임단가"/>
      <sheetName val="유입량"/>
      <sheetName val="CATV"/>
      <sheetName val="EQ-R1"/>
      <sheetName val="36단가"/>
      <sheetName val="36수량"/>
      <sheetName val="재료비노무비"/>
      <sheetName val="사업계획"/>
      <sheetName val="노 무 비"/>
      <sheetName val="실행"/>
      <sheetName val="갑지1"/>
      <sheetName val="노단"/>
      <sheetName val="기존단가 (2)"/>
      <sheetName val="내역서(토목)"/>
      <sheetName val="수입"/>
      <sheetName val="경산"/>
      <sheetName val="6. 직접경비"/>
      <sheetName val="을지"/>
      <sheetName val="유의사항"/>
      <sheetName val="현장설명"/>
      <sheetName val="특별조건"/>
      <sheetName val="토공갑"/>
      <sheetName val="구조물갑"/>
      <sheetName val="구조물공"/>
      <sheetName val="투찰계획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Module1"/>
      <sheetName val="laroux"/>
      <sheetName val="견적보고서"/>
      <sheetName val="갑지 (2)"/>
      <sheetName val="동산"/>
      <sheetName val="Sheet4"/>
      <sheetName val="품셈TABLE"/>
      <sheetName val="단가조사-2"/>
      <sheetName val="총공사원가"/>
      <sheetName val="건축공사원가"/>
      <sheetName val="설비공사원가"/>
      <sheetName val="등록자료"/>
      <sheetName val="설계원가표"/>
      <sheetName val="인건비 "/>
      <sheetName val="C지구"/>
      <sheetName val="사내도로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분전반"/>
      <sheetName val="토목주소"/>
      <sheetName val="프랜트면허"/>
      <sheetName val="조경"/>
      <sheetName val="Sheet5"/>
      <sheetName val="도면자료제출일정"/>
      <sheetName val="견적대비표"/>
      <sheetName val="준공내역서표지"/>
      <sheetName val="작업일보"/>
      <sheetName val="L_RPTB02_01"/>
      <sheetName val="Input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준검_내역서"/>
      <sheetName val="DATA_입력란"/>
      <sheetName val="98지급계획"/>
      <sheetName val="3.자재비(총괄)"/>
      <sheetName val="기초단가"/>
      <sheetName val="CTEMCOST"/>
      <sheetName val="단가대비표 (2)"/>
      <sheetName val="99총공사내역서"/>
      <sheetName val="간접1"/>
      <sheetName val="CODE"/>
      <sheetName val="L-type"/>
      <sheetName val="FB25JN"/>
      <sheetName val="48수량"/>
      <sheetName val="내역(원안-대안)"/>
      <sheetName val="NYS"/>
      <sheetName val="예산서"/>
      <sheetName val="위치도1"/>
      <sheetName val="정공공사"/>
      <sheetName val="2000양배"/>
      <sheetName val="공통단가"/>
      <sheetName val="운반비"/>
      <sheetName val="교육종류"/>
      <sheetName val="총물량"/>
      <sheetName val="산출내역서"/>
      <sheetName val="산출기초"/>
      <sheetName val="조내역"/>
      <sheetName val="Oper Amount"/>
      <sheetName val="신설개소별 총집계표(동해-배전)"/>
      <sheetName val="안평역사 총집계"/>
      <sheetName val="Macro(차단기)"/>
      <sheetName val="노임이"/>
      <sheetName val="산근1"/>
      <sheetName val="장비"/>
      <sheetName val="노무"/>
      <sheetName val="자재"/>
      <sheetName val="계수시트"/>
      <sheetName val="단위목록"/>
      <sheetName val="기계경비목록"/>
      <sheetName val="우,오수"/>
      <sheetName val="부표총괄"/>
      <sheetName val="중기일위대가"/>
      <sheetName val="A-4"/>
      <sheetName val="실행철강하도"/>
      <sheetName val="설치내역"/>
      <sheetName val="횡배수관토공수량"/>
      <sheetName val="정렬"/>
      <sheetName val="제2공장"/>
      <sheetName val="101동"/>
      <sheetName val="굴화내역"/>
      <sheetName val="내역분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내역서적용분수량집계표"/>
      <sheetName val="내역서적용주요자재"/>
      <sheetName val="강재자재집계 (2)"/>
      <sheetName val="몰탈자재집계 (2)"/>
      <sheetName val="철근 (2)"/>
      <sheetName val="이월수량집계표"/>
      <sheetName val="교량주요자재집계"/>
      <sheetName val="강재자재집계"/>
      <sheetName val="교량수량집계표"/>
      <sheetName val="토(벽체시점)"/>
      <sheetName val="토(교각)"/>
      <sheetName val="토(벽체종점)"/>
      <sheetName val="구조물깨기"/>
      <sheetName val="수량산출서"/>
      <sheetName val="철근"/>
      <sheetName val="부대공주요자재집계"/>
      <sheetName val="몰탈자재집계"/>
      <sheetName val="부대공수량집계"/>
      <sheetName val="낙차보"/>
      <sheetName val="석축토공집계"/>
      <sheetName val="토공(석축)"/>
      <sheetName val="석축수량"/>
      <sheetName val="간지"/>
      <sheetName val="ABUT수량-A1"/>
      <sheetName val="FOOTING단면력"/>
      <sheetName val="VXXXXXXX"/>
      <sheetName val="#REF"/>
      <sheetName val="tggwan(ma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UNIT-QT"/>
      <sheetName val=""/>
    </sheetNames>
    <definedNames>
      <definedName name="수식입력매크로"/>
    </definedNames>
    <sheetDataSet>
      <sheetData sheetId="0" refreshError="1"/>
      <sheetData sheetId="1" refreshError="1"/>
      <sheetData sheetId="2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주보본사"/>
      <sheetName val="Sheet1"/>
      <sheetName val="70%"/>
      <sheetName val="MOTOR"/>
      <sheetName val="간접"/>
      <sheetName val="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내역서적용분수량집계표"/>
      <sheetName val="내역서적용주요자재"/>
      <sheetName val="강재자재집계 (2)"/>
      <sheetName val="몰탈자재집계 (2)"/>
      <sheetName val="철근 (2)"/>
      <sheetName val="이월수량집계표"/>
      <sheetName val="교량주요자재집계"/>
      <sheetName val="강재자재집계"/>
      <sheetName val="교량수량집계표"/>
      <sheetName val="토(벽체시점)"/>
      <sheetName val="토(교각)"/>
      <sheetName val="토(벽체종점)"/>
      <sheetName val="구조물깨기"/>
      <sheetName val="수량산출서"/>
      <sheetName val="철근"/>
      <sheetName val="부대공주요자재집계"/>
      <sheetName val="몰탈자재집계"/>
      <sheetName val="부대공수량집계"/>
      <sheetName val="낙차보"/>
      <sheetName val="석축토공집계"/>
      <sheetName val="토공(석축)"/>
      <sheetName val="석축수량"/>
      <sheetName val="간지"/>
      <sheetName val="설계"/>
      <sheetName val="소상 &quot;1&quot;"/>
      <sheetName val="10월가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BUT수량_A1"/>
      <sheetName val="터널조도"/>
      <sheetName val="예정(3)"/>
      <sheetName val="동원(3)"/>
      <sheetName val="노무비"/>
      <sheetName val="식재총괄"/>
      <sheetName val="노임"/>
      <sheetName val="종배수관"/>
      <sheetName val="입찰안"/>
      <sheetName val="4)유동표"/>
      <sheetName val="총괄내역서"/>
      <sheetName val="중산교"/>
      <sheetName val="일위"/>
      <sheetName val="설계"/>
      <sheetName val="신기1-LINE별연장"/>
      <sheetName val="대치판정"/>
      <sheetName val="6PILE  (돌출)"/>
      <sheetName val="계산중"/>
      <sheetName val="횡배위치"/>
      <sheetName val="DATE"/>
      <sheetName val="INPUT"/>
      <sheetName val="1.설계조건"/>
      <sheetName val="실행철강하도"/>
      <sheetName val="청천내"/>
      <sheetName val="전신환매도율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접속슬래브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초"/>
      <sheetName val="표제"/>
      <sheetName val="표제(산출)"/>
      <sheetName val="원가(강전)"/>
      <sheetName val="총괄(강전)"/>
      <sheetName val="전력"/>
      <sheetName val="전열"/>
      <sheetName val="전등"/>
      <sheetName val="원가(약전)"/>
      <sheetName val="총괄(약전)"/>
      <sheetName val="약전"/>
      <sheetName val="방송"/>
      <sheetName val="원가(소방)"/>
      <sheetName val="총괄(소방)"/>
      <sheetName val="소방"/>
      <sheetName val="산출"/>
      <sheetName val="자재비교표"/>
      <sheetName val="L-1-B"/>
      <sheetName val="등기구보강대"/>
      <sheetName val="기되메"/>
      <sheetName val="기터"/>
      <sheetName val="핸드홀(600)"/>
      <sheetName val="삼례공고(내역서)-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우각부보강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설계조건"/>
      <sheetName val="단면가정"/>
      <sheetName val="하중계산"/>
      <sheetName val="입력자료"/>
      <sheetName val="지반반력계수"/>
      <sheetName val="Sheet1"/>
      <sheetName val="하중재하 "/>
      <sheetName val="안정검토-상시"/>
      <sheetName val="하중조합"/>
      <sheetName val="배근도"/>
      <sheetName val="거더기둥계산"/>
      <sheetName val="deep beam"/>
      <sheetName val="우각부"/>
      <sheetName val="원형1호맨홀토공수량"/>
      <sheetName val="D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노임"/>
      <sheetName val="실행철강하도"/>
      <sheetName val="ILWIPOH"/>
      <sheetName val="터널조도"/>
      <sheetName val="전선 및 전선관"/>
      <sheetName val="SELTDATA"/>
      <sheetName val="BID"/>
      <sheetName val="조도계산서 (도서)"/>
      <sheetName val="부하계산서"/>
      <sheetName val="#REF"/>
      <sheetName val="COPING"/>
      <sheetName val="MOTOR"/>
      <sheetName val="입찰"/>
      <sheetName val="현경"/>
      <sheetName val="내역서"/>
      <sheetName val="수안보-MBR1"/>
      <sheetName val="Graph (LGEN)"/>
      <sheetName val="out_prog"/>
      <sheetName val="선적schedule (2)"/>
      <sheetName val="회로내역(승인)"/>
      <sheetName val="L형 옹벽"/>
      <sheetName val="Macro(차단기)"/>
      <sheetName val="본사업"/>
      <sheetName val="CABLE SIZE-3"/>
      <sheetName val="여과지동"/>
      <sheetName val="기초자료"/>
      <sheetName val="부하LOAD"/>
      <sheetName val="부하(성남)"/>
      <sheetName val="DATE"/>
      <sheetName val="Sheet2"/>
      <sheetName val="JUCK"/>
      <sheetName val="기자재비"/>
      <sheetName val="단면치수"/>
      <sheetName val="와동25-3(변경)"/>
      <sheetName val="물량표"/>
      <sheetName val="정부노임단가"/>
      <sheetName val="동해title"/>
      <sheetName val="ENE-CAL 1"/>
      <sheetName val="품셈TABLE"/>
      <sheetName val="옹벽"/>
      <sheetName val="역T형"/>
      <sheetName val="외천교"/>
      <sheetName val="토사(PE)"/>
      <sheetName val="자압"/>
      <sheetName val="현금"/>
      <sheetName val="입찰안"/>
      <sheetName val="Y-WORK"/>
      <sheetName val="공사개요"/>
      <sheetName val="Sheet7"/>
      <sheetName val="식재인부"/>
      <sheetName val="토목"/>
      <sheetName val="CAPVC"/>
      <sheetName val="Macro1"/>
      <sheetName val="List(rev.B)"/>
      <sheetName val="IW-LIST"/>
      <sheetName val="Cost bd-&quot;A&quot;"/>
      <sheetName val="DATA"/>
      <sheetName val="기초일위"/>
      <sheetName val="시설일위"/>
      <sheetName val="조명일위"/>
      <sheetName val="기계경비일람"/>
      <sheetName val="1을"/>
      <sheetName val="금액내역서"/>
      <sheetName val="BQ(실행)"/>
      <sheetName val="1.취수장"/>
      <sheetName val="단가조사"/>
      <sheetName val="일위대가"/>
      <sheetName val="조명율표"/>
      <sheetName val="N賃率-職"/>
      <sheetName val="내역"/>
      <sheetName val="매입"/>
      <sheetName val="투찰"/>
      <sheetName val="산출근거"/>
      <sheetName val="노무비 근거"/>
      <sheetName val="감가상각"/>
      <sheetName val="변경내역1"/>
      <sheetName val="중기목료표"/>
      <sheetName val="단가비교표"/>
      <sheetName val="환율적용표"/>
      <sheetName val="Total"/>
      <sheetName val="데이타"/>
      <sheetName val="빌딩 안내"/>
      <sheetName val="대로근거"/>
      <sheetName val="5.단가대비표"/>
      <sheetName val="재료비"/>
      <sheetName val="집계표"/>
      <sheetName val="약품공급2"/>
      <sheetName val="LOPCALC"/>
      <sheetName val="약품설비"/>
      <sheetName val="단면가정"/>
      <sheetName val="10.1"/>
      <sheetName val="노임단가"/>
      <sheetName val="20관리비율"/>
      <sheetName val="CONCRE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슬래브설계"/>
      <sheetName val="단면력도"/>
      <sheetName val="내진"/>
      <sheetName val="내진삽도"/>
      <sheetName val="단면가정"/>
      <sheetName val="균열검토"/>
      <sheetName val="Sheet2"/>
      <sheetName val="신축이음"/>
      <sheetName val="접속슬래브"/>
      <sheetName val="교좌면설계"/>
      <sheetName val="그림"/>
      <sheetName val="횡방향거더"/>
      <sheetName val="단면력정리"/>
      <sheetName val="교각계산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노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UT수량-A1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할"/>
      <sheetName val="원가(토목)"/>
      <sheetName val="토목"/>
      <sheetName val="하도대비(토목)"/>
      <sheetName val="#REF"/>
      <sheetName val="우수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GNG운반"/>
      <sheetName val="회의9602"/>
      <sheetName val="준검 내역서"/>
      <sheetName val="Sheet1"/>
      <sheetName val="예정(3)"/>
      <sheetName val="동원(3)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Sheet3"/>
      <sheetName val="하수급견적대비"/>
      <sheetName val="일위목록"/>
      <sheetName val="요율"/>
      <sheetName val="부산4"/>
      <sheetName val="공종별공사내용 "/>
      <sheetName val="투찰"/>
      <sheetName val="선로수량집계"/>
      <sheetName val="장비수량집계"/>
      <sheetName val="지장수량집계"/>
      <sheetName val="철거"/>
      <sheetName val="부대내역"/>
      <sheetName val="3.바닥판설계"/>
      <sheetName val="집계표"/>
      <sheetName val="우수"/>
      <sheetName val=""/>
    </sheetNames>
    <definedNames>
      <definedName name="PTIN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토적집계표"/>
      <sheetName val="토적표"/>
      <sheetName val="3BL공동구 수량"/>
      <sheetName val="3BL수량집계"/>
      <sheetName val="45BL공동구수량"/>
      <sheetName val="50BL공동구 수량 "/>
      <sheetName val="45,50BL수량집계"/>
      <sheetName val="수량집계표"/>
      <sheetName val="Sheet2"/>
      <sheetName val="Sheet1"/>
      <sheetName val="ABUT수량-A1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ggwan(mac)"/>
      <sheetName val="우수"/>
      <sheetName val="대공종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중산교"/>
      <sheetName val="tggwan(mac)"/>
      <sheetName val="내역서"/>
      <sheetName val="자재단가비교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고압"/>
      <sheetName val="일위대가표"/>
      <sheetName val="1"/>
      <sheetName val="신성을"/>
      <sheetName val="2"/>
      <sheetName val="성원을"/>
      <sheetName val="성원을 (2)"/>
      <sheetName val="3"/>
      <sheetName val="성원을 (3)"/>
      <sheetName val="부경을"/>
      <sheetName val="단가조사  (2)"/>
      <sheetName val="ABUT수량-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서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횡배수관토공단위(180)"/>
      <sheetName val="횡배수관토공단위(90)"/>
      <sheetName val="tggwan(mac)"/>
      <sheetName val="ABUT수량-A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견적990322"/>
      <sheetName val="ABUT수량-A1"/>
      <sheetName val="단가산출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집계표"/>
      <sheetName val="총수량집계표"/>
      <sheetName val="총철근"/>
      <sheetName val="포장"/>
      <sheetName val="우수공"/>
      <sheetName val="우수철근"/>
      <sheetName val="오수공"/>
      <sheetName val="오수철근"/>
      <sheetName val="부대공"/>
      <sheetName val="부대공철근"/>
      <sheetName val="기타공"/>
      <sheetName val="기타공철근"/>
      <sheetName val="스텐드및계단"/>
      <sheetName val="스텐드및계단 (0)"/>
      <sheetName val="스텐드및계단철근"/>
      <sheetName val="tggwan(mac)"/>
      <sheetName val="가도공"/>
      <sheetName val="가시설단위수량"/>
      <sheetName val="집수정(600-700)"/>
      <sheetName val="1.설계조건"/>
      <sheetName val="터파기및재료"/>
      <sheetName val="EP0618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표"/>
      <sheetName val="99년하반기실행조정"/>
      <sheetName val="실행대비"/>
      <sheetName val="99년하반기실행"/>
      <sheetName val="Sheet1"/>
      <sheetName val="Sheet2"/>
      <sheetName val="표지"/>
      <sheetName val="1.실적분석및계획"/>
      <sheetName val="2.비목별손익분석"/>
      <sheetName val="2.비목별손익내역"/>
      <sheetName val="3.비목별실행기성내역서"/>
      <sheetName val="4.미(과)기성공사현황"/>
      <sheetName val="5.중점관리항목실적분석"/>
      <sheetName val="외주비총괄표"/>
      <sheetName val="버럭운반"/>
      <sheetName val="구조물"/>
      <sheetName val="가시설"/>
      <sheetName val="직영"/>
      <sheetName val="외주"/>
      <sheetName val="총괄"/>
      <sheetName val="집계표"/>
      <sheetName val="2003년시공계획"/>
      <sheetName val="2003년실행총괄표"/>
      <sheetName val="시공참여자실행계획"/>
      <sheetName val="자재(직영)"/>
      <sheetName val="노무(직영)"/>
      <sheetName val="장비(직영)"/>
      <sheetName val="자재 (시공))"/>
      <sheetName val="노무 (시공)"/>
      <sheetName val="장비 (시공)"/>
      <sheetName val="관리비"/>
      <sheetName val="공정표"/>
      <sheetName val="Sheet3"/>
      <sheetName val="ABUT수량-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역T형옹벽집계표"/>
      <sheetName val="석축집계"/>
      <sheetName val="석축집계 (할증)"/>
      <sheetName val="반중력식(재료집계)"/>
      <sheetName val="구조물공총괄집계표"/>
      <sheetName val="구조물공총괄집계표 (2)"/>
      <sheetName val="구조물공총괄집계표 (3)"/>
      <sheetName val="구조물공총괄집계표 (4)"/>
      <sheetName val="yukt(mac)"/>
      <sheetName val="suk(mac)"/>
      <sheetName val="CONC(MAC)"/>
      <sheetName val="FORM(MAC)"/>
      <sheetName val="STONE(MAC)"/>
      <sheetName val="PVC(MAC)"/>
      <sheetName val="BIK(MAC)"/>
      <sheetName val="WIRE(MAC)"/>
      <sheetName val="SINCH(MAC)"/>
      <sheetName val="반중력식(재료집계) (2)"/>
      <sheetName val="ABUT수량-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suk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문일위00.9 "/>
      <sheetName val="자재단가"/>
      <sheetName val="표지"/>
      <sheetName val="총괄"/>
      <sheetName val="목포세부내역(ROLLER) (2)"/>
      <sheetName val="목포중량"/>
      <sheetName val="목포세부내역 (잡철물)"/>
      <sheetName val="Sheet1"/>
      <sheetName val="98수문일위"/>
      <sheetName val="표준건축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20211008-검토"/>
    </sheetNames>
    <definedNames>
      <definedName name="ss" refersTo="#REF!"/>
      <definedName name="원가계산" refersTo="#REF!"/>
      <definedName name="원가계산창" refersTo="#REF!"/>
    </definedNames>
    <sheetDataSet>
      <sheetData sheetId="0"/>
      <sheetData sheetId="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P0618"/>
      <sheetName val="제출갑지"/>
      <sheetName val="FAX 갑지"/>
      <sheetName val="견적서 갑지"/>
      <sheetName val="원가계산서"/>
      <sheetName val="SS-1"/>
      <sheetName val="총괄표"/>
      <sheetName val="제조원가계산서(SS-1)"/>
      <sheetName val="운반비원가계산"/>
      <sheetName val="조도계산"/>
      <sheetName val="#REF"/>
      <sheetName val="부대내역"/>
      <sheetName val="견적기본FORM"/>
      <sheetName val="2.대외공문"/>
      <sheetName val="빌딩 안내"/>
      <sheetName val="__MAIN"/>
      <sheetName val="내역서"/>
      <sheetName val="노임단가"/>
      <sheetName val="단가산출"/>
      <sheetName val="일위목록"/>
      <sheetName val="요율"/>
      <sheetName val="도"/>
      <sheetName val="자재단가"/>
      <sheetName val="날개벽수량표"/>
      <sheetName val="동해title"/>
      <sheetName val="S0"/>
      <sheetName val="일위대가"/>
      <sheetName val="SG"/>
      <sheetName val="실행내역서 "/>
      <sheetName val="자료입력"/>
      <sheetName val="일위(PN)"/>
      <sheetName val="정류기"/>
      <sheetName val="수출모델별원단위"/>
      <sheetName val="화재 탐지 설비"/>
      <sheetName val="1~3월통계,정보"/>
      <sheetName val="전략수주잔(3-31)"/>
      <sheetName val="갑지(추정)"/>
      <sheetName val="IW-LIST"/>
      <sheetName val="내역"/>
      <sheetName val="일위"/>
      <sheetName val="교통대책내역"/>
      <sheetName val="I一般比"/>
      <sheetName val="단가사정"/>
      <sheetName val="표지 (2)"/>
      <sheetName val="MACRO(전선관)"/>
      <sheetName val="RCSPlan"/>
      <sheetName val="工완성공사율"/>
      <sheetName val="공통(20-91)"/>
      <sheetName val="시설일위"/>
      <sheetName val="접지수량"/>
      <sheetName val="천마갑지"/>
      <sheetName val="HVAC"/>
      <sheetName val="정부노임단가"/>
      <sheetName val="환율"/>
      <sheetName val="데이타"/>
      <sheetName val="식재인부"/>
      <sheetName val="기초일위"/>
      <sheetName val="조명일위"/>
      <sheetName val="401"/>
      <sheetName val="공종별자재"/>
      <sheetName val="기성금내역서"/>
      <sheetName val="sw1"/>
      <sheetName val="NOMU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가도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ggwan(mac)"/>
      <sheetName val="ABUT수량-A1"/>
      <sheetName val="가도공"/>
      <sheetName val="일위"/>
    </sheetNames>
    <sheetDataSet>
      <sheetData sheetId="0">
        <row r="1">
          <cell r="A1" t="str">
            <v>tggwan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갑지"/>
      <sheetName val="원가계산서"/>
      <sheetName val="집계표"/>
      <sheetName val="건축내역서"/>
      <sheetName val="설비내역서"/>
      <sheetName val="전기내역서"/>
      <sheetName val="내역서 (2)"/>
      <sheetName val="내역서"/>
      <sheetName val="Sheet3"/>
      <sheetName val="Sheet2"/>
      <sheetName val="DATE"/>
      <sheetName val="수량산출"/>
      <sheetName val="각형맨홀"/>
      <sheetName val="예산명세서"/>
      <sheetName val="설계명세서"/>
      <sheetName val="자료입력"/>
      <sheetName val="청운대학교"/>
      <sheetName val="b_balju_cho"/>
      <sheetName val="제경비율"/>
      <sheetName val="1.우편집중내역서"/>
      <sheetName val="건축내역"/>
      <sheetName val="기본단가표"/>
      <sheetName val="수목표준대가"/>
      <sheetName val="노무비"/>
      <sheetName val="인건비 "/>
      <sheetName val="정부노임단가"/>
      <sheetName val="진주방향"/>
      <sheetName val="마산방향"/>
      <sheetName val="마산방향철근집계"/>
      <sheetName val="우수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본체"/>
      <sheetName val="단면력 집계표"/>
      <sheetName val="기초설계"/>
      <sheetName val="사용성검토"/>
      <sheetName val="우각부보강"/>
      <sheetName val="날개벽"/>
      <sheetName val="PARAPHET"/>
      <sheetName val="Sheet1"/>
      <sheetName val="우수공"/>
      <sheetName val="건축내역서"/>
      <sheetName val="집계표"/>
      <sheetName val="설비내역서"/>
      <sheetName val="전기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.R300경비"/>
      <sheetName val="대,유,램"/>
      <sheetName val="기타"/>
      <sheetName val="포장절단"/>
      <sheetName val="포장깨기"/>
      <sheetName val="중기터파기"/>
      <sheetName val="중기상차"/>
      <sheetName val="중기상차(내용)"/>
      <sheetName val="중기상차(변수값)"/>
      <sheetName val="벽체구멍"/>
      <sheetName val="교통표지,라바콘"/>
      <sheetName val="폐기물처리비"/>
      <sheetName val="공제대 산출"/>
      <sheetName val="FM공사비"/>
      <sheetName val="압입1"/>
      <sheetName val="압입2"/>
      <sheetName val="융착접속"/>
      <sheetName val="GR공사비"/>
      <sheetName val="GR1"/>
      <sheetName val="GR2"/>
      <sheetName val="공란"/>
      <sheetName val=" HIT-&gt;HMC 견적(3900)"/>
      <sheetName val="9GNG운반"/>
      <sheetName val="국내조달(통합-1)"/>
      <sheetName val="동원(3)"/>
      <sheetName val="예정(3)"/>
      <sheetName val="관급_File"/>
      <sheetName val="N賃率-職"/>
      <sheetName val="예산내역서(안)"/>
      <sheetName val="단가산출서"/>
      <sheetName val="단가표"/>
      <sheetName val="Sheet1"/>
      <sheetName val="램머"/>
      <sheetName val="기계경비(시간당)"/>
      <sheetName val="Price List"/>
      <sheetName val="일위"/>
      <sheetName val="소방일위 "/>
    </sheetNames>
    <sheetDataSet>
      <sheetData sheetId="0" refreshError="1">
        <row r="6">
          <cell r="F6">
            <v>28600</v>
          </cell>
        </row>
        <row r="15">
          <cell r="F15">
            <v>9615</v>
          </cell>
        </row>
        <row r="17">
          <cell r="F17">
            <v>20319</v>
          </cell>
        </row>
        <row r="25">
          <cell r="F25">
            <v>10122</v>
          </cell>
        </row>
        <row r="34">
          <cell r="F34">
            <v>12590</v>
          </cell>
        </row>
        <row r="39">
          <cell r="F39">
            <v>10159</v>
          </cell>
        </row>
        <row r="50">
          <cell r="F50">
            <v>4486</v>
          </cell>
        </row>
        <row r="59">
          <cell r="F59">
            <v>3192</v>
          </cell>
        </row>
        <row r="64">
          <cell r="F64">
            <v>8716</v>
          </cell>
        </row>
        <row r="75">
          <cell r="F75">
            <v>3344</v>
          </cell>
        </row>
        <row r="84">
          <cell r="F84">
            <v>3192</v>
          </cell>
        </row>
        <row r="89">
          <cell r="F89">
            <v>8716</v>
          </cell>
        </row>
        <row r="95">
          <cell r="F95">
            <v>728</v>
          </cell>
        </row>
        <row r="103">
          <cell r="F103">
            <v>2494</v>
          </cell>
        </row>
        <row r="109">
          <cell r="F109">
            <v>765</v>
          </cell>
        </row>
        <row r="114">
          <cell r="F114">
            <v>25348</v>
          </cell>
        </row>
        <row r="125">
          <cell r="F125">
            <v>104700</v>
          </cell>
        </row>
        <row r="131">
          <cell r="F131">
            <v>52100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문"/>
      <sheetName val="준공계"/>
      <sheetName val="준공내역서"/>
      <sheetName val="준검 내역서"/>
      <sheetName val="N賃率-職"/>
      <sheetName val="일위목록"/>
      <sheetName val="요율"/>
      <sheetName val="직노"/>
      <sheetName val="실행내역"/>
      <sheetName val="데이타"/>
      <sheetName val="식재인부"/>
      <sheetName val="G.R300경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면벽재료집계표"/>
      <sheetName val="면벽재료집계표(토공제외)"/>
      <sheetName val="면벽단위수량"/>
      <sheetName val="연장산출(좌,우)"/>
      <sheetName val="MYUN(MAC)"/>
      <sheetName val="manh(mac)"/>
      <sheetName val="guard(mac)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집계표"/>
      <sheetName val="총수량집계표"/>
      <sheetName val="총철근량집계표"/>
      <sheetName val="토적집계표"/>
      <sheetName val="토적표"/>
      <sheetName val="토공집계표"/>
      <sheetName val="몰탈"/>
      <sheetName val="포장공수량집계표"/>
      <sheetName val="아스콘포장(T=52.5CM)"/>
      <sheetName val="고압블럭(T=6CM)"/>
      <sheetName val="보차도경계석(150-170-200)"/>
      <sheetName val="보도경계블럭"/>
      <sheetName val="L형측구"/>
      <sheetName val="감속턱"/>
      <sheetName val="차선도색(평행주차)"/>
      <sheetName val="차선도색(중앙선)"/>
      <sheetName val="차선도색(직각주차-5M)"/>
      <sheetName val="우수공수량집계표"/>
      <sheetName val="우수공철근량집계표"/>
      <sheetName val="우수공맨홀평균깊이"/>
      <sheetName val="우수공흄관평균깊이"/>
      <sheetName val="우수흄관(D300)"/>
      <sheetName val="흄관(D450)"/>
      <sheetName val="흄관(D500)"/>
      <sheetName val="흄관(D600)"/>
      <sheetName val="흄관(D700)"/>
      <sheetName val="우수맨홀(D900)"/>
      <sheetName val="우수맨홀(D1200)"/>
      <sheetName val="PIT평균깊이"/>
      <sheetName val="플륨관"/>
      <sheetName val="홈통받이"/>
      <sheetName val="홈통받이연락관"/>
      <sheetName val="빗물받이(910-510-410)"/>
      <sheetName val="빗물받이연락관"/>
      <sheetName val="PIT"/>
      <sheetName val="집수정(400-400)"/>
      <sheetName val="집수정(600-700)"/>
      <sheetName val="집수정연락관"/>
      <sheetName val="맹암거(D150)"/>
      <sheetName val="맹암거(D250)"/>
      <sheetName val="U형(300X300~500)"/>
      <sheetName val="우수관보호공(D300)"/>
      <sheetName val="우수관보호공(D450)"/>
      <sheetName val="오수공수량집계표"/>
      <sheetName val="오수공철근량집계표"/>
      <sheetName val="오수공맨홀평균깊이"/>
      <sheetName val="오수공흄관평균깊이"/>
      <sheetName val="오수맨홀(D900)"/>
      <sheetName val="오수받이(940-510-410)"/>
      <sheetName val="흄관(D300)"/>
      <sheetName val="오수관보호공(D300)"/>
      <sheetName val="오수받이연락관"/>
      <sheetName val="상수도공수량집계표"/>
      <sheetName val="상수도공철근량집계표"/>
      <sheetName val="제수변실(1.40-1.50)"/>
      <sheetName val="주철관(D200)"/>
      <sheetName val="공동구공철근량집계표"/>
      <sheetName val="공동구공수량집계표"/>
      <sheetName val="공동구공"/>
      <sheetName val="기기리스트"/>
      <sheetName val="우수공"/>
      <sheetName val="가도공"/>
      <sheetName val="우각부보강"/>
      <sheetName val="설계명세서"/>
      <sheetName val="예산명세서"/>
      <sheetName val="자료입력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형맨홀수량"/>
      <sheetName val="원형1호맨홀토공수량"/>
      <sheetName val="집수정(600-700)"/>
    </sheetNames>
    <sheetDataSet>
      <sheetData sheetId="0"/>
      <sheetData sheetId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直材4"/>
      <sheetName val="G.R300경비"/>
      <sheetName val="일위"/>
      <sheetName val="Price List"/>
      <sheetName val="원가 (2)"/>
      <sheetName val="N賃率-職"/>
      <sheetName val="DATA"/>
      <sheetName val="데이타"/>
      <sheetName val="I一般比"/>
      <sheetName val="계정"/>
      <sheetName val="준검 내역서"/>
      <sheetName val="model master"/>
    </sheetNames>
    <sheetDataSet>
      <sheetData sheetId="0" refreshError="1">
        <row r="5">
          <cell r="G5" t="str">
            <v xml:space="preserve">  수      입      재      료      단      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특별교실"/>
      <sheetName val="기숙사"/>
      <sheetName val="화장실"/>
      <sheetName val="총집계-1"/>
      <sheetName val="총집계-2"/>
      <sheetName val="원가-1"/>
      <sheetName val="원가-2"/>
      <sheetName val="YES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기안"/>
      <sheetName val="갑지"/>
      <sheetName val="견적서"/>
      <sheetName val="내역서"/>
      <sheetName val="표지 (2)"/>
      <sheetName val="단가산출"/>
      <sheetName val="N賃率-職"/>
      <sheetName val="간선계산"/>
      <sheetName val="일반공사"/>
      <sheetName val="노무비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MOTOR"/>
      <sheetName val="중기일위대가"/>
      <sheetName val="JUCK"/>
      <sheetName val="자재단가"/>
      <sheetName val="Baby일위대가"/>
      <sheetName val="일위대가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입찰안"/>
      <sheetName val="직노"/>
      <sheetName val="실행내역"/>
      <sheetName val="DATA"/>
      <sheetName val="200"/>
      <sheetName val="견적조건"/>
      <sheetName val="견적조건(을지)"/>
      <sheetName val="을지"/>
      <sheetName val="MAIN_TABLE"/>
      <sheetName val="1.설계조건"/>
      <sheetName val="기초단가"/>
      <sheetName val="대구실행"/>
      <sheetName val="0.집계"/>
      <sheetName val="1.수변전설비공사"/>
      <sheetName val="내역"/>
      <sheetName val="재료"/>
      <sheetName val="매립"/>
      <sheetName val="Macro1"/>
      <sheetName val="일위대가(가설)"/>
      <sheetName val="말뚝지지력산정"/>
      <sheetName val="제-노임"/>
      <sheetName val="제직재"/>
      <sheetName val="98지급계획"/>
      <sheetName val="조명율표"/>
      <sheetName val="AIR SHOWER(3인용)"/>
      <sheetName val="부대공Ⅱ"/>
      <sheetName val="설계내역서"/>
      <sheetName val="ITEM"/>
      <sheetName val="I一般比"/>
      <sheetName val="부하계산서"/>
      <sheetName val="조도계산서 (도서)"/>
      <sheetName val="인건비"/>
      <sheetName val="본공사"/>
      <sheetName val="XL4Poppy"/>
      <sheetName val="신우"/>
      <sheetName val="대비"/>
      <sheetName val="재집"/>
      <sheetName val="직재"/>
      <sheetName val="입찰보고"/>
      <sheetName val="수량"/>
      <sheetName val="노원열병합  건축공사기성내역서"/>
      <sheetName val="본선차로수량집계표"/>
      <sheetName val="손익분석"/>
      <sheetName val="일위대가목차"/>
      <sheetName val="전선 및 전선관"/>
      <sheetName val="노무비단가"/>
      <sheetName val="CTEMCOST"/>
      <sheetName val="연습"/>
      <sheetName val="대치판정"/>
      <sheetName val="검사원"/>
      <sheetName val="원가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2F 회의실견적(5_14 일대)"/>
      <sheetName val="노임"/>
      <sheetName val="J直材4"/>
      <sheetName val="CA지입"/>
      <sheetName val="설계예산서"/>
      <sheetName val="ITB COST"/>
      <sheetName val="당초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집계표"/>
      <sheetName val="49-119"/>
      <sheetName val="48전력선로일위"/>
      <sheetName val="설직재-1"/>
      <sheetName val="토공"/>
      <sheetName val="구역화물"/>
      <sheetName val="단가일람"/>
      <sheetName val="아산추가1220"/>
      <sheetName val="가로등부표"/>
      <sheetName val="unit 4"/>
      <sheetName val="공종별내역서"/>
      <sheetName val="원가계산서"/>
      <sheetName val="금리계산"/>
      <sheetName val="3-1.CB"/>
      <sheetName val="#REF"/>
      <sheetName val="내역(설계)"/>
      <sheetName val="식생블럭단위수량"/>
      <sheetName val="LOPCALC"/>
      <sheetName val="제경비율"/>
      <sheetName val="우배수"/>
      <sheetName val="맨홀"/>
      <sheetName val="설비내역서"/>
      <sheetName val="건축내역서"/>
      <sheetName val="전기내역서"/>
      <sheetName val="9GNG운반"/>
      <sheetName val="부대내역"/>
      <sheetName val="전기2005"/>
      <sheetName val="통신2005"/>
      <sheetName val="경상직원"/>
      <sheetName val="기계경비(시간당)"/>
      <sheetName val="램머"/>
      <sheetName val="Macro(전선)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토량산출서"/>
      <sheetName val="단위단가"/>
      <sheetName val="준검 내역서"/>
      <sheetName val="96보완계획7.12"/>
      <sheetName val="DANGA"/>
      <sheetName val="포장공"/>
      <sheetName val="STORAGE"/>
      <sheetName val="Y-WORK"/>
      <sheetName val="BID"/>
      <sheetName val="현장관리비집계표"/>
      <sheetName val="점수계산1-2"/>
      <sheetName val="수량집계"/>
      <sheetName val="토목"/>
      <sheetName val="가로등내역서"/>
      <sheetName val="수량산출서"/>
      <sheetName val="2000.11월설계내역"/>
      <sheetName val="터파기및재료"/>
      <sheetName val="단가"/>
      <sheetName val="총괄표"/>
      <sheetName val="실행철강하도"/>
      <sheetName val="내역서2안"/>
      <sheetName val="소야공정계획표"/>
      <sheetName val="부대공사비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주현황2월"/>
      <sheetName val="단면 (2)"/>
      <sheetName val="토공유동표"/>
      <sheetName val="교각계산"/>
      <sheetName val="연부97-1"/>
      <sheetName val="갑지1"/>
      <sheetName val="부하(성남)"/>
      <sheetName val="내역서(전기)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산출내역서집계표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목차"/>
      <sheetName val="BQ"/>
      <sheetName val="정부노임단가"/>
      <sheetName val="Summary Sheets"/>
      <sheetName val="요율"/>
      <sheetName val="일위목록-기"/>
      <sheetName val="Module11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1.수인터널"/>
      <sheetName val="C3"/>
      <sheetName val="실행내역서"/>
      <sheetName val="1차설계변경내역"/>
      <sheetName val="INPUT"/>
      <sheetName val="적용공정"/>
      <sheetName val="L_RPTB02_01"/>
      <sheetName val="주사무실종합"/>
      <sheetName val="98NS-N"/>
      <sheetName val="자료입력"/>
      <sheetName val="예산명세서"/>
      <sheetName val="가설건물"/>
      <sheetName val="계수시트"/>
      <sheetName val="Total"/>
      <sheetName val="L_RPTA05_목록"/>
      <sheetName val="지진시"/>
      <sheetName val="BID-도로"/>
      <sheetName val="001"/>
      <sheetName val="총계"/>
      <sheetName val="내력서"/>
      <sheetName val="데이타"/>
      <sheetName val="기계내역"/>
      <sheetName val="수량산출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3.공통공사대비"/>
      <sheetName val="6PILE  (돌출)"/>
      <sheetName val="Macro2"/>
      <sheetName val="보차도경계석"/>
      <sheetName val="연결임시"/>
      <sheetName val="90.03실행 "/>
      <sheetName val="Sheet17"/>
      <sheetName val="금호"/>
      <sheetName val="계산식"/>
      <sheetName val="가도공"/>
      <sheetName val="SG"/>
      <sheetName val="DATE"/>
      <sheetName val="JUCKEYK"/>
      <sheetName val="지급자재"/>
      <sheetName val="철거집계"/>
      <sheetName val="전차선로 물량표"/>
      <sheetName val="한강운반비"/>
      <sheetName val="자재"/>
      <sheetName val="공통(20-91)"/>
      <sheetName val="설계명세서"/>
      <sheetName val="말뚝물량"/>
      <sheetName val="99총공사내역서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지주목시비량산출서"/>
      <sheetName val="단가조사"/>
      <sheetName val="율촌법률사무소2내역"/>
      <sheetName val="인건-측정"/>
      <sheetName val="가시설흙막이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간접비"/>
      <sheetName val="개요"/>
      <sheetName val="BOQ"/>
      <sheetName val="노무비산출"/>
      <sheetName val="부대시설"/>
      <sheetName val="Apt내역"/>
      <sheetName val="대외공문"/>
      <sheetName val="단가 및 재료비"/>
      <sheetName val="봉양~조차장간고하개명(신설)"/>
      <sheetName val="주상도"/>
      <sheetName val="6호기"/>
      <sheetName val="하조서"/>
      <sheetName val="보증수수료산출"/>
      <sheetName val="기계경비"/>
      <sheetName val="가로등"/>
      <sheetName val="공사비예산서(토목분)"/>
      <sheetName val="수목데이타 "/>
      <sheetName val="변압기 및 발전기 용량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예산변경사항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수입"/>
      <sheetName val="조건표"/>
      <sheetName val="JJ"/>
      <sheetName val="설계"/>
      <sheetName val="설 계"/>
      <sheetName val="ASP포장"/>
      <sheetName val="3BL공동구 수량"/>
      <sheetName val="일위대가표"/>
      <sheetName val="단가산출서(기계)"/>
      <sheetName val="에너지동"/>
      <sheetName val="코드표"/>
      <sheetName val="Sheet1 (2)"/>
      <sheetName val="BJJIN"/>
      <sheetName val="조명시설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돌망태단위수량"/>
      <sheetName val="전기일위대가"/>
      <sheetName val="단면(RW1)"/>
      <sheetName val="시설물일위"/>
      <sheetName val="WORK"/>
      <sheetName val="비교표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터널조도"/>
      <sheetName val="주형"/>
      <sheetName val="3차설계"/>
      <sheetName val="현황CODE"/>
      <sheetName val="손익현황"/>
      <sheetName val="기둥(원형)"/>
      <sheetName val="ABUT수량-A1"/>
      <sheetName val="밸브설치"/>
      <sheetName val="3.바닥판설계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DWPM"/>
      <sheetName val="설비"/>
      <sheetName val="사전공사"/>
      <sheetName val="적상기초자료"/>
      <sheetName val="건축공사"/>
      <sheetName val="인사자료총집계"/>
      <sheetName val="물가시세"/>
      <sheetName val="내역서(토목)"/>
      <sheetName val="합천내역"/>
      <sheetName val="2000년 공정표"/>
      <sheetName val="유첨#2"/>
      <sheetName val="보합"/>
      <sheetName val="철거산출근거"/>
      <sheetName val="1공구(을)"/>
      <sheetName val="ELECTRIC"/>
      <sheetName val="SCHEDULE"/>
      <sheetName val="기초코드"/>
      <sheetName val="내역서(전체)"/>
      <sheetName val="TRE TABLE"/>
      <sheetName val="단"/>
      <sheetName val="교통대책내역"/>
      <sheetName val="대공종"/>
      <sheetName val="보할공정"/>
      <sheetName val="일반수량"/>
      <sheetName val="BOQ(전체)"/>
      <sheetName val="고분전시관"/>
      <sheetName val="변경내역을"/>
      <sheetName val="본부소개"/>
      <sheetName val="기초자료"/>
      <sheetName val="여과지동"/>
      <sheetName val="내역표지"/>
      <sheetName val="NYS"/>
      <sheetName val="플랜트 설치"/>
      <sheetName val="총수량집계표"/>
      <sheetName val="기계경비일람"/>
      <sheetName val="연령현황"/>
      <sheetName val="집수정(600-700)"/>
      <sheetName val="현관"/>
      <sheetName val="전선"/>
      <sheetName val="CABLE"/>
      <sheetName val="세부견적서(DAS Call Back)"/>
      <sheetName val="기계경비및산출근거서"/>
      <sheetName val="TOT"/>
      <sheetName val="OPGW기별"/>
      <sheetName val="부하LOAD"/>
      <sheetName val="내역서 (2)"/>
      <sheetName val="시중노임단가"/>
      <sheetName val="건축내역"/>
      <sheetName val="기본DATA"/>
      <sheetName val="내역총괄"/>
      <sheetName val="내역총괄2"/>
      <sheetName val="내역총괄3"/>
      <sheetName val="고등학교"/>
      <sheetName val="건설장비기초단가"/>
      <sheetName val="발신정보"/>
      <sheetName val="현장관리비"/>
      <sheetName val="단가비교표_공통1"/>
      <sheetName val="DATA1"/>
      <sheetName val="22단가(철거)"/>
      <sheetName val="49단가"/>
      <sheetName val="49단가(철거)"/>
      <sheetName val="22단가"/>
      <sheetName val="과천MAIN"/>
      <sheetName val="노무비 근거"/>
      <sheetName val="효성CB 1P기초"/>
      <sheetName val="EQ-R1"/>
      <sheetName val="품목"/>
      <sheetName val="2006기계경비산출표"/>
      <sheetName val="일용노임단가"/>
      <sheetName val="일(4)"/>
      <sheetName val="MFAB"/>
      <sheetName val="MFRT"/>
      <sheetName val="MPKG"/>
      <sheetName val="MPRD"/>
      <sheetName val="일위"/>
      <sheetName val="총괄내역서"/>
      <sheetName val="MIJIBI"/>
      <sheetName val="건축직"/>
      <sheetName val="품의서"/>
      <sheetName val="전신환매도율"/>
      <sheetName val="물가자료"/>
      <sheetName val="EACT10"/>
      <sheetName val="방음벽기초(H=4m)"/>
      <sheetName val=""/>
    </sheetNames>
    <definedNames>
      <definedName name="Macro10"/>
      <definedName name="Macro14"/>
      <definedName name="Macro7"/>
      <definedName name="Macro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o(mac)"/>
      <sheetName val="ABUT수량-A1"/>
      <sheetName val="집수정(600-700)"/>
      <sheetName val="내역(정지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변경실행"/>
      <sheetName val="변경원가계산서"/>
      <sheetName val="공사개요"/>
      <sheetName val="견적일지"/>
      <sheetName val="견적업체"/>
      <sheetName val="현장관리비(지방)  "/>
      <sheetName val="견적의뢰"/>
      <sheetName val="공정표"/>
      <sheetName val="가설전기"/>
      <sheetName val="견적조건"/>
      <sheetName val="금액비교 "/>
      <sheetName val="실행예산서  "/>
      <sheetName val="원가계산서"/>
      <sheetName val="입찰견적보고서(일반) "/>
      <sheetName val="입찰견적보고서(관급)"/>
      <sheetName val="입찰가격"/>
      <sheetName val="IEJA (18개월,연차)"/>
      <sheetName val="IEJA (30개월,연차)"/>
      <sheetName val="IEJA (2개월어음)"/>
      <sheetName val="원가계산(총괄)"/>
      <sheetName val="실행금액상승요인분석"/>
      <sheetName val="토공사 "/>
      <sheetName val="석공사"/>
      <sheetName val="방수공사"/>
      <sheetName val="목창호 "/>
      <sheetName val="SD창호"/>
      <sheetName val="창호철물"/>
      <sheetName val="유리공사 "/>
      <sheetName val="수장공사"/>
      <sheetName val="도장공사 "/>
      <sheetName val="표지"/>
      <sheetName val="시멘트"/>
      <sheetName val="모래"/>
      <sheetName val="조직표 "/>
      <sheetName val="당초(개발)비교"/>
      <sheetName val="FAX양식 "/>
      <sheetName val="질의사항"/>
      <sheetName val="사내공문"/>
      <sheetName val="도형"/>
      <sheetName val="도급내역서"/>
      <sheetName val="집계표"/>
      <sheetName val="공사비집계표"/>
      <sheetName val="공사비내역서"/>
      <sheetName val="표지(갑지)"/>
      <sheetName val="투찰금액(50억이상)"/>
      <sheetName val="50억이하"/>
      <sheetName val="이윤확정법"/>
      <sheetName val="변경실행예산서 "/>
      <sheetName val="실행비교"/>
      <sheetName val="Sheet1"/>
      <sheetName val="Sheet2"/>
      <sheetName val="Sheet3"/>
      <sheetName val="원가상승요인"/>
      <sheetName val="설계변경(건축)"/>
      <sheetName val="설계변경(기계)"/>
      <sheetName val="설계변경(전기)"/>
      <sheetName val="기계변경"/>
      <sheetName val="조직도"/>
      <sheetName val="조직도 (2)"/>
      <sheetName val="주요설변내용"/>
      <sheetName val="타현장품목별비교"/>
      <sheetName val="제외공사"/>
      <sheetName val="타현장비교"/>
      <sheetName val="평당금액총괄비교"/>
      <sheetName val="마감변경"/>
      <sheetName val="마감자재변경비교"/>
      <sheetName val="변경실행예산서"/>
      <sheetName val="사내공문 (2)"/>
      <sheetName val="질의사항2"/>
      <sheetName val="질의상항(전기)"/>
      <sheetName val="원가계산서 (2)"/>
      <sheetName val="입찰견적보고서(일반)  (2)"/>
      <sheetName val="IEJA (3개월어음)"/>
      <sheetName val="IEJA (3개월어음) (1)"/>
      <sheetName val="IEJA (1개월어음) "/>
      <sheetName val="IEJA (1개월어음,실행추가)"/>
      <sheetName val="IEJA (3개월어음,실행추가) "/>
      <sheetName val="IEJA (현금)"/>
      <sheetName val="IEJA (현금) (2)"/>
      <sheetName val="IEJA (3개월어음) (2)"/>
      <sheetName val="디스켓라벨"/>
      <sheetName val="날개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UT수량-A1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J直材4"/>
      <sheetName val="Price List"/>
      <sheetName val="I一般比"/>
      <sheetName val="경북"/>
      <sheetName val="EL90"/>
      <sheetName val="일위"/>
      <sheetName val="산출내역-VDS(루프)"/>
      <sheetName val="노임"/>
      <sheetName val="자재단가비교표"/>
      <sheetName val="명세서"/>
      <sheetName val="1.1서버도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0">
          <cell r="B10">
            <v>73709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W_기능목록"/>
      <sheetName val="setup"/>
      <sheetName val="AS포장복구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.도로및포장공BOQ"/>
      <sheetName val="포장재료집계"/>
      <sheetName val="동방,보조기층재료집계표"/>
      <sheetName val="주요자재"/>
      <sheetName val="골재"/>
      <sheetName val="이기"/>
      <sheetName val="이월"/>
      <sheetName val="수량집계-총괄"/>
      <sheetName val="데리네이타현황"/>
      <sheetName val="6.도로및포장공수량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청-오산 집계"/>
      <sheetName val="수청-오산"/>
      <sheetName val="수청-오산 (2)"/>
      <sheetName val="수청-오산 (3)"/>
      <sheetName val="수청-오산 (4)"/>
      <sheetName val="수청-오산 (5)"/>
      <sheetName val="오산-하북 집계 "/>
      <sheetName val="오산-하북"/>
      <sheetName val="오산-하북 (2)"/>
      <sheetName val="오산-하북 (3)"/>
      <sheetName val="오산-하북 (4)"/>
      <sheetName val="오산-하북 (5)"/>
      <sheetName val="오산-하북 (6)"/>
      <sheetName val="오산-하북 (7)"/>
      <sheetName val="하북-송탄 집계 "/>
      <sheetName val="하북-송탄"/>
      <sheetName val="하북-송탄 (2)"/>
      <sheetName val="하북-송탄 (3)"/>
      <sheetName val="하북-송탄 (4)"/>
      <sheetName val="하북-송탄 (5)"/>
      <sheetName val="하북-송탄 (6)"/>
      <sheetName val="하북-송탄 (7)"/>
      <sheetName val="하북-송탄 (8)"/>
      <sheetName val="하북-송탄 (9)"/>
      <sheetName val="송탄-서정리 집계"/>
      <sheetName val="송탄-서정리"/>
      <sheetName val="송탄-서정리 (2)"/>
      <sheetName val="송탄-서정리 (3)"/>
      <sheetName val="송탄-서정리 (4)"/>
      <sheetName val="서정리-평택"/>
      <sheetName val="서정리-평택 (2)"/>
      <sheetName val="Sheet2"/>
      <sheetName val="Sheet3"/>
      <sheetName val="가공 수청-오산"/>
      <sheetName val="수량집계"/>
      <sheetName val="총괄집계표"/>
      <sheetName val="수량산출1"/>
      <sheetName val="자재단가표"/>
      <sheetName val="일위대가"/>
      <sheetName val="수량산출서"/>
      <sheetName val="데이타"/>
      <sheetName val="식재인부"/>
      <sheetName val="접지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내역서"/>
      <sheetName val="개산급갑지"/>
      <sheetName val="개산급내역서"/>
      <sheetName val="제경비(기성)"/>
      <sheetName val="수량산출"/>
      <sheetName val="임시전기공사설계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폐기물처리공사비요율"/>
      <sheetName val="수량산출(음암)"/>
      <sheetName val="수량산출(도당)"/>
      <sheetName val="갑지 (2)"/>
      <sheetName val="내역서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"/>
      <sheetName val="N間勞計"/>
      <sheetName val="N間比率"/>
      <sheetName val="N間時率"/>
      <sheetName val="N工數1"/>
      <sheetName val="N工數2"/>
      <sheetName val="N勞計"/>
      <sheetName val="N勞務分"/>
      <sheetName val="N勞務實"/>
      <sheetName val="N勞作"/>
      <sheetName val="N賃率-職"/>
      <sheetName val="K經配賦"/>
      <sheetName val="K經調整"/>
      <sheetName val="K消耗分"/>
      <sheetName val="A製總"/>
      <sheetName val="I一般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특별시방서"/>
      <sheetName val="설계서갑지"/>
      <sheetName val="총괄서"/>
      <sheetName val="내역서"/>
      <sheetName val="관급자재대"/>
      <sheetName val="사급자재대"/>
      <sheetName val="수량산출(음암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공사계획서"/>
      <sheetName val="공사비예산서"/>
      <sheetName val="예산명세서"/>
      <sheetName val="품셈총괄"/>
      <sheetName val="설계명세서"/>
      <sheetName val="장비부표총괄 "/>
      <sheetName val="부표총괄"/>
      <sheetName val="부표"/>
      <sheetName val="별표총괄"/>
      <sheetName val="별표"/>
      <sheetName val="수량총괄"/>
      <sheetName val="수량총괄 (2)"/>
      <sheetName val="수량산출 "/>
      <sheetName val="H-PILE수량집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재료단가비교표 "/>
      <sheetName val="기초일위대가"/>
      <sheetName val="기본신설"/>
      <sheetName val="신설산출근거"/>
      <sheetName val="신설개소별"/>
      <sheetName val="신설개소합계"/>
      <sheetName val="도급예산(신설)"/>
      <sheetName val="장래신설"/>
      <sheetName val="장래분산출"/>
      <sheetName val="장래개소별"/>
      <sheetName val="장래용도급내역"/>
      <sheetName val="특수신설"/>
      <sheetName val="특수산출"/>
      <sheetName val="특수개소별"/>
      <sheetName val="특수내역"/>
      <sheetName val="최종철거"/>
      <sheetName val="철거산출근거"/>
      <sheetName val="일위대가"/>
      <sheetName val="관급자재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갑지"/>
      <sheetName val="원가계산서"/>
      <sheetName val="집계표"/>
      <sheetName val="건축내역서"/>
      <sheetName val="설비내역서"/>
      <sheetName val="전기내역서"/>
      <sheetName val="설계명세서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공  종  별  집  계  표</v>
          </cell>
        </row>
      </sheetData>
      <sheetData sheetId="4">
        <row r="1">
          <cell r="E1" t="str">
            <v>재  료  비</v>
          </cell>
        </row>
      </sheetData>
      <sheetData sheetId="5">
        <row r="1">
          <cell r="E1" t="str">
            <v>재  료  비</v>
          </cell>
        </row>
      </sheetData>
      <sheetData sheetId="6" refreshError="1"/>
      <sheetData sheetId="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일위대가"/>
      <sheetName val="조명시설"/>
      <sheetName val="실행대비"/>
      <sheetName val="돌담교 상부수량"/>
      <sheetName val="SLAB&quot;1&quot;"/>
      <sheetName val="H-PILE수량집계"/>
      <sheetName val="수량-가로등"/>
      <sheetName val="단가"/>
      <sheetName val="토적표"/>
      <sheetName val="말뚝지지력산정"/>
      <sheetName val="설계명세서"/>
      <sheetName val="용수량(생활용수)"/>
      <sheetName val="수량산출"/>
      <sheetName val="해평견적"/>
      <sheetName val="총괄"/>
      <sheetName val="기초단가"/>
      <sheetName val="중기손료"/>
      <sheetName val="산출근거"/>
      <sheetName val="노임이"/>
      <sheetName val="실행철강하도"/>
      <sheetName val="공사개요"/>
      <sheetName val="산근"/>
      <sheetName val="설계예시"/>
      <sheetName val="일위대가9803"/>
      <sheetName val="입력자료"/>
      <sheetName val="내역서1999.8최종"/>
      <sheetName val="내역서 제출"/>
      <sheetName val="1단계"/>
      <sheetName val="우수받이"/>
      <sheetName val="역T형교대(말뚝기초)"/>
      <sheetName val="건축"/>
      <sheetName val="#REF"/>
      <sheetName val="기안"/>
      <sheetName val="DATE"/>
      <sheetName val="원가계산"/>
      <sheetName val="FILE1"/>
      <sheetName val="입찰안"/>
      <sheetName val="ABUT수량-A1"/>
      <sheetName val="단위수량"/>
      <sheetName val="전기"/>
      <sheetName val="견적1"/>
      <sheetName val="가시설수량"/>
      <sheetName val="건축내역서"/>
      <sheetName val="설비내역서"/>
      <sheetName val="전기내역서"/>
      <sheetName val="집계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표(1)"/>
      <sheetName val="내역서(2)"/>
      <sheetName val="접지수량산출서(4)"/>
      <sheetName val="일위대가표(5)"/>
      <sheetName val="휀스(6)"/>
      <sheetName val="적용단가(7)"/>
      <sheetName val="전력요금(8)"/>
      <sheetName val="기초근거(9)"/>
      <sheetName val="인건비"/>
      <sheetName val="Sheet3"/>
      <sheetName val="철거산출근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제4공구 타공종"/>
      <sheetName val="장곡교 타공종"/>
      <sheetName val="봉암교 타공종"/>
      <sheetName val="중보교 타공종"/>
      <sheetName val="해목교 타공종"/>
      <sheetName val="안상언 타공종"/>
      <sheetName val="용정1 타공종"/>
      <sheetName val="용정2 타공종"/>
      <sheetName val="상용교 타공종"/>
      <sheetName val="용소교 타공종"/>
      <sheetName val="군도교 타공종"/>
      <sheetName val="임도교 타공종 "/>
      <sheetName val="두리티 타공종"/>
      <sheetName val="상보 타공종 "/>
      <sheetName val="본리-타공종"/>
      <sheetName val="귀평-타공종"/>
      <sheetName val="R-A1-타공종"/>
      <sheetName val="R-A2-타공종"/>
      <sheetName val="R-D-타공종"/>
      <sheetName val="R-F-타공종"/>
      <sheetName val="방호벽"/>
      <sheetName val="변경이유서"/>
      <sheetName val="집계표"/>
      <sheetName val="내역서"/>
      <sheetName val="적용대상교량"/>
      <sheetName val="XXXXXX"/>
      <sheetName val="산청"/>
      <sheetName val="수동"/>
      <sheetName val="30mpc본당수량"/>
      <sheetName val="1m당 (2)"/>
      <sheetName val="총괄"/>
      <sheetName val="laroux"/>
      <sheetName val="간지2"/>
      <sheetName val="교대수량집계"/>
      <sheetName val="교대1"/>
      <sheetName val="날개벽"/>
      <sheetName val="접속슬래브"/>
      <sheetName val="Sheet1"/>
      <sheetName val="Sheet2"/>
      <sheetName val="Sheet3"/>
      <sheetName val="#REF"/>
      <sheetName val="교대수량집계(당진방향)"/>
      <sheetName val="교대철근집계(당진방향)"/>
      <sheetName val="교대(당진방향)상세집계(A1)"/>
      <sheetName val="당진방향-교대(A1)"/>
      <sheetName val="날개벽(당진방향-시점)"/>
      <sheetName val="접속(당진방향,시점)"/>
      <sheetName val="옹벽(당진방향,A1)"/>
      <sheetName val="교대(당진방향)상세집계(A2)"/>
      <sheetName val="당진방향-교대(A2)"/>
      <sheetName val="날개벽(당진방향-종점)"/>
      <sheetName val="접속(당진방향,종점)"/>
      <sheetName val="옹벽(당진방향,A2)"/>
      <sheetName val="내역서적용수량"/>
      <sheetName val="타공종이기수량"/>
      <sheetName val="토적집계표"/>
      <sheetName val="토공유동표"/>
      <sheetName val="토적표(LINE-1)"/>
      <sheetName val="토적표(LINE-2)"/>
      <sheetName val="사토"/>
      <sheetName val="줄파기단위수량"/>
      <sheetName val="폐기물처리"/>
      <sheetName val="구조물깨기및이설집계"/>
      <sheetName val="깨기및절단집계표"/>
      <sheetName val="기존포장깨기및절단(LINE-1)"/>
      <sheetName val="기존포장깨기및절단(LINE-2)"/>
      <sheetName val="흄관철거단위수량"/>
      <sheetName val="보차도경계석철거단위수량"/>
      <sheetName val="보차도경계석철거단위수량(2)"/>
      <sheetName val="보도경계석철거단위수량"/>
      <sheetName val="호안블럭철거단위수량"/>
      <sheetName val="빗물받이조서"/>
      <sheetName val="빗물받이철거단위수량"/>
      <sheetName val="이설수량(LINE-1-1)"/>
      <sheetName val="이설수량(LINE-1-2)"/>
      <sheetName val="이설수량(LINE-1-3)"/>
      <sheetName val="이설수량(LINE-2-1)"/>
      <sheetName val="이설수량(LINE-2-2)"/>
      <sheetName val="간이흙막이"/>
      <sheetName val="품질시험비"/>
      <sheetName val="관사급자재"/>
      <sheetName val="수량집계"/>
      <sheetName val="구조물수량집계"/>
      <sheetName val="철근집계"/>
      <sheetName val="침사지"/>
      <sheetName val="최초침전지"/>
      <sheetName val="DNR반응조"/>
      <sheetName val="최종침전지"/>
      <sheetName val="유입유량계실"/>
      <sheetName val="초침분배조"/>
      <sheetName val="UV소독조"/>
      <sheetName val="유출유량계실"/>
      <sheetName val="공동구"/>
      <sheetName val="옹벽"/>
      <sheetName val="교량공"/>
      <sheetName val="견적단가"/>
      <sheetName val="교각1"/>
      <sheetName val="부대공자재"/>
      <sheetName val="자재집계표"/>
      <sheetName val="타공정이월"/>
      <sheetName val="표지판설치집계"/>
      <sheetName val="표지판 기초수량"/>
      <sheetName val="표지판기초수량산출근거"/>
      <sheetName val="시선유도시설집계"/>
      <sheetName val="시선유도수량산출"/>
      <sheetName val="차선도색수량집계표"/>
      <sheetName val="차선도색수량근거"/>
      <sheetName val="이단가드레일집계"/>
      <sheetName val="교툥안전시설"/>
      <sheetName val="목   차"/>
      <sheetName val="표지"/>
      <sheetName val="수량집계표"/>
      <sheetName val="내역적용수량"/>
      <sheetName val="구조물공수량총괄집계"/>
      <sheetName val="구조물공주요자재집계"/>
      <sheetName val="구조물공콘크리트,몰탈,그라우팅 집계표"/>
      <sheetName val="구조물시멘트및골재량산출"/>
      <sheetName val="철근집계표"/>
      <sheetName val="구조물철근집계표(고강)"/>
      <sheetName val="구조물철근집계표(연강)"/>
      <sheetName val="교대일반수량집계"/>
      <sheetName val="교각철근집계표"/>
      <sheetName val="슬래브철근집계표"/>
      <sheetName val="교각집계표"/>
      <sheetName val="슬래브"/>
      <sheetName val="교대철근집계"/>
      <sheetName val="접속슬래브철근집계"/>
      <sheetName val="접속집계"/>
      <sheetName val="접속시종점"/>
      <sheetName val="교각P1,2,6,7"/>
      <sheetName val="교각P4"/>
      <sheetName val="교각P3,5"/>
      <sheetName val="11.기타공"/>
      <sheetName val="laroux1"/>
      <sheetName val="시점교대"/>
      <sheetName val="N賃率-職"/>
      <sheetName val="총집"/>
      <sheetName val="관집"/>
      <sheetName val="횡설"/>
      <sheetName val="U형플륨집계"/>
      <sheetName val="플륨관마감"/>
      <sheetName val="플륨관"/>
      <sheetName val="횡배수평균터파기H"/>
      <sheetName val="BOX집계"/>
      <sheetName val="BOX수량"/>
      <sheetName val="잡석"/>
      <sheetName val="옹벽집계"/>
      <sheetName val="옹벽토공"/>
      <sheetName val="옹벽수량"/>
      <sheetName val="연장조서"/>
      <sheetName val="전단"/>
      <sheetName val="전집"/>
      <sheetName val="기성연장"/>
      <sheetName val="수량산출서"/>
      <sheetName val="계산하기위한집계표"/>
      <sheetName val="내역적용(전체)"/>
      <sheetName val="터널공 (2)"/>
      <sheetName val="터널공"/>
      <sheetName val="steel rib (2)"/>
      <sheetName val="steel rib"/>
      <sheetName val="패턴 총괄"/>
      <sheetName val="패턴1총괄"/>
      <sheetName val="패턴1상행선"/>
      <sheetName val="패턴1하행선"/>
      <sheetName val="패턴2총괄"/>
      <sheetName val="패턴2상행선"/>
      <sheetName val="패턴2하행선"/>
      <sheetName val="패턴3총괄"/>
      <sheetName val="패턴3상행선"/>
      <sheetName val="패턴3하행선"/>
      <sheetName val="패턴4총괄"/>
      <sheetName val="패턴4상행선"/>
      <sheetName val="패턴4하행선"/>
      <sheetName val="패턴5총괄"/>
      <sheetName val="패턴5상행선"/>
      <sheetName val="패턴5하행선"/>
      <sheetName val="패턴6총괄"/>
      <sheetName val="패턴6상행선"/>
      <sheetName val="패턴6하행선"/>
      <sheetName val="비상주차대총괄"/>
      <sheetName val="비상주차대상행선"/>
      <sheetName val="비상주차대하행선"/>
      <sheetName val="피난연락갱총괄"/>
      <sheetName val="피난연락갱"/>
      <sheetName val="터널부대"/>
      <sheetName val="설계서(본관)"/>
      <sheetName val="I一般比"/>
      <sheetName val="실행내역"/>
      <sheetName val="설직재-1"/>
      <sheetName val="물가시세"/>
      <sheetName val="대구-교대(A1)"/>
      <sheetName val="노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일위집계"/>
      <sheetName val="일위대가"/>
      <sheetName val="자재단가"/>
      <sheetName val="수량산출서"/>
      <sheetName val="조원공"/>
      <sheetName val="지주목"/>
      <sheetName val="수량산출근거"/>
      <sheetName val="단가"/>
      <sheetName val="공량산출서"/>
      <sheetName val="2010공임"/>
      <sheetName val="기중"/>
      <sheetName val="조명시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"/>
      <sheetName val="총괄내역서"/>
      <sheetName val="설계예산서"/>
      <sheetName val="설계예산서 (2)"/>
      <sheetName val="투찰갑"/>
      <sheetName val="투찰내역"/>
      <sheetName val="◀|▶"/>
      <sheetName val="하도사항"/>
      <sheetName val="토공사"/>
      <sheetName val="토공사 (지역)"/>
      <sheetName val="철콘(지역)"/>
      <sheetName val="포장(지역)"/>
      <sheetName val="비계"/>
      <sheetName val="일위대가"/>
      <sheetName val="단가"/>
      <sheetName val="공량산출서"/>
      <sheetName val="2010공임"/>
      <sheetName val="기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심사출력"/>
      <sheetName val="심사물량"/>
      <sheetName val="심사계산"/>
      <sheetName val="경율산정.XLS"/>
    </sheetNames>
    <sheetDataSet>
      <sheetData sheetId="0" refreshError="1"/>
      <sheetData sheetId="1" refreshError="1">
        <row r="4">
          <cell r="C4">
            <v>93321</v>
          </cell>
        </row>
        <row r="6">
          <cell r="C6">
            <v>78613</v>
          </cell>
        </row>
        <row r="7">
          <cell r="C7">
            <v>58567</v>
          </cell>
        </row>
        <row r="9">
          <cell r="C9">
            <v>33750</v>
          </cell>
        </row>
      </sheetData>
      <sheetData sheetId="2" refreshError="1"/>
      <sheetData sheetId="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건비"/>
      <sheetName val="총괄내역서"/>
      <sheetName val="일위대가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가공케이블신설(터널)"/>
      <sheetName val="가공케이블신설(터널) (2)"/>
      <sheetName val="데이타"/>
      <sheetName val="총괄내역서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인원투입계획(기계)"/>
      <sheetName val="Sheet2"/>
      <sheetName val="공정표"/>
      <sheetName val="자재계획서(기계)"/>
      <sheetName val="인력투입계획"/>
      <sheetName val="자재계획서(전기)"/>
      <sheetName val="주요자재(전기)"/>
      <sheetName val="자재투입계획(건축)"/>
      <sheetName val="Sheet1"/>
      <sheetName val="데이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숫자"/>
      <sheetName val="전압강하율"/>
      <sheetName val="개소별명세표 (2)"/>
      <sheetName val="인공"/>
      <sheetName val="도면치수"/>
      <sheetName val="설계산출표지"/>
      <sheetName val="마지막일위대가표"/>
      <sheetName val="설계산출기초"/>
      <sheetName val="공사원가계산서"/>
      <sheetName val="도급예산내역서"/>
      <sheetName val="도급예산내역서봉투"/>
      <sheetName val="도급예산내역서표지"/>
      <sheetName val="전선가설"/>
      <sheetName val="전선철거"/>
      <sheetName val="가공지선신설"/>
      <sheetName val="가공지선철거"/>
      <sheetName val="도급예산내역서총괄표"/>
      <sheetName val="가공케이블신설"/>
      <sheetName val="저케VCT2.0신설"/>
      <sheetName val="전주신설"/>
      <sheetName val="전주철거"/>
      <sheetName val="지선신설"/>
      <sheetName val="지선철거"/>
      <sheetName val="전주철거11"/>
      <sheetName val="고정빔철거"/>
      <sheetName val="변압기신설"/>
      <sheetName val="변압기철거"/>
      <sheetName val="개폐기개신"/>
      <sheetName val="옥외등개신"/>
      <sheetName val="옥외등 철거"/>
      <sheetName val="개폐기함신설"/>
      <sheetName val="SENSOR신설"/>
      <sheetName val="단가단출기초 (2)"/>
      <sheetName val="접지1종"/>
      <sheetName val="접지3종"/>
      <sheetName val="수량산출근거"/>
      <sheetName val="단가산출표지"/>
      <sheetName val="단가단출기초"/>
      <sheetName val="수량산출기초표지"/>
      <sheetName val="설계산출기초표지"/>
      <sheetName val="운반비산출표지"/>
      <sheetName val="운반비산출"/>
      <sheetName val="을부담운반비"/>
      <sheetName val="중량산출기초(전선류)"/>
      <sheetName val="(철재류)"/>
      <sheetName val="(애자류)"/>
      <sheetName val="(비계목류)"/>
      <sheetName val="(시멘근가류)"/>
      <sheetName val="폐기물중량산출표지"/>
      <sheetName val="(폐기물처리중량)"/>
      <sheetName val="(철거발생)"/>
      <sheetName val="철거발생품"/>
      <sheetName val="공사재료사정조서"/>
      <sheetName val="공사재료사정조서 (2)"/>
      <sheetName val="관급자재조서"/>
      <sheetName val="수량조서"/>
      <sheetName val="개소별명세표"/>
      <sheetName val="설계내역서"/>
      <sheetName val="Sheet1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례공사명령"/>
      <sheetName val="설계산출기초"/>
      <sheetName val="공사원가계산서"/>
      <sheetName val="도급예산내역서총괄표"/>
      <sheetName val="적산전력계신설"/>
      <sheetName val="전선철거"/>
      <sheetName val="케이블신설"/>
      <sheetName val="도급예산내역서봉투"/>
      <sheetName val="설계산출표지"/>
      <sheetName val="을부담운반비"/>
      <sheetName val="운반비산출"/>
      <sheetName val="설계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서"/>
      <sheetName val="입찰서 (2)"/>
      <sheetName val="공통가설공사"/>
      <sheetName val="투찰대비표"/>
      <sheetName val="원가계산서"/>
      <sheetName val="총괄집계표"/>
      <sheetName val="집계표(건축)"/>
      <sheetName val="건축공사"/>
      <sheetName val="조경공사"/>
      <sheetName val="토목공사"/>
      <sheetName val="가시설공사"/>
      <sheetName val="집계표 (설비)"/>
      <sheetName val="설비공사"/>
      <sheetName val="Sheet1"/>
      <sheetName val="설계명세서"/>
      <sheetName val="자료입력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. 한강조도"/>
      <sheetName val="2.2 잠실주차장 "/>
      <sheetName val="3.1.잠실전압강하(체감)"/>
      <sheetName val="조명율표"/>
      <sheetName val="DATA"/>
      <sheetName val="표준화공원조도"/>
      <sheetName val="Sheet2"/>
      <sheetName val="기계경비(시간당)"/>
      <sheetName val="램머"/>
      <sheetName val="2. 공원조도"/>
      <sheetName val="설계명세서"/>
      <sheetName val="자료입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원가계산"/>
      <sheetName val="설계내력"/>
      <sheetName val="2003 일위대가"/>
      <sheetName val="교통신호기 단위일위"/>
      <sheetName val="일위 자재"/>
      <sheetName val="노임단가"/>
      <sheetName val="교통신호기 수량산출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도급"/>
      <sheetName val="Sheet1"/>
      <sheetName val="Sheet2"/>
      <sheetName val="Sheet3"/>
      <sheetName val="조명율표"/>
      <sheetName val="기계경비(시간당)"/>
      <sheetName val="램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맨홀수량총집계"/>
      <sheetName val="맨홀1"/>
      <sheetName val="1호맨홀공제집계"/>
      <sheetName val="1호맨홀공제수량"/>
      <sheetName val="맨홀2-2"/>
      <sheetName val="맨홀2-1"/>
      <sheetName val="2호맨홀공제집계"/>
      <sheetName val="2호맨홀공제수량"/>
      <sheetName val="맨홀철거"/>
      <sheetName val="개수로집계"/>
      <sheetName val="개수로A"/>
      <sheetName val="개수로B"/>
      <sheetName val="개수로C"/>
      <sheetName val="수로철거A"/>
      <sheetName val="수로철거B"/>
      <sheetName val="수로철거C"/>
      <sheetName val="우수토실(2)"/>
      <sheetName val="조명시설"/>
      <sheetName val="조명율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">
          <cell r="A5">
            <v>250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도급예산"/>
      <sheetName val="가공전선조정 "/>
      <sheetName val="가공전선철거"/>
      <sheetName val="가공전선신설"/>
      <sheetName val="케이블신설38"/>
      <sheetName val="전주신설10m"/>
      <sheetName val="전주철거9m"/>
      <sheetName val="전주철거12m "/>
      <sheetName val="전주철거14m "/>
      <sheetName val="지주철거10m "/>
      <sheetName val="지선신설1방"/>
      <sheetName val="지선철거1방"/>
      <sheetName val="AS신설7.2 "/>
      <sheetName val="AS이설7.2 "/>
      <sheetName val="접속함 신설"/>
      <sheetName val="피뢰기이설7.2"/>
      <sheetName val="접지장치제1종"/>
      <sheetName val="접지장치제1종 (2)"/>
      <sheetName val="예비"/>
      <sheetName val="지선철거2방 인유"/>
      <sheetName val="AS재사용철거"/>
      <sheetName val="피뢰기철거9"/>
      <sheetName val="가공지선조정 (2)"/>
      <sheetName val="가공지선철거"/>
      <sheetName val="사본 - 인공"/>
      <sheetName val="조명시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터파기및재료"/>
      <sheetName val="2호맨홀공제수량"/>
      <sheetName val="연결임시"/>
      <sheetName val="3-2PS"/>
      <sheetName val=""/>
    </sheetNames>
    <definedNames>
      <definedName name="굵기"/>
      <definedName name="돌아가_교통"/>
      <definedName name="돌아가기"/>
      <definedName name="등가도움"/>
      <definedName name="연접도움말"/>
      <definedName name="전선_관"/>
      <definedName name="전압강하가기"/>
      <definedName name="터파기계산"/>
    </definedNames>
    <sheetDataSet>
      <sheetData sheetId="0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국내조달(통합-1)"/>
      <sheetName val="국내조달(통합-2)"/>
      <sheetName val="국내조달(통신실))"/>
      <sheetName val="국내조달(영상,시계,위성)"/>
      <sheetName val="국내조달(무선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정코드"/>
      <sheetName val="자재코드"/>
      <sheetName val="Sheet1"/>
      <sheetName val="일위대가 (2)"/>
      <sheetName val="단가산출서단가"/>
      <sheetName val="AS복구"/>
      <sheetName val="기계경비(시간당)"/>
      <sheetName val="중기터파기"/>
      <sheetName val="램머"/>
      <sheetName val="포장깨기"/>
      <sheetName val="포장절단"/>
      <sheetName val="소형브레이카"/>
      <sheetName val="골재원"/>
      <sheetName val="내용"/>
      <sheetName val="변수값"/>
      <sheetName val="중기상차"/>
      <sheetName val="G.R300합계"/>
      <sheetName val="G.R300경비"/>
      <sheetName val="국내조달(통합-1)"/>
      <sheetName val="관로부문"/>
      <sheetName val="총괄집계표"/>
      <sheetName val="견적"/>
      <sheetName val="예산내역서(안)"/>
      <sheetName val="3절_CheckList_구분"/>
      <sheetName val="투입(관수_건축)"/>
      <sheetName val="작성지침서2)"/>
      <sheetName val="투입(APT500)"/>
      <sheetName val="투입(분당)"/>
      <sheetName val="투입스케쥴양식"/>
      <sheetName val="투입(APT1200)"/>
      <sheetName val="투입(평촌)"/>
      <sheetName val="투입(APT1000)"/>
      <sheetName val="전력구구조물산근"/>
      <sheetName val="경산"/>
      <sheetName val="수량집계"/>
      <sheetName val="청천내"/>
      <sheetName val="일위대가"/>
      <sheetName val="CTEMCOST"/>
      <sheetName val="2000년1차"/>
      <sheetName val="총괄"/>
      <sheetName val="01"/>
      <sheetName val="내역서"/>
      <sheetName val="효성CB 1P기초"/>
      <sheetName val="10.1"/>
      <sheetName val="BID"/>
      <sheetName val="공사개요"/>
      <sheetName val="토사(PE)"/>
      <sheetName val="PRESS공사(을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간지"/>
      <sheetName val="갑지"/>
      <sheetName val="원가"/>
      <sheetName val="도급내역서"/>
      <sheetName val="사급내역서"/>
      <sheetName val="관급내역서"/>
      <sheetName val="관급적용단가"/>
      <sheetName val="일위대가"/>
      <sheetName val="산출집계표"/>
      <sheetName val="터널등산근"/>
      <sheetName val="터널조명산근"/>
      <sheetName val="전기실산근"/>
      <sheetName val="터널내산근"/>
      <sheetName val="관리동옥외등산근"/>
      <sheetName val="등열약산근"/>
      <sheetName val="방범산근"/>
      <sheetName val="동력산근"/>
      <sheetName val="가로등설치대가"/>
      <sheetName val="가로등기초대가"/>
      <sheetName val="맨홀대가"/>
      <sheetName val="기타경비산출근거"/>
      <sheetName val="한전외선공사비"/>
      <sheetName val="적용단가"/>
      <sheetName val="인건비 "/>
      <sheetName val="2. 공원조도"/>
      <sheetName val="2호맨홀공제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공수량"/>
      <sheetName val="교대구조물수량"/>
      <sheetName val="라멘구조물"/>
      <sheetName val="토공(우물통,기타) "/>
      <sheetName val="인건비 "/>
      <sheetName val="내역서"/>
      <sheetName val="2. 공원조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(안)"/>
      <sheetName val="일위"/>
      <sheetName val="산출"/>
      <sheetName val="기계경비"/>
      <sheetName val="토공(우물통,기타) "/>
      <sheetName val="인건비 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원가계산서"/>
      <sheetName val="총괄내역서"/>
      <sheetName val="내역서"/>
      <sheetName val="수목표준대가"/>
      <sheetName val="시설구조일위대가 "/>
      <sheetName val="기초대가"/>
      <sheetName val="단가조사표"/>
      <sheetName val="지주,비료"/>
      <sheetName val="수량산출서"/>
      <sheetName val="Sheet3"/>
      <sheetName val="Sheet2 (4)"/>
      <sheetName val="Sheet2 (5)"/>
      <sheetName val="Sheet2 (6)"/>
      <sheetName val="수목데이타 "/>
      <sheetName val="설계내역(당초)"/>
      <sheetName val="변경도급"/>
      <sheetName val="겉장"/>
      <sheetName val="기성검사원"/>
      <sheetName val="표지"/>
      <sheetName val="갑지"/>
      <sheetName val="원가"/>
      <sheetName val="건축"/>
      <sheetName val="토목"/>
      <sheetName val="노임단가"/>
      <sheetName val="건축내역"/>
      <sheetName val="철탑"/>
      <sheetName val="제철"/>
      <sheetName val="현장관리비"/>
      <sheetName val="단가표"/>
      <sheetName val="노무비"/>
      <sheetName val="코드표"/>
      <sheetName val="1.내역(청.하역장전등)"/>
      <sheetName val="견적서"/>
      <sheetName val="공조기"/>
      <sheetName val="내역"/>
      <sheetName val="노무단가"/>
      <sheetName val="냉천부속동"/>
      <sheetName val="실행대비"/>
      <sheetName val="토공사"/>
      <sheetName val="하수급견적대비"/>
      <sheetName val="참조자료"/>
      <sheetName val="노임이"/>
      <sheetName val="남대문빌딩"/>
      <sheetName val="BID"/>
      <sheetName val="경산"/>
      <sheetName val="6공구(당초)"/>
      <sheetName val="자재단가"/>
      <sheetName val="입찰안"/>
      <sheetName val="중기사용료산출근거"/>
      <sheetName val="단가 및 재료비"/>
      <sheetName val="96노임기준"/>
      <sheetName val="설계명세서"/>
      <sheetName val="품셈표"/>
      <sheetName val="공통가설"/>
      <sheetName val="견"/>
      <sheetName val="경비"/>
      <sheetName val="골조시행"/>
      <sheetName val="시중노임(공사)"/>
      <sheetName val="토사(PE)"/>
      <sheetName val="진주방향"/>
      <sheetName val="마산방향"/>
      <sheetName val="마산방향철근집계"/>
      <sheetName val="인부노임"/>
      <sheetName val="A"/>
      <sheetName val="돈암사업"/>
      <sheetName val="변경품셈총괄"/>
      <sheetName val="노단"/>
      <sheetName val="일위대가"/>
      <sheetName val="저수호안내역(변경예정)"/>
      <sheetName val="ⴭⴭⴭⴭⴭ"/>
      <sheetName val="단위당일위대가"/>
      <sheetName val="올림픽미술관"/>
      <sheetName val="개소별수량산출"/>
      <sheetName val="수량산출"/>
      <sheetName val="을지"/>
      <sheetName val="기초일위"/>
      <sheetName val="시설일위"/>
      <sheetName val="조명일위"/>
      <sheetName val="9811"/>
      <sheetName val="종배수관면벽신"/>
      <sheetName val="적용단위길이"/>
      <sheetName val="비교1"/>
      <sheetName val="총괄표"/>
      <sheetName val="SORCE1"/>
      <sheetName val="2000년1차"/>
      <sheetName val="비탈면보호공수량산출"/>
      <sheetName val="설계서을"/>
      <sheetName val="내역서(기계)"/>
      <sheetName val="36단가"/>
      <sheetName val="36수량"/>
      <sheetName val="산출금액내역"/>
      <sheetName val="실행내역 "/>
      <sheetName val="기계경비(시간당)"/>
      <sheetName val="램머"/>
      <sheetName val="시설구조일위대가_"/>
      <sheetName val="Sheet2_(4)"/>
      <sheetName val="Sheet2_(5)"/>
      <sheetName val="Sheet2_(6)"/>
      <sheetName val="수목데이타_"/>
      <sheetName val="단가_및_재료비"/>
      <sheetName val="시설구조일위대가_1"/>
      <sheetName val="Sheet2_(4)1"/>
      <sheetName val="Sheet2_(5)1"/>
      <sheetName val="Sheet2_(6)1"/>
      <sheetName val="수목데이타_1"/>
      <sheetName val="단가_및_재료비1"/>
      <sheetName val="제출내역 (2)"/>
      <sheetName val="토공A"/>
      <sheetName val="wall"/>
      <sheetName val="단위수량"/>
      <sheetName val="종배수관(신)"/>
      <sheetName val="자료입력"/>
      <sheetName val="피벗테이블데이터분석"/>
      <sheetName val="납부서"/>
      <sheetName val="철콘공사"/>
      <sheetName val="기초목"/>
      <sheetName val="단가"/>
      <sheetName val="대로근거"/>
      <sheetName val="중로근거"/>
      <sheetName val="간선계산"/>
      <sheetName val="노집"/>
      <sheetName val="재집"/>
      <sheetName val="수목데이타"/>
      <sheetName val="터파기및재료"/>
      <sheetName val="대비"/>
      <sheetName val="청천내"/>
      <sheetName val="TRE TABLE"/>
      <sheetName val="집계표"/>
      <sheetName val="주소록"/>
      <sheetName val="데이타"/>
      <sheetName val="일반관리비"/>
      <sheetName val="일위대가표"/>
      <sheetName val="토적집계"/>
      <sheetName val="49단가"/>
      <sheetName val="49산출"/>
      <sheetName val="지급자재"/>
      <sheetName val="2.냉난방설비공사"/>
      <sheetName val="7.자동제어공사"/>
      <sheetName val="Front"/>
      <sheetName val="남양주부대"/>
      <sheetName val="제안서입력"/>
      <sheetName val="절감계산"/>
      <sheetName val="일위대가표 "/>
      <sheetName val="Customer Databas"/>
      <sheetName val="기계내역"/>
      <sheetName val="갑지(요약)"/>
      <sheetName val="11.닥트설치공사(bm)"/>
      <sheetName val="공조기휀"/>
      <sheetName val="AHU집계"/>
      <sheetName val="노임"/>
      <sheetName val="2.1  노무비 평균단가산출"/>
      <sheetName val="금융비용"/>
      <sheetName val="법면"/>
      <sheetName val="토공"/>
      <sheetName val="구조물공"/>
      <sheetName val="배수공1"/>
      <sheetName val="포장공"/>
      <sheetName val="부대공"/>
      <sheetName val="중기일위대가"/>
      <sheetName val="MATERIAL"/>
      <sheetName val="토공(우물통,기타) 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直材4"/>
      <sheetName val="#REF"/>
      <sheetName val="경상비"/>
      <sheetName val="전문하도급"/>
      <sheetName val="교량전기"/>
      <sheetName val="평가데이터"/>
      <sheetName val="단가표"/>
      <sheetName val="일위대가"/>
      <sheetName val="단가"/>
      <sheetName val="DANGA"/>
      <sheetName val="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겉장"/>
      <sheetName val="목차 "/>
      <sheetName val="표지"/>
      <sheetName val="원가"/>
      <sheetName val="내역총괄"/>
      <sheetName val="내역서"/>
      <sheetName val="운반비"/>
      <sheetName val="자재중량"/>
      <sheetName val="운반자재"/>
      <sheetName val="가설공사"/>
      <sheetName val="감리비"/>
      <sheetName val="토공(우물통,기타) "/>
      <sheetName val="일위대가"/>
      <sheetName val="설계(안)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509"/>
      <sheetName val="단가조사"/>
      <sheetName val="NYS"/>
      <sheetName val="실행내역서 "/>
      <sheetName val="여과지동"/>
      <sheetName val="기초자료"/>
      <sheetName val="단가조정"/>
      <sheetName val="48일위(기존)"/>
      <sheetName val="임시전기공사설계서"/>
      <sheetName val="설계(안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폐기물처리(2-45)"/>
      <sheetName val="원가계산(2-45) "/>
      <sheetName val="주요자재집계표"/>
      <sheetName val="토공총수량"/>
      <sheetName val="토공"/>
      <sheetName val="기존구조물집계"/>
      <sheetName val="기존구조물깨기"/>
      <sheetName val="배수공총집계표"/>
      <sheetName val="종배수관총수량집계표"/>
      <sheetName val="우수관수량"/>
      <sheetName val="접속흄관"/>
      <sheetName val="맨홀수량집계"/>
      <sheetName val="맨홀조서"/>
      <sheetName val="맨홀터파기"/>
      <sheetName val="빗물받이수량집계"/>
      <sheetName val="빗물관로연장"/>
      <sheetName val="빗물받이수량"/>
      <sheetName val="구조물수량집계표"/>
      <sheetName val="위치조서"/>
      <sheetName val="L형옹벽수량집계표"/>
      <sheetName val="역T형옹벽수량집계표"/>
      <sheetName val="L형옹벽H별단위수량"/>
      <sheetName val="역T형옹벽H별단위수량"/>
      <sheetName val="포장재료집계"/>
      <sheetName val="포장총수량"/>
      <sheetName val="본선포장수량"/>
      <sheetName val="본선포장단위수량"/>
      <sheetName val="옹벽구간포장수량"/>
      <sheetName val="옹벽구간단위수량"/>
      <sheetName val="가각부수량"/>
      <sheetName val="가각부포장추가수량"/>
      <sheetName val="부대공총집계표"/>
      <sheetName val="보차도연장및수량"/>
      <sheetName val="가각부연장조서"/>
      <sheetName val="보차도및도로경계석"/>
      <sheetName val="차선도색"/>
      <sheetName val="가로등수량집계"/>
      <sheetName val="가로등,배전함위치조서"/>
      <sheetName val="가로등기초8.0"/>
      <sheetName val="배전함기초"/>
      <sheetName val="가시설"/>
      <sheetName val="포장자재집계표"/>
      <sheetName val="가로등기초10.0"/>
      <sheetName val="데리네이타현황"/>
      <sheetName val="견적을지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설일위"/>
      <sheetName val="조명일위"/>
      <sheetName val="기초일위"/>
      <sheetName val="내역서"/>
      <sheetName val="식재수량표"/>
      <sheetName val="시설수량표"/>
      <sheetName val="광조명수량산출"/>
      <sheetName val="주요자재집계"/>
      <sheetName val="주요자재"/>
      <sheetName val="시멘모래"/>
      <sheetName val="관급"/>
      <sheetName val="일위목록"/>
      <sheetName val="식재일위"/>
      <sheetName val="자재단가"/>
      <sheetName val="수목단가"/>
      <sheetName val="노임단가"/>
      <sheetName val="경비목록"/>
      <sheetName val="경비"/>
      <sheetName val="주공일위"/>
      <sheetName val="9509"/>
      <sheetName val="임시전기공사설계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성부분조서(내역서)"/>
      <sheetName val="내역서"/>
      <sheetName val="집계표"/>
      <sheetName val="laroux"/>
      <sheetName val="R.C관제작재료표"/>
      <sheetName val="주민세법인"/>
      <sheetName val="구조물시공현황"/>
      <sheetName val="사진대지"/>
      <sheetName val="법면구배조정"/>
      <sheetName val="공람"/>
      <sheetName val="공람(이름)"/>
      <sheetName val="기성내역"/>
      <sheetName val="설직재-1"/>
      <sheetName val="기계경비단가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Sheet3"/>
      <sheetName val="연결임시"/>
      <sheetName val="데이타"/>
      <sheetName val="식재인부"/>
      <sheetName val="관급_File"/>
      <sheetName val="내역전기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문"/>
      <sheetName val="준공계"/>
      <sheetName val="준공내역서"/>
      <sheetName val="준검 내역서"/>
      <sheetName val="투찰"/>
      <sheetName val="집계표"/>
      <sheetName val="연결임시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용자설명서"/>
      <sheetName val="물량조사"/>
      <sheetName val="입력변수"/>
      <sheetName val="설계111"/>
      <sheetName val="준검 내역서"/>
      <sheetName val="기계경비단가"/>
    </sheetNames>
    <sheetDataSet>
      <sheetData sheetId="0" refreshError="1"/>
      <sheetData sheetId="1" refreshError="1"/>
      <sheetData sheetId="2" refreshError="1">
        <row r="36">
          <cell r="D36">
            <v>1.1000000000000001</v>
          </cell>
        </row>
        <row r="37">
          <cell r="D37">
            <v>0.2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xz"/>
      <sheetName val="기준단가표"/>
      <sheetName val="방촌초"/>
      <sheetName val="범어초"/>
      <sheetName val="동신초"/>
      <sheetName val="율하초"/>
      <sheetName val="노변초"/>
      <sheetName val="안일초"/>
      <sheetName val="지묘초"/>
      <sheetName val="해안초"/>
      <sheetName val="범물초"/>
      <sheetName val="동원초"/>
      <sheetName val="입석초"/>
      <sheetName val="두산초"/>
      <sheetName val="고산초"/>
      <sheetName val="효목초"/>
      <sheetName val="욱수초"/>
      <sheetName val="수성중"/>
      <sheetName val="덕화여중"/>
      <sheetName val="대구동중"/>
      <sheetName val="동도여중"/>
      <sheetName val="시지여중"/>
      <sheetName val="영신중"/>
      <sheetName val="오성중"/>
      <sheetName val="성명여중"/>
      <sheetName val="중앙중"/>
      <sheetName val="대명여중"/>
      <sheetName val="Sheet2"/>
      <sheetName val="Sheet3"/>
      <sheetName val="Sheet25"/>
      <sheetName val="별첨 #1-1. 각기능별개발원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료업체"/>
      <sheetName val="결과"/>
      <sheetName val="총괄"/>
      <sheetName val="재료계"/>
      <sheetName val="직재"/>
      <sheetName val="간재"/>
      <sheetName val="노무"/>
      <sheetName val="일위"/>
      <sheetName val="기준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갑지"/>
      <sheetName val="1목차"/>
      <sheetName val="2공사현황"/>
      <sheetName val="4원가현황"/>
      <sheetName val="7전월대비"/>
      <sheetName val="8전년대비"/>
      <sheetName val="11월별추이"/>
      <sheetName val="3A당초대비"/>
      <sheetName val="5A누계"/>
      <sheetName val="6A당월"/>
      <sheetName val="9A금년"/>
      <sheetName val="10A부진"/>
      <sheetName val="13A입력"/>
      <sheetName val="12A검산표"/>
      <sheetName val="취합"/>
      <sheetName val="기초일위"/>
      <sheetName val="시설일위"/>
      <sheetName val="조명일위"/>
      <sheetName val="95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안전보호책"/>
      <sheetName val="현장관리비"/>
      <sheetName val="기초일위"/>
      <sheetName val="시설일위"/>
      <sheetName val="조명일위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산출"/>
      <sheetName val="수량 집계"/>
      <sheetName val="자재산출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HASE1-1수량산출"/>
      <sheetName val="수량산출(음암)"/>
      <sheetName val="내역서"/>
      <sheetName val="현장관리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료업체"/>
      <sheetName val="신호기일지"/>
      <sheetName val="신호결과"/>
      <sheetName val="설-총괄"/>
      <sheetName val="설재료집"/>
      <sheetName val="설직재-1"/>
      <sheetName val="설직재-2"/>
      <sheetName val="설간재"/>
      <sheetName val="설노무"/>
      <sheetName val="설일위"/>
      <sheetName val="공-노임"/>
      <sheetName val="工간노율"/>
      <sheetName val="설-경비"/>
      <sheetName val="工경비율"/>
      <sheetName val="工완성공사율"/>
      <sheetName val="工산재율"/>
      <sheetName val="工안전관리율"/>
      <sheetName val="설운반"/>
      <sheetName val="설-폐기"/>
      <sheetName val="설감가"/>
      <sheetName val="工관리비율"/>
      <sheetName val="제총괄"/>
      <sheetName val="제-직재집"/>
      <sheetName val="제직재"/>
      <sheetName val="제간재"/>
      <sheetName val="제금형"/>
      <sheetName val="제작업설"/>
      <sheetName val="제노무1"/>
      <sheetName val="제노맨홀"/>
      <sheetName val="제노무2"/>
      <sheetName val="제절단"/>
      <sheetName val="제-노임"/>
      <sheetName val="N賃率-職"/>
      <sheetName val="직재"/>
      <sheetName val="DATA"/>
      <sheetName val="데이타"/>
      <sheetName val="내역서"/>
      <sheetName val="일위"/>
      <sheetName val="증감대비"/>
      <sheetName val="I一般比"/>
      <sheetName val="제경집계"/>
      <sheetName val="#REF"/>
      <sheetName val="Sheet1"/>
      <sheetName val="견적을지"/>
      <sheetName val="갑지"/>
      <sheetName val="집계표"/>
      <sheetName val="J直材4"/>
      <sheetName val="단위일위"/>
      <sheetName val="준검 내역서"/>
      <sheetName val="견적대비"/>
      <sheetName val="식재인부"/>
      <sheetName val="노임변동률"/>
      <sheetName val="단가"/>
      <sheetName val="관급"/>
      <sheetName val="발주설계서(당초)"/>
      <sheetName val="단가 "/>
      <sheetName val="일위대가 (PM)"/>
      <sheetName val="노임"/>
      <sheetName val="간선"/>
      <sheetName val="발전기"/>
      <sheetName val="DUT-BAT1"/>
      <sheetName val="전기자료"/>
      <sheetName val="도체종-상수표"/>
      <sheetName val="토목"/>
      <sheetName val="서울시신호"/>
      <sheetName val="단"/>
      <sheetName val="암거단위-1련"/>
      <sheetName val="직노"/>
      <sheetName val="현장관리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원가"/>
      <sheetName val="총괄표"/>
      <sheetName val="도급내역서 "/>
      <sheetName val="관급내역서"/>
      <sheetName val="적용단가"/>
      <sheetName val="일위대가"/>
      <sheetName val="신리재터널집계"/>
      <sheetName val="소방산출집계표"/>
      <sheetName val="(관리동)집계"/>
      <sheetName val="터널내산근"/>
      <sheetName val="터널조명산근"/>
      <sheetName val="터널등산근"/>
      <sheetName val="소방터널내산근 "/>
      <sheetName val="전기실산근"/>
      <sheetName val="가로등설치대가"/>
      <sheetName val="가로등기초대가"/>
      <sheetName val="가로등부표"/>
      <sheetName val="맨홀대가"/>
      <sheetName val="인건비 "/>
      <sheetName val="한전외선공사비"/>
      <sheetName val="간지"/>
      <sheetName val="수량산출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새끼량산출"/>
      <sheetName val="가마니"/>
      <sheetName val="철선"/>
      <sheetName val="비계목"/>
      <sheetName val="중량"/>
      <sheetName val="이식"/>
      <sheetName val="지주산출"/>
      <sheetName val="원가계산서"/>
      <sheetName val="내역서"/>
      <sheetName val="일위대가목록"/>
      <sheetName val="식재일위"/>
      <sheetName val="시설일위대가"/>
      <sheetName val="기초일위대가"/>
      <sheetName val="노임단가"/>
      <sheetName val="단가조사"/>
      <sheetName val="중기집계"/>
      <sheetName val="중기일위"/>
      <sheetName val="중기단가"/>
      <sheetName val="인건비 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흄관날개벽수량산출"/>
      <sheetName val="흄관날개벽"/>
      <sheetName val="낙차공집계"/>
      <sheetName val="낙차공조서"/>
      <sheetName val="낙차공수량산출1215"/>
      <sheetName val="비탈면보호공수량산출"/>
      <sheetName val="낙차공-날개벽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서"/>
      <sheetName val="내역서"/>
      <sheetName val="일위대가목록"/>
      <sheetName val="식재일위"/>
      <sheetName val="시설일위대가"/>
      <sheetName val="기초일위대가"/>
      <sheetName val="노임단가"/>
      <sheetName val="단가조사"/>
      <sheetName val="중기집계"/>
      <sheetName val="중기일위"/>
      <sheetName val="중기단가"/>
      <sheetName val="VXXXXX"/>
      <sheetName val="일위대가"/>
      <sheetName val="일위대가(내역)"/>
      <sheetName val="자금청구서"/>
      <sheetName val="정산보고서"/>
      <sheetName val="전도금갑"/>
      <sheetName val="계정별지출내역"/>
      <sheetName val="노무명세서"/>
      <sheetName val="장비대투입현황"/>
      <sheetName val="재료비투입현황"/>
      <sheetName val="data"/>
      <sheetName val="현장운영일보"/>
      <sheetName val="함바식당"/>
      <sheetName val="Sheet1"/>
      <sheetName val="Sheet3"/>
      <sheetName val="Sheet4"/>
      <sheetName val="Sheet2"/>
      <sheetName val="사업수지대비"/>
      <sheetName val="사업수지대비 (2)"/>
      <sheetName val="상무보고자료"/>
      <sheetName val="공사개요 "/>
      <sheetName val="실행견적조건"/>
      <sheetName val="당초대비분석"/>
      <sheetName val="VE및추가案"/>
      <sheetName val="갑지"/>
      <sheetName val="집계표"/>
      <sheetName val="추가투입분"/>
      <sheetName val="공통가설"/>
      <sheetName val="골조분석"/>
      <sheetName val="건축공사(현장안)"/>
      <sheetName val="건축공사 (당초수량)"/>
      <sheetName val="토목공사"/>
      <sheetName val="조경"/>
      <sheetName val="조직도"/>
      <sheetName val="기초자료"/>
      <sheetName val="계약보증보험율"/>
      <sheetName val="업체LIST"/>
      <sheetName val="현장설명"/>
      <sheetName val="FAX 양식"/>
      <sheetName val="FAX 양식 (2)"/>
      <sheetName val="최초실행用"/>
      <sheetName val="사업수지"/>
      <sheetName val="보고(실행)"/>
      <sheetName val="보고(1안))"/>
      <sheetName val="산출근거(1안)"/>
      <sheetName val="토공레벨근거"/>
      <sheetName val="암판정근거"/>
      <sheetName val="spec근거"/>
      <sheetName val="칸막이공사"/>
      <sheetName val="VE"/>
      <sheetName val="내역서(ve)"/>
      <sheetName val="첨부1"/>
      <sheetName val="첨부3"/>
      <sheetName val="첨부3 (화강석수정)"/>
      <sheetName val="칸막이(외벽제외)"/>
      <sheetName val="첨부2"/>
      <sheetName val="보고쉬트"/>
      <sheetName val="보고쉬트 (2)"/>
      <sheetName val="000000"/>
      <sheetName val="XXXX"/>
      <sheetName val="ITC집계2차 "/>
      <sheetName val="재료비"/>
      <sheetName val="향후투입분석"/>
      <sheetName val="노무비"/>
      <sheetName val="외주비"/>
      <sheetName val="장비비"/>
      <sheetName val="경비"/>
      <sheetName val="공종별"/>
      <sheetName val="SUM"/>
      <sheetName val="집행내역"/>
      <sheetName val="완성예측원가"/>
      <sheetName val="현장관리비실행분개"/>
      <sheetName val="현장관리비실행분개 (2)"/>
      <sheetName val="결제시보고"/>
      <sheetName val="민원보상비"/>
      <sheetName val="영업팀대통"/>
      <sheetName val="M-M"/>
      <sheetName val="미계약분"/>
      <sheetName val="코드변경"/>
      <sheetName val="예비비"/>
      <sheetName val="인건비투입현황"/>
      <sheetName val="벽돌쌓기 (표준형)"/>
      <sheetName val="모르터 배합"/>
      <sheetName val="SCHEDULE"/>
      <sheetName val="ELECTRIC"/>
      <sheetName val="CTEMCOST"/>
      <sheetName val="현장조직표"/>
      <sheetName val="보조"/>
      <sheetName val="조직"/>
      <sheetName val="지주토목내역서"/>
      <sheetName val="인건비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원가계산"/>
      <sheetName val="접지인공"/>
      <sheetName val="내역서"/>
      <sheetName val="일위선로"/>
      <sheetName val="전기-일위대가(1)"/>
      <sheetName val="일위(전등) (2)"/>
      <sheetName val="운반비"/>
      <sheetName val="작업부산물"/>
      <sheetName val="VXXXXX"/>
      <sheetName val="설계서표지 (2)"/>
      <sheetName val="품신 (2)"/>
      <sheetName val="목차 (2)"/>
      <sheetName val="설계설명 (2)"/>
      <sheetName val="예정공정 (2)"/>
      <sheetName val="예산내역 (2)"/>
      <sheetName val="7.철거발생품조서"/>
      <sheetName val="8.청제공기계기구조서"/>
      <sheetName val="설계서표지"/>
      <sheetName val="표지"/>
      <sheetName val="품신"/>
      <sheetName val="목차"/>
      <sheetName val="1.설계설명서"/>
      <sheetName val="3.예정공정표"/>
      <sheetName val="4.설계예산내역서"/>
      <sheetName val="5.공종별예산조서"/>
      <sheetName val="5.공종별예산조서 (2)"/>
      <sheetName val="6.관급자재조서"/>
      <sheetName val="예정공정표(보고서)"/>
      <sheetName val="수목표준대가"/>
      <sheetName val="지주토목내역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소총괄내역서"/>
      <sheetName val="세부내역서"/>
      <sheetName val="일위대가"/>
      <sheetName val="단위일위"/>
      <sheetName val="장비자재코드"/>
      <sheetName val="대조표"/>
      <sheetName val="노임단가"/>
      <sheetName val="접지공사 품셈"/>
      <sheetName val="지능형 교통장비 설치품셈"/>
      <sheetName val="가공인입공사 품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변압기 및 발전기 용량"/>
      <sheetName val="간선계산"/>
      <sheetName val="MCC부하"/>
      <sheetName val="전등부하"/>
      <sheetName val="조도계산서"/>
      <sheetName val="SHEET10"/>
      <sheetName val="인건비 "/>
      <sheetName val="수목표준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"/>
      <sheetName val="N間勞計"/>
      <sheetName val="N間比率"/>
      <sheetName val="N間時率"/>
      <sheetName val="N工數1"/>
      <sheetName val="N工數2"/>
      <sheetName val="N勞計"/>
      <sheetName val="N勞務分"/>
      <sheetName val="N勞務實"/>
      <sheetName val="N勞作"/>
      <sheetName val="N賃率-職"/>
      <sheetName val="K經配賦"/>
      <sheetName val="K經調整"/>
      <sheetName val="K消耗分"/>
      <sheetName val="A製總"/>
      <sheetName val="I一般比"/>
      <sheetName val="공정코드"/>
      <sheetName val="증감대비"/>
      <sheetName val="Sheet1"/>
      <sheetName val="일위"/>
      <sheetName val="하조서"/>
      <sheetName val="을"/>
      <sheetName val="단"/>
      <sheetName val="N賃率_職"/>
      <sheetName val="노무비"/>
      <sheetName val="노임단가표"/>
      <sheetName val="총괄 CCTV수량"/>
      <sheetName val="DATA 입력란"/>
      <sheetName val="노임"/>
      <sheetName val="조건표"/>
      <sheetName val="전신환매도율"/>
      <sheetName val="6. 직접경비"/>
      <sheetName val="인건비"/>
      <sheetName val="단위일위"/>
      <sheetName val="DATA"/>
      <sheetName val="데이타"/>
      <sheetName val="변압기 및 발전기 용량"/>
      <sheetName val="횡배수관집현황(2공구)"/>
      <sheetName val="노임단가"/>
      <sheetName val="기계경비총괄표"/>
      <sheetName val="일위대가_현장"/>
      <sheetName val="자재단가표"/>
      <sheetName val="직재"/>
      <sheetName val="J直材4"/>
      <sheetName val="입찰안"/>
      <sheetName val="조도계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내역서"/>
      <sheetName val="집계표"/>
      <sheetName val="입찰안"/>
      <sheetName val="내역"/>
      <sheetName val="#REF"/>
      <sheetName val="차액보증"/>
      <sheetName val="Macro3"/>
      <sheetName val="보할공정표"/>
      <sheetName val="Book1"/>
      <sheetName val="자재"/>
      <sheetName val="노무"/>
      <sheetName val="장비"/>
      <sheetName val="외주"/>
      <sheetName val="총괄표"/>
      <sheetName val="결재"/>
      <sheetName val="Sheet5"/>
      <sheetName val="변압기 및 발전기 용량"/>
      <sheetName val="인건비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輸入材"/>
      <sheetName val="J作計"/>
      <sheetName val="J材料量1"/>
      <sheetName val="J材料量2"/>
      <sheetName val="J直材1"/>
      <sheetName val="J直材2"/>
      <sheetName val="J直材3"/>
      <sheetName val="J直材4"/>
      <sheetName val="K減象却"/>
      <sheetName val="K經計"/>
      <sheetName val="K經配賦"/>
      <sheetName val="K經調整"/>
      <sheetName val="K消耗分"/>
      <sheetName val="MS"/>
      <sheetName val="N間勞計"/>
      <sheetName val="N間比率"/>
      <sheetName val="N間時率"/>
      <sheetName val="N工數1"/>
      <sheetName val="N工數2"/>
      <sheetName val="N勞計"/>
      <sheetName val="N勞務分"/>
      <sheetName val="N勞務實"/>
      <sheetName val="N勞作"/>
      <sheetName val="N賃率-職"/>
      <sheetName val="A製總"/>
      <sheetName val="I一般比"/>
      <sheetName val="IS"/>
      <sheetName val="J間材"/>
      <sheetName val="J輸入計"/>
      <sheetName val="J輸入率1"/>
      <sheetName val="증감대비"/>
      <sheetName val="노무비"/>
      <sheetName val="일위"/>
      <sheetName val="노임단가표"/>
      <sheetName val="총괄 CCTV수량"/>
      <sheetName val="일위대가(VDS)"/>
      <sheetName val="제-노임"/>
      <sheetName val="설직재-1"/>
      <sheetName val="제직재"/>
      <sheetName val="약품설비"/>
      <sheetName val="N賃率_職"/>
      <sheetName val="직재"/>
      <sheetName val="경산"/>
      <sheetName val="6. 직접경비"/>
      <sheetName val="노임"/>
      <sheetName val="#REF"/>
      <sheetName val="단위일위"/>
      <sheetName val="2공구산출내역"/>
      <sheetName val="예가표"/>
      <sheetName val="제경집계"/>
      <sheetName val="내역"/>
      <sheetName val="b_balju_cho"/>
      <sheetName val="5.설치내역"/>
      <sheetName val="품셈표"/>
      <sheetName val="단가산출2"/>
      <sheetName val="단가 및 재료비"/>
      <sheetName val="단가산출1"/>
      <sheetName val="일위대가"/>
      <sheetName val="mcc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(파주)"/>
      <sheetName val="단가대비표"/>
      <sheetName val="내역서  (장성)"/>
      <sheetName val="증감대비표(장성)"/>
      <sheetName val="일위목록"/>
      <sheetName val="수량(장)"/>
      <sheetName val="일위대가(장성)"/>
      <sheetName val="원가계산서 (장성)"/>
      <sheetName val="원가계산서 (갑지) (2)"/>
      <sheetName val="설계서갑지"/>
      <sheetName val="입찰안"/>
      <sheetName val="변압기 및 발전기 용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주별표"/>
      <sheetName val="별표총괄표"/>
      <sheetName val="수준측량"/>
      <sheetName val="현황측량"/>
      <sheetName val="품   셈"/>
      <sheetName val="품셈총괄표"/>
      <sheetName val="서식"/>
      <sheetName val="수량산출근거"/>
      <sheetName val="삽입표"/>
      <sheetName val="측량공사비 내역서"/>
      <sheetName val="시추공사비 내역서"/>
      <sheetName val="용역비총괄표"/>
      <sheetName val="이토변실(A3-LINE)"/>
      <sheetName val="입찰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원가"/>
      <sheetName val="산출집계"/>
      <sheetName val="산출내역"/>
      <sheetName val="일위대가"/>
      <sheetName val="단가조사"/>
      <sheetName val="이토변실(A3-LINE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신호기일지"/>
      <sheetName val="자료업체"/>
      <sheetName val="설비목비율"/>
      <sheetName val="요청목록"/>
      <sheetName val="표지"/>
      <sheetName val="비율"/>
      <sheetName val="신호결과"/>
      <sheetName val="Sheet1"/>
      <sheetName val="설-총괄"/>
      <sheetName val="설재료집"/>
      <sheetName val="설직재-1"/>
      <sheetName val="설직재-2"/>
      <sheetName val="설간재"/>
      <sheetName val="설노무"/>
      <sheetName val="설일위"/>
      <sheetName val="공-노임"/>
      <sheetName val="工간노율"/>
      <sheetName val="설-경비"/>
      <sheetName val="工경비율"/>
      <sheetName val="工완성공사율"/>
      <sheetName val="工완성공사율(2)"/>
      <sheetName val="工산재율"/>
      <sheetName val="工안전관리율"/>
      <sheetName val="설운반"/>
      <sheetName val="설-폐기"/>
      <sheetName val="설감가"/>
      <sheetName val="工관리비율"/>
      <sheetName val="제비목비율 "/>
      <sheetName val="제총괄"/>
      <sheetName val="제-직재집"/>
      <sheetName val="제직재"/>
      <sheetName val="J直材4"/>
      <sheetName val="N賃率-職"/>
      <sheetName val="지급자재"/>
      <sheetName val="서울시신호-2"/>
      <sheetName val="직재"/>
      <sheetName val="직노"/>
      <sheetName val="토 적 표"/>
      <sheetName val="설직재_1"/>
      <sheetName val="교각1"/>
      <sheetName val="집계"/>
      <sheetName val="#REF"/>
      <sheetName val="기본일위"/>
      <sheetName val="내역서2안"/>
      <sheetName val="패널"/>
      <sheetName val="실행내역"/>
      <sheetName val="1.우편집중내역서"/>
      <sheetName val="I一般比"/>
      <sheetName val="__"/>
      <sheetName val="ABUT수량-A1"/>
      <sheetName val="내역서"/>
      <sheetName val="인건비"/>
      <sheetName val="내역"/>
      <sheetName val="단위일위"/>
      <sheetName val="단"/>
      <sheetName val="일위"/>
      <sheetName val="danga"/>
      <sheetName val="ilch"/>
      <sheetName val="4.설계예산내역서"/>
      <sheetName val="6.관급자재조서"/>
      <sheetName val=" HIT-&gt;HMC 견적(3900)"/>
      <sheetName val="업무"/>
      <sheetName val="노무비"/>
      <sheetName val="재집"/>
      <sheetName val="을"/>
      <sheetName val="6. 직접경비"/>
      <sheetName val="단가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처음"/>
      <sheetName val="집계모듈"/>
      <sheetName val="집계"/>
      <sheetName val="집계계산"/>
      <sheetName val="수량작업시트"/>
      <sheetName val="전선 및 전선관"/>
      <sheetName val="관로터파기"/>
      <sheetName val="수량산출모듈"/>
      <sheetName val="전압강하"/>
      <sheetName val="전압강하계산모듈"/>
      <sheetName val="등가거리"/>
      <sheetName val="신호기공배관"/>
      <sheetName val="도움말"/>
      <sheetName val="연접"/>
      <sheetName val="단가조사"/>
      <sheetName val="자재물량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자재 내역서"/>
      <sheetName val="일위대가"/>
      <sheetName val="Sheet1"/>
      <sheetName val="일위대가(4층원격)"/>
      <sheetName val="설직재-1"/>
      <sheetName val="C-직노1"/>
      <sheetName val="D-경비1"/>
      <sheetName val="2F 회의실견적(5_14 일대)"/>
      <sheetName val="공종단가"/>
      <sheetName val="대,유,램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업폐기물처리(철근CON'C)"/>
      <sheetName val="전선 및 전선관"/>
      <sheetName val="일위대가"/>
      <sheetName val="#REF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0%"/>
    </sheetNames>
    <sheetDataSet>
      <sheetData sheetId="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데리네이타현황"/>
      <sheetName val="#REF"/>
      <sheetName val="설직재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폐기물처리공사비요율"/>
      <sheetName val="폐기물처리비"/>
      <sheetName val="수량산출"/>
      <sheetName val="단가조사"/>
      <sheetName val="전선 및 전선관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조사"/>
      <sheetName val="단가"/>
      <sheetName val="N賃率-職"/>
      <sheetName val="전선 및 전선관"/>
      <sheetName val="단가산출"/>
      <sheetName val="옥외 전력간선공사"/>
      <sheetName val="분당전기"/>
      <sheetName val="부대공"/>
      <sheetName val="포장공"/>
      <sheetName val="토공"/>
      <sheetName val="입찰안"/>
      <sheetName val="1차 내역서"/>
      <sheetName val="수로단위수량"/>
      <sheetName val="산출"/>
      <sheetName val="내역"/>
      <sheetName val="건물"/>
      <sheetName val="2000시행총괄"/>
      <sheetName val="예비"/>
      <sheetName val="수량산출(강변)"/>
      <sheetName val="수량산출(검수고)"/>
      <sheetName val="수량산출(공항)"/>
      <sheetName val="수량산출(구봉)"/>
      <sheetName val="수량산출(기지내)"/>
      <sheetName val="수량산출(대사)"/>
      <sheetName val="수량산출(도서관앞)"/>
      <sheetName val="수량산출(모타카고)"/>
      <sheetName val="수량산출(변전소)"/>
      <sheetName val="수량산출(본선설비)"/>
      <sheetName val="수량산출(봉황)"/>
      <sheetName val="수량산출(부원)"/>
      <sheetName val="수량산출(사상)"/>
      <sheetName val="수량산출(서연정)"/>
      <sheetName val="수량산출(수위실)"/>
      <sheetName val="수량산출(신명)"/>
      <sheetName val="수량산출(안동)"/>
      <sheetName val="수량산출(연지)"/>
      <sheetName val="수량산출(자재창고1)"/>
      <sheetName val="수량산출(자재창고2)"/>
      <sheetName val="수량산출(종합관리동)"/>
      <sheetName val="공량산출서"/>
      <sheetName val="일위산출"/>
      <sheetName val="램머"/>
      <sheetName val="기계경비(시간당)"/>
      <sheetName val="가로등내역서"/>
      <sheetName val="전차선로 물량표"/>
      <sheetName val="DATA"/>
      <sheetName val="데이타"/>
      <sheetName val="ELECTRIC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BEND LOSS"/>
      <sheetName val="부대내역"/>
      <sheetName val="LIST"/>
      <sheetName val="원가계산서 "/>
      <sheetName val="MOTOR"/>
      <sheetName val="ABUT수량-A1"/>
      <sheetName val="자재표"/>
      <sheetName val="CTEMCOST"/>
      <sheetName val="수목표준대가"/>
      <sheetName val="98지급계획"/>
      <sheetName val="쌍송교"/>
      <sheetName val="SAMPLE"/>
      <sheetName val="금액내역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C-직노1"/>
      <sheetName val="D-경비1"/>
      <sheetName val="가설대가"/>
      <sheetName val="토공대가"/>
      <sheetName val="구조대가"/>
      <sheetName val="포설대가1"/>
      <sheetName val="부대대가"/>
      <sheetName val="제직재"/>
      <sheetName val="일위대가목록"/>
      <sheetName val="일위대가"/>
      <sheetName val="일위대가 집계표"/>
      <sheetName val="실행내역"/>
      <sheetName val="직노"/>
      <sheetName val="6PILE  (돌출)"/>
      <sheetName val="70%"/>
      <sheetName val="N賃率_職"/>
      <sheetName val="건축내역"/>
      <sheetName val="J直材4"/>
      <sheetName val="ilch"/>
      <sheetName val="전선 및 전선관"/>
      <sheetName val="중기사용료"/>
      <sheetName val="대,유,램"/>
      <sheetName val="국별인원"/>
      <sheetName val="인건비(VOICE)"/>
      <sheetName val="명세서"/>
      <sheetName val="2공구산출내역"/>
      <sheetName val="설계내역서"/>
      <sheetName val="용산1(해보)"/>
      <sheetName val="1안"/>
      <sheetName val="터파기및재료"/>
      <sheetName val="정산"/>
      <sheetName val="Sheet1"/>
      <sheetName val="I一般比"/>
      <sheetName val="일위대가(4층원격)"/>
      <sheetName val="단가산출목록표"/>
      <sheetName val="쌍송교"/>
      <sheetName val="표지1"/>
      <sheetName val="별첨-기계경비 산출목록"/>
      <sheetName val="입찰안"/>
      <sheetName val="동원인원"/>
      <sheetName val="패널"/>
      <sheetName val="일위목록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설계서갑지"/>
      <sheetName val="목차"/>
      <sheetName val="수표 (2)"/>
      <sheetName val="공표"/>
      <sheetName val="설계예산표"/>
      <sheetName val="예정공정표"/>
      <sheetName val="공사원가계산  (2)"/>
      <sheetName val="일표"/>
      <sheetName val="총괄내역서"/>
      <sheetName val="내역서갑지"/>
      <sheetName val="설계내역서"/>
      <sheetName val="일위대가표 (목록)"/>
      <sheetName val="식재일위"/>
      <sheetName val="수표"/>
      <sheetName val="수목수량집계표"/>
      <sheetName val="지주목수량집계"/>
      <sheetName val="단가조사"/>
      <sheetName val="시중노임단가-"/>
      <sheetName val="중기단가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전문"/>
      <sheetName val="계약변경금액"/>
      <sheetName val="물가변동조정금액산출"/>
      <sheetName val="지수율산출표"/>
      <sheetName val="적용대가"/>
      <sheetName val="노임산출근거 (2)"/>
      <sheetName val="기타산출근거"/>
      <sheetName val="경비산출근거 (2)"/>
      <sheetName val="도급내역서 (2)"/>
      <sheetName val="설계내역서"/>
      <sheetName val="Sheet2"/>
      <sheetName val="Sheet3"/>
      <sheetName val="도급내역서"/>
      <sheetName val="공정별집계"/>
      <sheetName val="노임산출근거"/>
      <sheetName val="경비산출근거"/>
      <sheetName val="공정율공제금액"/>
      <sheetName val="일위대가"/>
      <sheetName val="표지"/>
      <sheetName val="표지 (2)"/>
      <sheetName val="Sheet13"/>
      <sheetName val="Sheet14"/>
      <sheetName val="Sheet15"/>
      <sheetName val="Sheet16"/>
      <sheetName val="Module1"/>
      <sheetName val="Module2"/>
      <sheetName val="철거산출근거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표"/>
      <sheetName val="명세서"/>
      <sheetName val="1.1서버도입"/>
      <sheetName val="1.2 소프트웨어"/>
      <sheetName val="1.3 NW장비"/>
      <sheetName val="2. NW공사"/>
      <sheetName val="3.응용개발"/>
      <sheetName val="공사원가명세서"/>
      <sheetName val="공사상세내역"/>
      <sheetName val="과기처단가"/>
      <sheetName val="수량집계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서"/>
      <sheetName val="통합"/>
      <sheetName val="총괄내역서(공공1)"/>
      <sheetName val="총괄내역서(공공2)"/>
      <sheetName val="총괄내역서(민자)"/>
      <sheetName val="공정표"/>
      <sheetName val="연결관암거"/>
      <sheetName val="철거산출근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by일위대가"/>
      <sheetName val="기계경비(시간당)"/>
      <sheetName val="램머"/>
      <sheetName val="내역"/>
      <sheetName val="철거산출근거"/>
      <sheetName val="일위대가"/>
      <sheetName val="내역서(삼호)"/>
      <sheetName val="단가조사"/>
      <sheetName val="MOTOR"/>
      <sheetName val="저"/>
      <sheetName val="노임단가"/>
      <sheetName val="차액보증"/>
      <sheetName val="적용건축"/>
      <sheetName val="가로등내역서"/>
      <sheetName val="Sheet1"/>
      <sheetName val="내역서"/>
      <sheetName val="통일일위1"/>
      <sheetName val="Y-WORK"/>
      <sheetName val="전선 및 전선관"/>
      <sheetName val="김포IO"/>
      <sheetName val="FD"/>
      <sheetName val="약전닥트"/>
      <sheetName val="건축부하"/>
      <sheetName val="처리단락"/>
      <sheetName val="99관저"/>
      <sheetName val="일지-H"/>
      <sheetName val="LD"/>
      <sheetName val="FA설치명세"/>
      <sheetName val="내역서 (1차)"/>
      <sheetName val="연결관암거"/>
      <sheetName val="경산"/>
      <sheetName val="1.수인터널"/>
      <sheetName val="전기일위대가"/>
      <sheetName val="자재단가"/>
      <sheetName val="Sheet3"/>
      <sheetName val="도급내역서"/>
      <sheetName val="설계"/>
      <sheetName val="데리네이타현황"/>
      <sheetName val="BOQ(전체)"/>
      <sheetName val="물가자료"/>
      <sheetName val="교각토공"/>
      <sheetName val="b_balju_cho"/>
      <sheetName val="신공"/>
      <sheetName val="견적서1"/>
      <sheetName val="평가데이터"/>
      <sheetName val="공종별내역서"/>
      <sheetName val="목록"/>
      <sheetName val="일위대가표"/>
      <sheetName val="내역(100%)"/>
      <sheetName val="외주비"/>
      <sheetName val="공사원가계산서"/>
      <sheetName val="도급예산내역서총괄표"/>
      <sheetName val="Sheet5"/>
      <sheetName val=" 냉각수펌프"/>
      <sheetName val="N賃率-職"/>
      <sheetName val="사당"/>
      <sheetName val="분전반"/>
      <sheetName val="터파기및재료"/>
      <sheetName val="수량산출"/>
      <sheetName val="70%"/>
      <sheetName val="준검 내역서"/>
      <sheetName val="일반전기C"/>
      <sheetName val="산출-설비"/>
      <sheetName val="공조기휀"/>
      <sheetName val="AHU집계"/>
      <sheetName val="BID"/>
      <sheetName val="공통가설"/>
      <sheetName val="부대공"/>
      <sheetName val="포장공"/>
      <sheetName val="토공"/>
      <sheetName val="기계내역"/>
      <sheetName val="기술조건"/>
      <sheetName val="일위대가목차"/>
      <sheetName val="내역1공구"/>
      <sheetName val="DATA(광속)"/>
      <sheetName val="TANK견적대지"/>
      <sheetName val="표지1"/>
      <sheetName val="골조시행"/>
      <sheetName val="1공구내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축원가"/>
      <sheetName val="공사개요"/>
      <sheetName val="공기기준"/>
      <sheetName val="당초비교"/>
      <sheetName val="산출근거"/>
      <sheetName val="조정원가"/>
      <sheetName val="조정집계"/>
      <sheetName val="요율"/>
      <sheetName val="하도급사항 적용"/>
      <sheetName val="Sheet1"/>
      <sheetName val="Baby일위대가"/>
      <sheetName val="Sheet3"/>
      <sheetName val="도급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축공사실행"/>
      <sheetName val="공사개요"/>
      <sheetName val="공기기준"/>
      <sheetName val="창호1"/>
      <sheetName val="건축원가"/>
      <sheetName val="Baby일위대가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제목"/>
      <sheetName val="자재"/>
      <sheetName val="집계표"/>
      <sheetName val="관로토공"/>
      <sheetName val="제수변실토공"/>
      <sheetName val="공기변실토공"/>
      <sheetName val="펌프실토공"/>
      <sheetName val="제수변실"/>
      <sheetName val="공기변실"/>
      <sheetName val="제수변보호통"/>
      <sheetName val="지상식소화전"/>
      <sheetName val="펌프실"/>
      <sheetName val="수량양식"/>
      <sheetName val="A간지"/>
      <sheetName val="A집계"/>
      <sheetName val="A관자재계"/>
      <sheetName val="A관로"/>
      <sheetName val="A토공계"/>
      <sheetName val="A관로토공"/>
      <sheetName val="A평균H"/>
      <sheetName val="A맨홀계"/>
      <sheetName val="A맨홀"/>
      <sheetName val="A맨홀H"/>
      <sheetName val="A연결관"/>
      <sheetName val="A연결토공"/>
      <sheetName val="A연결조서"/>
      <sheetName val="A터파기단위"/>
      <sheetName val="xxxxxx"/>
      <sheetName val="배수관공집계"/>
      <sheetName val="횡집계"/>
      <sheetName val="배수관집계표"/>
      <sheetName val="종배수관집계"/>
      <sheetName val="횡배수관현황"/>
      <sheetName val="종배수관현황"/>
      <sheetName val="날개면벽집계"/>
      <sheetName val="날개벽"/>
      <sheetName val="단위수량"/>
      <sheetName val="평균터파기고"/>
      <sheetName val="평균터파기1"/>
      <sheetName val="H"/>
      <sheetName val="깍기공"/>
      <sheetName val="배수관로집계"/>
      <sheetName val="배수관로수량현황"/>
      <sheetName val="배수관로수량집계"/>
      <sheetName val="배수관로수량집계L-8,9,11"/>
      <sheetName val="배수관공(IC)"/>
      <sheetName val="C.배수관공"/>
      <sheetName val="가배수관"/>
      <sheetName val="2.10횡배수관"/>
      <sheetName val="전체현황"/>
      <sheetName val="평균터파기"/>
      <sheetName val="RC관집계"/>
      <sheetName val="RC관현황"/>
      <sheetName val="보강집계"/>
      <sheetName val="보강현황"/>
      <sheetName val="흄관집계"/>
      <sheetName val="흄관현황"/>
      <sheetName val="종배수관단위"/>
      <sheetName val="2.12기존배수관세척"/>
      <sheetName val="2.13날개벽및면벽"/>
      <sheetName val="RC관날개벽"/>
      <sheetName val="보강날개벽"/>
      <sheetName val="흄관날개벽"/>
      <sheetName val="면벽수량집계"/>
      <sheetName val="2.14집수정"/>
      <sheetName val="성토부집수정집계"/>
      <sheetName val="절토부집수정집계"/>
      <sheetName val="집수정현황"/>
      <sheetName val="집수정부분합"/>
      <sheetName val="Sheet13"/>
      <sheetName val="날개벽유동집계표"/>
      <sheetName val="유입방지턱수량"/>
      <sheetName val="유입방지턱표지"/>
      <sheetName val="유입방지턱단위수량"/>
      <sheetName val="측구공수량집계표"/>
      <sheetName val="맹암거수량집계표"/>
      <sheetName val="배수관수량집계표"/>
      <sheetName val="배수관공총괄수량집계표"/>
      <sheetName val="절성경계보강공현황및집계 "/>
      <sheetName val="집수정공수량집계표"/>
      <sheetName val="암거공토공수량집계표"/>
      <sheetName val="암거공일반수량집계표"/>
      <sheetName val="암거공철근집계표"/>
      <sheetName val="강판집계표"/>
      <sheetName val="수로보호공현황및집계"/>
      <sheetName val="도수로집계표"/>
      <sheetName val="U형개거집계표"/>
      <sheetName val="침전조집계표"/>
      <sheetName val="석축집계표"/>
      <sheetName val="배수관수량집계(1)"/>
      <sheetName val="배수관수량집계(2)"/>
      <sheetName val="횡배수관공수량집계"/>
      <sheetName val="횡배수관연장조서"/>
      <sheetName val="제작관수량집계"/>
      <sheetName val="토피별RC관현황"/>
      <sheetName val="보강흄관수량집계"/>
      <sheetName val="토피별보강흄관현황"/>
      <sheetName val="흄관수량집계"/>
      <sheetName val="토피별흄관현황"/>
      <sheetName val="종배수관수량집계"/>
      <sheetName val="배수날개면벽수량집계"/>
      <sheetName val="날개벽수량(RC관)"/>
      <sheetName val="날개벽수량(보강흄관)"/>
      <sheetName val="날개벽수량(흄관)"/>
      <sheetName val="면벽수량"/>
      <sheetName val="집수정수량집계(1)"/>
      <sheetName val="집수정수량집계(2)"/>
      <sheetName val="흙쌓기부집수정"/>
      <sheetName val="땅깍기부집수정(1)"/>
      <sheetName val="땅깍기부집수정(2)"/>
      <sheetName val="땅깍기부집수정(3)"/>
      <sheetName val="암거간지1"/>
      <sheetName val="총괄집계"/>
      <sheetName val="구체집계표"/>
      <sheetName val="암거간지2"/>
      <sheetName val="암거간지3"/>
      <sheetName val="암거간지5"/>
      <sheetName val="구체집계2.0x2.0(0-3)"/>
      <sheetName val="구체2.0X2.0(0-3)"/>
      <sheetName val="구체집계2.0x2.0(3-5)"/>
      <sheetName val="구체2.0x2.0(3-5)"/>
      <sheetName val="구체집계2.0x2.0(5-7)"/>
      <sheetName val="구체2.0x2.0(5-7)"/>
      <sheetName val="구체집계2.0x2.0(7-10)"/>
      <sheetName val="구체2.0x2.0(7-10)"/>
      <sheetName val="암거간지2@"/>
      <sheetName val="구체집계2@2.5x2.5"/>
      <sheetName val="구체2@2.5x2.5"/>
      <sheetName val="암거간지"/>
      <sheetName val="구체집계3.0x2.0(0-3)"/>
      <sheetName val="구체3.0x2.0(0-3)"/>
      <sheetName val="구체집계3.0x2.0(6-8)"/>
      <sheetName val="구체3.0x2.0(6-8)"/>
      <sheetName val="암거간지7"/>
      <sheetName val="암거간지8"/>
      <sheetName val="구체집계3.5x3.5(8-10)"/>
      <sheetName val="구체3.5x3.5(8-10)"/>
      <sheetName val="암거간지10"/>
      <sheetName val="구체집계4.5x4.5(2-3)"/>
      <sheetName val="구체4.5x4.5(2-3)"/>
      <sheetName val="구체집계4.5x4.5(4-5)"/>
      <sheetName val="구체4.5x4.5(4-5)"/>
      <sheetName val="암거현황"/>
      <sheetName val="터파기"/>
      <sheetName val="구체2.5x2.0(6-8)"/>
      <sheetName val="구체3.5x3.5-8-10"/>
      <sheetName val="암거간지4"/>
      <sheetName val="원가계산서(년도별)"/>
      <sheetName val="집계표(도급)"/>
      <sheetName val="내역서(도급)"/>
      <sheetName val="6월호"/>
      <sheetName val="증감총괄"/>
      <sheetName val="내역"/>
      <sheetName val="잡비"/>
      <sheetName val="증감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지급자재명세서(1)"/>
      <sheetName val="지급자재명세서(2)"/>
      <sheetName val="지급자재명세서(3)"/>
      <sheetName val="철근"/>
      <sheetName val="시멘트및콘크리트"/>
      <sheetName val="골재"/>
      <sheetName val="아스콘및코팅재집계표"/>
      <sheetName val="골재집계"/>
      <sheetName val="타공종이월수량"/>
      <sheetName val="타공종이기수량"/>
      <sheetName val="DATE"/>
      <sheetName val="표지(하천명)"/>
      <sheetName val="총괄자재"/>
      <sheetName val="표지"/>
      <sheetName val="제목(집계)"/>
      <sheetName val="주요"/>
      <sheetName val="주요자재"/>
      <sheetName val="제목 (토공)"/>
      <sheetName val="토공집계표"/>
      <sheetName val="토공수량(좌안)"/>
      <sheetName val="토적표좌안"/>
      <sheetName val="규준틀및경계말목 (좌안)"/>
      <sheetName val="제목(호안)"/>
      <sheetName val="호안공집계"/>
      <sheetName val="전석집계"/>
      <sheetName val="전석수량(좌1)"/>
      <sheetName val="전석면적(좌1)"/>
      <sheetName val="u형측구 집계표"/>
      <sheetName val="1지구u형측구"/>
      <sheetName val="2지구u형측구 "/>
      <sheetName val="토공(우물통,기타) "/>
      <sheetName val="시멘트,모래"/>
      <sheetName val="배수관공수량집계"/>
      <sheetName val="면벽단위"/>
      <sheetName val="흄관단위"/>
      <sheetName val="흄관토공수량"/>
      <sheetName val="흄관설치현황"/>
      <sheetName val="갑지"/>
      <sheetName val="목차"/>
      <sheetName val="변경사유서간지"/>
      <sheetName val="변경사유서"/>
      <sheetName val="공사비집계표간지"/>
      <sheetName val="공사비집계표"/>
      <sheetName val="공사비증감내역서간지"/>
      <sheetName val="공사비증감내역서"/>
      <sheetName val="수량산출서간지"/>
      <sheetName val="상림1교간지"/>
      <sheetName val="상림1교수량집계표"/>
      <sheetName val="상림1교(교대A1)당초"/>
      <sheetName val="상림1교(교대A1)변경"/>
      <sheetName val="횡단면도"/>
      <sheetName val="사진대지"/>
      <sheetName val="상림1A1"/>
      <sheetName val=""/>
      <sheetName val="기타공표지"/>
      <sheetName val="기타공유동수량집계"/>
      <sheetName val="a,수로보호공"/>
      <sheetName val="수로보호공집계"/>
      <sheetName val="수로보호공현황(형식1~3)"/>
      <sheetName val="수로보호공현황(형식-4)"/>
      <sheetName val="수로보호공현황(형식-5)"/>
      <sheetName val="b.수로이설"/>
      <sheetName val="c.돌붙임후면배수표지"/>
      <sheetName val="d.기존배수관폐쇄표지"/>
      <sheetName val="e.기존BOX폐쇄표지"/>
      <sheetName val="f기존배수관세척"/>
      <sheetName val="g계단"/>
      <sheetName val="j.제작집수정표지"/>
      <sheetName val="제작집수정유동집"/>
      <sheetName val="제작집수정집계"/>
      <sheetName val="제작집수정현황"/>
      <sheetName val="제작집수정수량(1)"/>
      <sheetName val="제작집수정수량(2)"/>
      <sheetName val="k. 문비"/>
      <sheetName val="문비수량집계"/>
      <sheetName val="문비현황"/>
      <sheetName val="문비단위수량"/>
      <sheetName val="Module1"/>
      <sheetName val="C.간지"/>
      <sheetName val="배수관공집계표"/>
      <sheetName val="2.10간지"/>
      <sheetName val="횡배수관집계표(현장)"/>
      <sheetName val="횡배수관현황(현장)"/>
      <sheetName val="평균터파기(현장)"/>
      <sheetName val="횡배수산근(현장)"/>
      <sheetName val="2.11간지"/>
      <sheetName val="종배수관및흄관집계표"/>
      <sheetName val="종배수관수량"/>
      <sheetName val="흄관수집계"/>
      <sheetName val="흄관평균터파기"/>
      <sheetName val="흄관산출(0+725)"/>
      <sheetName val="2.13간지"/>
      <sheetName val="날개벽및면벽집계표"/>
      <sheetName val="날개벽수량집계표"/>
      <sheetName val="날개벽단위수량"/>
      <sheetName val="2.14간지"/>
      <sheetName val="콘크리트집수정수량집계"/>
      <sheetName val="땅깍기부집수정집계"/>
      <sheetName val="간지"/>
      <sheetName val="파형강판 총수량집계표"/>
      <sheetName val="통로"/>
      <sheetName val="철근수량 집계표"/>
      <sheetName val="내역서"/>
      <sheetName val="45,46"/>
      <sheetName val="을지"/>
      <sheetName val="전신환매도율"/>
      <sheetName val="일반공사"/>
      <sheetName val="BOQ"/>
      <sheetName val="Baby일위대가"/>
      <sheetName val="1+214(수로)"/>
      <sheetName val="1+185(통로)"/>
      <sheetName val="구체,날개,보강철근수량"/>
      <sheetName val="난간및차수벽철근량"/>
      <sheetName val="접속저판"/>
      <sheetName val="INPUT"/>
      <sheetName val="직노"/>
      <sheetName val="수량산출"/>
      <sheetName val="정화조동내역"/>
      <sheetName val="날개벽(시점좌측)"/>
      <sheetName val="신일위"/>
      <sheetName val="변일위"/>
      <sheetName val="재집"/>
      <sheetName val="종평"/>
      <sheetName val="토집"/>
      <sheetName val="담장"/>
      <sheetName val="조경"/>
      <sheetName val="옹집"/>
      <sheetName val="옹벽수량"/>
      <sheetName val="터파기및재료"/>
      <sheetName val="총괄갑 "/>
      <sheetName val="공사비증감"/>
      <sheetName val="역T형옹벽(3.0)"/>
      <sheetName val="99총공사내역서"/>
      <sheetName val="노임단가"/>
      <sheetName val="교각1"/>
      <sheetName val="말뚝지지력산정"/>
      <sheetName val="중기일위대가"/>
      <sheetName val="저"/>
      <sheetName val="VXXXXX"/>
      <sheetName val="포장공"/>
      <sheetName val="금액내역서"/>
      <sheetName val="단가 "/>
      <sheetName val="노임"/>
      <sheetName val="만수배관단가"/>
      <sheetName val="FRP배관단가(만수)"/>
      <sheetName val="골재산출"/>
      <sheetName val="일위대가"/>
      <sheetName val="TOTAL_BOQ"/>
      <sheetName val="철근계"/>
      <sheetName val="7.PILE  (돌출)"/>
      <sheetName val="소비자가"/>
      <sheetName val="BOQ(전체)"/>
      <sheetName val="견적서"/>
      <sheetName val="노무비"/>
      <sheetName val="아파트건축"/>
      <sheetName val="수량-가로등"/>
      <sheetName val="물가시세"/>
      <sheetName val="기초단가"/>
      <sheetName val="A LINE"/>
      <sheetName val="guard(mac)"/>
      <sheetName val="원형1호맨홀토공수량"/>
      <sheetName val="CB"/>
      <sheetName val="일위대가(가설)"/>
      <sheetName val="건축공사실행"/>
      <sheetName val="#REF"/>
      <sheetName val="데리네이타현황"/>
      <sheetName val="수량산출서"/>
      <sheetName val="차액보증"/>
      <sheetName val="철거산출근거"/>
      <sheetName val="2"/>
      <sheetName val="96보완계획7.12"/>
      <sheetName val="준검 내역서"/>
      <sheetName val="교대(A1)"/>
      <sheetName val="하도금액분계"/>
      <sheetName val="단면가정"/>
      <sheetName val="도급내역"/>
      <sheetName val="70%"/>
      <sheetName val="국도접속 차도부수량"/>
      <sheetName val="일위대가표"/>
      <sheetName val="실행철강하도"/>
      <sheetName val="공사개요"/>
      <sheetName val="인사자료총집계"/>
      <sheetName val="연결관암거"/>
      <sheetName val="MAIN_TABLE"/>
      <sheetName val="변수값"/>
      <sheetName val="중기상차"/>
      <sheetName val="AS복구"/>
      <sheetName val="중기터파기"/>
      <sheetName val="슬래브(유곡)"/>
      <sheetName val="BID"/>
      <sheetName val="우배수"/>
      <sheetName val="8.PILE  (돌출)"/>
      <sheetName val="1차증가원가계산"/>
      <sheetName val="제경비"/>
      <sheetName val="맨홀"/>
      <sheetName val="일반전기"/>
      <sheetName val="표층포설및다짐"/>
      <sheetName val="97 사업추정(WEKI)"/>
      <sheetName val="기초일위"/>
      <sheetName val="OPGW기별"/>
      <sheetName val="단가산출"/>
      <sheetName val="U-TYPE(1)"/>
      <sheetName val="4)유동표"/>
      <sheetName val="6PILE  (돌출)"/>
      <sheetName val="설직재-1"/>
      <sheetName val="5.공종별예산내역서"/>
      <sheetName val="관급"/>
      <sheetName val="E총"/>
      <sheetName val="가로등내역서"/>
      <sheetName val="보차도경계석"/>
      <sheetName val="개비온집계"/>
      <sheetName val="개비온 단위"/>
      <sheetName val="접도구역경계표주현황"/>
      <sheetName val="단가"/>
      <sheetName val="내역(2000년)"/>
      <sheetName val="남양시작동자105노65기1.3화1.2"/>
      <sheetName val="기본사항"/>
      <sheetName val="DATA2000"/>
      <sheetName val="J直材4"/>
      <sheetName val="자재단가"/>
      <sheetName val="VXXXXXX"/>
      <sheetName val="표지-내역서 (2)"/>
      <sheetName val="연건보고현황"/>
      <sheetName val="공사비증(-)감대비표"/>
      <sheetName val="원가계산서(1공구)-전기"/>
      <sheetName val="원가계산서(1공구)-소방"/>
      <sheetName val="중총괄표(1공구)"/>
      <sheetName val="소총괄표(1공구)"/>
      <sheetName val="내역서(1공구)"/>
      <sheetName val="변경개요"/>
      <sheetName val="지급자재 단가비교"/>
      <sheetName val="표지-일위대가"/>
      <sheetName val="합산자재"/>
      <sheetName val="일목"/>
      <sheetName val="일위대가(통신)"/>
      <sheetName val="일위"/>
      <sheetName val="원격(노무)"/>
      <sheetName val="원격(자재)"/>
      <sheetName val="일위(원격)"/>
      <sheetName val="원격(노임)"/>
      <sheetName val="단가조사"/>
      <sheetName val="옵션"/>
      <sheetName val="감독차량비"/>
      <sheetName val="가로등주설치(9M)"/>
      <sheetName val="가로등주설치(10~12M)"/>
      <sheetName val="보안등설치(5~7M)"/>
      <sheetName val="터널등기구지지금구노무비"/>
      <sheetName val="기계화터파기"/>
      <sheetName val="한전인입공사비(1공구)"/>
      <sheetName val="한전공사비(대전-당진)"/>
      <sheetName val="기초입력 DATA"/>
      <sheetName val="49-119"/>
      <sheetName val="증감대비"/>
      <sheetName val="2000년1차"/>
      <sheetName val="FRP산출근거"/>
      <sheetName val="기중"/>
      <sheetName val="일위2"/>
      <sheetName val="N賃率-職"/>
      <sheetName val="소업1교"/>
      <sheetName val="용산1(해보)"/>
      <sheetName val="기둥(원형)"/>
      <sheetName val="기초공"/>
      <sheetName val="7기초"/>
      <sheetName val="부대내역"/>
      <sheetName val="가도공"/>
      <sheetName val="J형측구단위수량"/>
      <sheetName val="내역(설계)"/>
      <sheetName val="1차설계변경내역"/>
      <sheetName val="내역(원안-대안)"/>
      <sheetName val="200"/>
      <sheetName val="COPING"/>
      <sheetName val="Macro1"/>
      <sheetName val="토목"/>
      <sheetName val="도급-집계"/>
      <sheetName val="품셈TABLE"/>
      <sheetName val="총괄내역서"/>
      <sheetName val="구조물공"/>
      <sheetName val="배수공"/>
      <sheetName val="부대공"/>
      <sheetName val="토공"/>
      <sheetName val="보도포장산출"/>
      <sheetName val="집수정공수량집勄표"/>
      <sheetName val="암거공일반수량집계呜"/>
      <sheetName val="수로보호공현황갏집계"/>
      <sheetName val="배수관로수량집Ⳅ"/>
      <sheetName val="변경사유서간줮"/>
      <sheetName val="롴벽단위"/>
      <sheetName val="흀관토공수량"/>
      <sheetName val="FRP배관단가(㧌수)"/>
      <sheetName val="데이타"/>
      <sheetName val="식재인부"/>
      <sheetName val="현금"/>
      <sheetName val="진주방향"/>
      <sheetName val="마산방향"/>
      <sheetName val="마산방향철근집계"/>
      <sheetName val="토공사(흙막이)"/>
      <sheetName val="덕전리"/>
      <sheetName val="내역서(삼호)"/>
      <sheetName val="매매"/>
      <sheetName val="횡배수관"/>
      <sheetName val="단가산출(총괄)"/>
      <sheetName val="일위총괄"/>
      <sheetName val="유림골조"/>
      <sheetName val="일위대가목록"/>
      <sheetName val="관급자재"/>
      <sheetName val="산출서"/>
      <sheetName val="재정비직인"/>
      <sheetName val="재정비내역"/>
      <sheetName val="지적고시내역"/>
      <sheetName val="DANGA"/>
      <sheetName val="기본자료"/>
      <sheetName val="집1"/>
      <sheetName val="부대시설"/>
      <sheetName val="Apt내역"/>
      <sheetName val="내역서전체"/>
      <sheetName val="시점교대"/>
      <sheetName val="일위대가목차"/>
      <sheetName val="절취및터파기"/>
      <sheetName val="DATA98"/>
      <sheetName val="단가산출서"/>
      <sheetName val="수자재단위당"/>
      <sheetName val="공비대비"/>
      <sheetName val="Sheet1 (2)"/>
      <sheetName val="총괄표"/>
      <sheetName val="주형"/>
      <sheetName val="산출근거"/>
      <sheetName val="ABUT수량-A1"/>
      <sheetName val="참고자료"/>
      <sheetName val="참고사항"/>
      <sheetName val="노무비단가"/>
      <sheetName val="WEIGHT LIST"/>
      <sheetName val="일위목록"/>
      <sheetName val="요율"/>
      <sheetName val="(포장)BOQ-실적공사"/>
      <sheetName val="Sheet15"/>
      <sheetName val="구조     ."/>
      <sheetName val="내역을"/>
      <sheetName val="1.설계조건"/>
      <sheetName val="2공구산출내역"/>
      <sheetName val="하부철근수량"/>
      <sheetName val="기타#9"/>
      <sheetName val="현장"/>
      <sheetName val="전신"/>
      <sheetName val="내역서적용수량"/>
      <sheetName val="퇴직금(울산천상)"/>
      <sheetName val="연결임시"/>
      <sheetName val="이토변실(A3-LINE)"/>
      <sheetName val="입찰안"/>
      <sheetName val="건축내역"/>
      <sheetName val="도근좌표"/>
      <sheetName val="암거날개벽재료집계"/>
      <sheetName val="원가계산서"/>
      <sheetName val="지수"/>
      <sheetName val="횡배수관집현황(2공구)"/>
      <sheetName val="자재 집계표"/>
      <sheetName val="단가표"/>
      <sheetName val="위치조서"/>
      <sheetName val="C_배수관공"/>
      <sheetName val="2_10횡배수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직노"/>
      <sheetName val="공정율"/>
      <sheetName val="pldt"/>
      <sheetName val="건집"/>
      <sheetName val="건축"/>
      <sheetName val="기설집"/>
      <sheetName val="설집"/>
      <sheetName val="총괄"/>
      <sheetName val="집계"/>
      <sheetName val="내역"/>
      <sheetName val="공량집"/>
      <sheetName val="단가"/>
      <sheetName val="배부율"/>
      <sheetName val="완성1"/>
      <sheetName val="완성2"/>
      <sheetName val="산재비율"/>
      <sheetName val="안전비율"/>
      <sheetName val="일반비율"/>
      <sheetName val="노임"/>
      <sheetName val="공량"/>
      <sheetName val="XXXXXX"/>
      <sheetName val="VXXX"/>
      <sheetName val="진짜내역"/>
      <sheetName val="VXXXXX"/>
      <sheetName val="적용대가"/>
      <sheetName val="지수내역"/>
      <sheetName val="노(97.1,97.9,98.1)"/>
      <sheetName val="노임단가"/>
      <sheetName val="경산"/>
      <sheetName val="내역서2안"/>
      <sheetName val="일위대가목록"/>
      <sheetName val="Sheet1"/>
      <sheetName val="일위_파일"/>
      <sheetName val="견적서"/>
      <sheetName val="출력은 금물"/>
      <sheetName val="Baby일위대가"/>
      <sheetName val="ilch"/>
      <sheetName val="철거산출근거"/>
      <sheetName val="일위대가(건축)"/>
      <sheetName val="일위대가"/>
      <sheetName val=" 냉각수펌프"/>
      <sheetName val="단가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새끼량산출"/>
      <sheetName val="가마니"/>
      <sheetName val="철선"/>
      <sheetName val="비계목"/>
      <sheetName val="중량"/>
      <sheetName val="이식"/>
      <sheetName val="지주산출"/>
      <sheetName val="건축공사실행"/>
      <sheetName val="건축원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3"/>
      <sheetName val="표지"/>
      <sheetName val="1.실적분석및계획"/>
      <sheetName val="2.비목별손익분석"/>
      <sheetName val="2.비목별손익내역"/>
      <sheetName val="3.비목별실행기성내역서"/>
      <sheetName val="4.미(과)기성공사현황"/>
      <sheetName val="5.중점관리항목실적분석"/>
      <sheetName val="외주비총괄표"/>
      <sheetName val="버럭운반"/>
      <sheetName val="구조물"/>
      <sheetName val="가시설"/>
      <sheetName val="직영"/>
      <sheetName val="외주"/>
      <sheetName val="총괄"/>
      <sheetName val="전체설~1"/>
      <sheetName val="건축공사실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YES"/>
      <sheetName val="특별교실"/>
      <sheetName val="기숙사"/>
      <sheetName val="화장실"/>
      <sheetName val="총집계-1"/>
      <sheetName val="총집계-2"/>
      <sheetName val="원가-1"/>
      <sheetName val="원가-2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N賃率-職"/>
      <sheetName val="LH3 동양시스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製總"/>
      <sheetName val="I一般比"/>
      <sheetName val="IS"/>
      <sheetName val="J間材"/>
      <sheetName val="J輸入計"/>
      <sheetName val="J輸入率1"/>
      <sheetName val="J輸入材"/>
      <sheetName val="J作計"/>
      <sheetName val="J材料量1"/>
      <sheetName val="J材料量2"/>
      <sheetName val="J直材1"/>
      <sheetName val="J直材2"/>
      <sheetName val="J直材3"/>
      <sheetName val="J直材4"/>
      <sheetName val="K減象却"/>
      <sheetName val="K經計"/>
      <sheetName val="K經配賦"/>
      <sheetName val="K經調整"/>
      <sheetName val="K消耗分"/>
      <sheetName val="MS"/>
      <sheetName val="N間勞計"/>
      <sheetName val="N間比率"/>
      <sheetName val="N間時率"/>
      <sheetName val="N工數1"/>
      <sheetName val="N工數2"/>
      <sheetName val="N勞計"/>
      <sheetName val="N勞務分"/>
      <sheetName val="N勞務實"/>
      <sheetName val="N勞作"/>
      <sheetName val="N賃率-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단위수량"/>
      <sheetName val="자재 집계표"/>
      <sheetName val="주요자재집계표"/>
      <sheetName val="수량집계표"/>
      <sheetName val="오수맨홀공단위수량"/>
      <sheetName val="Macro3"/>
      <sheetName val="수량산출"/>
      <sheetName val="맨홀공"/>
      <sheetName val=""/>
    </sheetNames>
    <definedNames>
      <definedName name="매크로11"/>
      <definedName name="매크로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집계"/>
      <sheetName val="타공종이기수량집계표"/>
      <sheetName val="주요자재집계표"/>
      <sheetName val="주요자재산출근거"/>
      <sheetName val="철근집계표"/>
      <sheetName val="slab집계"/>
      <sheetName val="슬래브철근"/>
      <sheetName val="슬래브"/>
      <sheetName val="교대집계"/>
      <sheetName val="교대철근"/>
      <sheetName val="교대(A1)집계"/>
      <sheetName val="교대(A1)"/>
      <sheetName val="날개벽(A1,좌)"/>
      <sheetName val="접속S(A1)"/>
      <sheetName val="교대(A2)집계"/>
      <sheetName val="교대(A2)"/>
      <sheetName val="날개벽(A2,좌우)"/>
      <sheetName val="접속S(A2)"/>
      <sheetName val="교각집계"/>
      <sheetName val="교각철근"/>
      <sheetName val="P1-집계"/>
      <sheetName val="P1"/>
      <sheetName val="P2-집계"/>
      <sheetName val="P2"/>
      <sheetName val="토공집계"/>
      <sheetName val="교대토공집계"/>
      <sheetName val="교대토공상세집계(A1)"/>
      <sheetName val="교대토공(A1)"/>
      <sheetName val="교대토공상세집계(A2)"/>
      <sheetName val="교대토공(A2)"/>
      <sheetName val="교각토공집계"/>
      <sheetName val="교각토공집계(P1)"/>
      <sheetName val="교각토공(P1)"/>
      <sheetName val="교각토공집계(P2)"/>
      <sheetName val="교각토공(P1) (2)"/>
      <sheetName val="단위수량"/>
      <sheetName val="Macro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원가계산"/>
      <sheetName val="건축집계"/>
      <sheetName val="건축토목내역"/>
      <sheetName val="설비집계"/>
      <sheetName val="설비내역"/>
      <sheetName val="원형1호맨홀토공수량"/>
      <sheetName val="단위수량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"/>
      <sheetName val="갑지가로등"/>
      <sheetName val="원가"/>
      <sheetName val="가로등원가계산서"/>
      <sheetName val="도급내역서"/>
      <sheetName val="관급내역서"/>
      <sheetName val="사급내역서"/>
      <sheetName val="가로등내역서-도급"/>
      <sheetName val="신호등내역서-도급"/>
      <sheetName val="가로등내역서-관급"/>
      <sheetName val="일위대가"/>
      <sheetName val="일위대가서(종)"/>
      <sheetName val="가로등부표"/>
      <sheetName val="맨흘대가"/>
      <sheetName val="한전외선공사비"/>
      <sheetName val="신호등부표"/>
      <sheetName val="적용단가"/>
      <sheetName val="인건비"/>
      <sheetName val="기타경비산출근거"/>
      <sheetName val="가로등집계(1)"/>
      <sheetName val="통로점검집계(1)"/>
      <sheetName val="신호등집계(1)"/>
      <sheetName val="1구간가로등산출"/>
      <sheetName val="1구간통로점검산출"/>
      <sheetName val="1구간신호등산출"/>
      <sheetName val="2구간집계"/>
      <sheetName val="2구간가로등산출 "/>
      <sheetName val="2구간통로점검산출"/>
      <sheetName val="2구간신호등산출"/>
      <sheetName val="교대(A1)"/>
      <sheetName val="원형1호맨홀토공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지입자재 집계표"/>
      <sheetName val="자재운반"/>
      <sheetName val="화물요율"/>
      <sheetName val="노무비"/>
      <sheetName val="자재비"/>
      <sheetName val="02년상반기장비부표"/>
      <sheetName val="이정표"/>
      <sheetName val="단가산출"/>
      <sheetName val="단가목록"/>
      <sheetName val="일반부표"/>
      <sheetName val="부표총괄표"/>
      <sheetName val=" 품셈"/>
      <sheetName val="품셈총괄표"/>
      <sheetName val="설계 내역서(1)"/>
      <sheetName val="경비율산정"/>
      <sheetName val="설계 내역서"/>
      <sheetName val="공사비예산서"/>
      <sheetName val="건축토목내역"/>
      <sheetName val="교대(A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0">
          <cell r="A20">
            <v>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적용단가"/>
      <sheetName val="단가표"/>
      <sheetName val="분전단가"/>
      <sheetName val="표지"/>
      <sheetName val="결과"/>
      <sheetName val="원가집계"/>
      <sheetName val="총괄표"/>
      <sheetName val="재집계"/>
      <sheetName val="직재비"/>
      <sheetName val="소요량"/>
      <sheetName val="간재비"/>
      <sheetName val="TON용접재"/>
      <sheetName val="도장면적"/>
      <sheetName val="도장원단"/>
      <sheetName val="작업설"/>
      <sheetName val="노무비"/>
      <sheetName val="일위대가"/>
      <sheetName val="노임단가"/>
      <sheetName val="제간노율"/>
      <sheetName val="제임금"/>
      <sheetName val="제조운반"/>
      <sheetName val="소모품비"/>
      <sheetName val="경비"/>
      <sheetName val="경비배부액"/>
      <sheetName val="경비조정"/>
      <sheetName val="일반관리비율"/>
      <sheetName val="손익"/>
      <sheetName val="제조"/>
      <sheetName val="분전총괄"/>
      <sheetName val="분전재료"/>
      <sheetName val="간재비 (2)"/>
      <sheetName val="분전노무"/>
      <sheetName val="분전노무단가"/>
      <sheetName val="분전공수"/>
      <sheetName val="소모품비 (2)"/>
      <sheetName val="경비 (2)"/>
      <sheetName val="경비배부액 (2)"/>
      <sheetName val="경비조정 (2)"/>
      <sheetName val="손익 (2)"/>
      <sheetName val="제조 (2)"/>
      <sheetName val="工총괄"/>
      <sheetName val="설재료"/>
      <sheetName val="설노집"/>
      <sheetName val="설노무"/>
      <sheetName val="일위"/>
      <sheetName val="설노임"/>
      <sheetName val="설간노"/>
      <sheetName val="20간노율"/>
      <sheetName val="工경비"/>
      <sheetName val="20경비율"/>
      <sheetName val="20완성공사율 (1)"/>
      <sheetName val="20완성공사율(2)"/>
      <sheetName val="운반비"/>
      <sheetName val="평균거리"/>
      <sheetName val="장비"/>
      <sheetName val="20산재율"/>
      <sheetName val="20안전관리율"/>
      <sheetName val="20관리비율"/>
      <sheetName val="I一般比"/>
      <sheetName val="N賃率-職"/>
      <sheetName val="증감대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문화정보2"/>
      <sheetName val="삼영"/>
      <sheetName val="인건비"/>
      <sheetName val="건축토목내역"/>
      <sheetName val="을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원가표지 "/>
      <sheetName val="원가계산서 총괄"/>
      <sheetName val="원가계산서"/>
      <sheetName val="시대표지"/>
      <sheetName val="시대"/>
      <sheetName val="문화정보1"/>
      <sheetName val="문화정보2"/>
      <sheetName val="삼영"/>
      <sheetName val="원가-추후설치분"/>
      <sheetName val="원가표지-추후설치분"/>
      <sheetName val="시대표지-추후설치분"/>
      <sheetName val="프로젝타 비교표"/>
      <sheetName val="원가표지  (2)"/>
      <sheetName val="인건비"/>
      <sheetName val="부하계산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20관리비율"/>
      <sheetName val="9GNG운반"/>
      <sheetName val="Sheet4"/>
      <sheetName val="경북"/>
      <sheetName val="기계경비단가"/>
      <sheetName val="제직재"/>
      <sheetName val="일위목록"/>
      <sheetName val="요율"/>
      <sheetName val="인부노임"/>
      <sheetName val="준검 내역서"/>
      <sheetName val="설직재-1"/>
      <sheetName val="제-노임"/>
      <sheetName val="국내조달(통합-1)"/>
      <sheetName val="내역서"/>
      <sheetName val="일위대가"/>
      <sheetName val="File_관급"/>
      <sheetName val="공정집계"/>
      <sheetName val="CT "/>
      <sheetName val="단가 "/>
      <sheetName val="9811"/>
      <sheetName val="직노"/>
      <sheetName val="을지"/>
      <sheetName val="⑻동원인원산출서⑧"/>
      <sheetName val="3"/>
      <sheetName val="실행대비"/>
      <sheetName val="신천3호용수로"/>
      <sheetName val="IN"/>
      <sheetName val="서울1"/>
      <sheetName val="설계명세서"/>
      <sheetName val="G.R300경비"/>
      <sheetName val="간선계산"/>
      <sheetName val="집계표"/>
      <sheetName val="이설집계"/>
      <sheetName val="전송망집계"/>
      <sheetName val="철거수량(전송)"/>
      <sheetName val="2순기"/>
      <sheetName val="기계경비(시간당)"/>
      <sheetName val="램머"/>
      <sheetName val="인건비"/>
      <sheetName val="증감대비"/>
      <sheetName val="기준.복잡도및기여도정의"/>
      <sheetName val="노임"/>
      <sheetName val="별표"/>
      <sheetName val="실행내역"/>
      <sheetName val="노임단가표"/>
      <sheetName val="일반부표"/>
      <sheetName val="데이타"/>
      <sheetName val="식재인부"/>
      <sheetName val="자재단가"/>
      <sheetName val="철거산출근거"/>
      <sheetName val="플랜트 설치"/>
      <sheetName val="Sheet1"/>
      <sheetName val="수목데이타 "/>
      <sheetName val="N賃率-職"/>
      <sheetName val="동원인원"/>
      <sheetName val="I一般比"/>
      <sheetName val="단"/>
      <sheetName val="순공사비"/>
      <sheetName val="계림(함평)"/>
      <sheetName val="계림(장성)"/>
      <sheetName val="굴착현장"/>
      <sheetName val="날개벽(시점좌측)"/>
      <sheetName val="설계서을"/>
      <sheetName val="지급자재"/>
      <sheetName val="산거각호표"/>
      <sheetName val="직재"/>
      <sheetName val="일위목차"/>
      <sheetName val="수량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">
          <cell r="B2">
            <v>53181</v>
          </cell>
        </row>
        <row r="8">
          <cell r="B8">
            <v>70804</v>
          </cell>
        </row>
        <row r="10">
          <cell r="B10">
            <v>73709</v>
          </cell>
        </row>
        <row r="12">
          <cell r="B12">
            <v>103707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원가계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"/>
      <sheetName val="노임"/>
      <sheetName val="자재단가"/>
      <sheetName val="Baby일위대가"/>
      <sheetName val="공통가설"/>
      <sheetName val="원가계산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자재집계"/>
      <sheetName val="총수량"/>
      <sheetName val="총철근"/>
      <sheetName val="몰탈"/>
      <sheetName val="토공집계"/>
      <sheetName val="토적집계"/>
      <sheetName val="토적표"/>
      <sheetName val="포장수량집계"/>
      <sheetName val="포장철근집계"/>
      <sheetName val="아스콘T=62.5"/>
      <sheetName val="고압블럭T=20"/>
      <sheetName val="보차도경계블럭"/>
      <sheetName val="보도경계블럭"/>
      <sheetName val="L형측구"/>
      <sheetName val="감속턱"/>
      <sheetName val="차선(중앙선)"/>
      <sheetName val="차선(직각주차)"/>
      <sheetName val="우수수량집계"/>
      <sheetName val="우수철근집계"/>
      <sheetName val="우수흄관깊이"/>
      <sheetName val="우수맨홀깊이"/>
      <sheetName val="우수맨홀(D900)"/>
      <sheetName val="우수맨홀(D1200)"/>
      <sheetName val="흄관(D450)"/>
      <sheetName val="흄관(D600)"/>
      <sheetName val="집수정"/>
      <sheetName val="홈통받이"/>
      <sheetName val="빗물받이(910-510-410)"/>
      <sheetName val="빗물받이(600-510-410)"/>
      <sheetName val="U형측구"/>
      <sheetName val="홈통받이연락관(D.C PIPE-150)"/>
      <sheetName val="빗물받이연락관(D.C PIPE-250)"/>
      <sheetName val="맹암거(SDP150)"/>
      <sheetName val="맹암거(SDP100)"/>
      <sheetName val="우수PIT"/>
      <sheetName val="오수수량집계"/>
      <sheetName val="오수철근집계"/>
      <sheetName val="오수공흄관평균깊이"/>
      <sheetName val="오수공맨홀평균깊이"/>
      <sheetName val="오수맨홀(D900)"/>
      <sheetName val="오수-흄관(D300)"/>
      <sheetName val="오수받이(910-510-410)"/>
      <sheetName val="오수받이연락관(D.CPIPE-150)"/>
      <sheetName val="상수수량집계"/>
      <sheetName val="상수철근집계"/>
      <sheetName val="제수변실(1.40-1.80)"/>
      <sheetName val="주철관(D40)"/>
      <sheetName val="주철관(D150)"/>
      <sheetName val="공동구수량집계"/>
      <sheetName val="공동구철근집계"/>
      <sheetName val="공동구단위시트"/>
      <sheetName val="4.2유효폭의 계산"/>
      <sheetName val="우수"/>
      <sheetName val="BID"/>
      <sheetName val="노임단가"/>
      <sheetName val="원형1호맨홀토공수량"/>
      <sheetName val="본공사"/>
      <sheetName val="터파기및재료"/>
      <sheetName val="단위수량"/>
      <sheetName val="#REF"/>
      <sheetName val="배수공 내역서 적용수량"/>
      <sheetName val="MYUN(MAC)"/>
      <sheetName val="97노임단가"/>
      <sheetName val="입력란"/>
      <sheetName val="Sheet1 (2)"/>
      <sheetName val="수량산출"/>
      <sheetName val="빗물받이_910_510_410_"/>
      <sheetName val="효명0010"/>
      <sheetName val="입찰"/>
      <sheetName val="현경"/>
      <sheetName val="자재단가"/>
      <sheetName val="설계명세서"/>
      <sheetName val="SH.R설치"/>
      <sheetName val="공비대비"/>
      <sheetName val="원가계산서"/>
      <sheetName val="JUCKEYK"/>
      <sheetName val="S0"/>
      <sheetName val="갑지(추정)"/>
      <sheetName val="부대원내역"/>
      <sheetName val="부대하내역"/>
      <sheetName val="형틀공사"/>
      <sheetName val="일반부표"/>
      <sheetName val="공통가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적용단가"/>
      <sheetName val="단가표"/>
      <sheetName val="분전단가"/>
      <sheetName val="표지"/>
      <sheetName val="결과"/>
      <sheetName val="원가집계"/>
      <sheetName val="총괄표"/>
      <sheetName val="재집계"/>
      <sheetName val="직재비"/>
      <sheetName val="소요량"/>
      <sheetName val="간재비"/>
      <sheetName val="TON용접재"/>
      <sheetName val="도장면적"/>
      <sheetName val="도장원단"/>
      <sheetName val="작업설"/>
      <sheetName val="노무비"/>
      <sheetName val="일위대가"/>
      <sheetName val="노임단가"/>
      <sheetName val="제간노율"/>
      <sheetName val="제임금"/>
      <sheetName val="제조운반"/>
      <sheetName val="소모품비"/>
      <sheetName val="경비"/>
      <sheetName val="경비배부액"/>
      <sheetName val="경비조정"/>
      <sheetName val="일반관리비율"/>
      <sheetName val="손익"/>
      <sheetName val="제조"/>
      <sheetName val="분전총괄"/>
      <sheetName val="분전재료"/>
      <sheetName val="간재비 (2)"/>
      <sheetName val="분전노무"/>
      <sheetName val="분전노무단가"/>
      <sheetName val="분전공수"/>
      <sheetName val="소모품비 (2)"/>
      <sheetName val="경비 (2)"/>
      <sheetName val="경비배부액 (2)"/>
      <sheetName val="경비조정 (2)"/>
      <sheetName val="손익 (2)"/>
      <sheetName val="제조 (2)"/>
      <sheetName val="工총괄"/>
      <sheetName val="설재료"/>
      <sheetName val="설노집"/>
      <sheetName val="설노무"/>
      <sheetName val="일위"/>
      <sheetName val="설노임"/>
      <sheetName val="설간노"/>
      <sheetName val="20간노율"/>
      <sheetName val="工경비"/>
      <sheetName val="20경비율"/>
      <sheetName val="20완성공사율 (1)"/>
      <sheetName val="20완성공사율(2)"/>
      <sheetName val="운반비"/>
      <sheetName val="평균거리"/>
      <sheetName val="장비"/>
      <sheetName val="20산재율"/>
      <sheetName val="20안전관리율"/>
      <sheetName val="20관리비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>
        <row r="1">
          <cell r="A1" t="str">
            <v>&lt; 표 Ⅶ-3-8 &gt;</v>
          </cell>
        </row>
        <row r="2">
          <cell r="A2" t="str">
            <v>일반관리비 및 이윤 비율 명세표</v>
          </cell>
        </row>
        <row r="5">
          <cell r="A5" t="str">
            <v xml:space="preserve"> 공  사  구  분</v>
          </cell>
          <cell r="B5" t="str">
            <v>공   사   원   가</v>
          </cell>
          <cell r="C5" t="str">
            <v>일반관리비 요율</v>
          </cell>
          <cell r="D5" t="str">
            <v>이  윤  율</v>
          </cell>
        </row>
        <row r="7">
          <cell r="A7" t="str">
            <v xml:space="preserve">  일반건설공사</v>
          </cell>
          <cell r="B7" t="str">
            <v>5 억원  미만</v>
          </cell>
          <cell r="C7">
            <v>0.06</v>
          </cell>
          <cell r="D7">
            <v>0.15</v>
          </cell>
        </row>
        <row r="9">
          <cell r="B9" t="str">
            <v>5 억원 ~ 30 억원 미만</v>
          </cell>
          <cell r="C9">
            <v>5.5E-2</v>
          </cell>
          <cell r="D9">
            <v>0.15</v>
          </cell>
        </row>
        <row r="11">
          <cell r="B11" t="str">
            <v>30 억원 이상</v>
          </cell>
          <cell r="C11">
            <v>0.05</v>
          </cell>
          <cell r="D11">
            <v>0.15</v>
          </cell>
        </row>
        <row r="14">
          <cell r="A14" t="str">
            <v xml:space="preserve">  전문·전기·</v>
          </cell>
          <cell r="B14" t="str">
            <v xml:space="preserve"> 5 천만원 미만</v>
          </cell>
          <cell r="C14">
            <v>0.06</v>
          </cell>
          <cell r="D14">
            <v>0.15</v>
          </cell>
        </row>
        <row r="15">
          <cell r="A15" t="str">
            <v xml:space="preserve">  정보통신·소방공사</v>
          </cell>
        </row>
        <row r="16">
          <cell r="A16" t="str">
            <v xml:space="preserve">  및 기타공사</v>
          </cell>
          <cell r="B16" t="str">
            <v xml:space="preserve"> 5 천만원 ~ 3 억원 미만</v>
          </cell>
          <cell r="C16">
            <v>5.5E-2</v>
          </cell>
          <cell r="D16">
            <v>0.15</v>
          </cell>
        </row>
        <row r="18">
          <cell r="B18" t="str">
            <v>3 억원 이상</v>
          </cell>
          <cell r="C18">
            <v>0.05</v>
          </cell>
          <cell r="D18">
            <v>0.15</v>
          </cell>
        </row>
        <row r="20">
          <cell r="A20" t="str">
            <v>주1) 국가를 당사자로하는 계약에 관한 법률 시행규칙 제8조 제1항 및 제2항 참조</v>
          </cell>
        </row>
        <row r="21">
          <cell r="A21" t="str">
            <v>주2) 회계예규 2200.04-105-5(99.9.9) 원가계산에 의한 원가계산 작성준칙</v>
          </cell>
        </row>
        <row r="22">
          <cell r="A22" t="str">
            <v xml:space="preserve">     제19조 및 제20조 참조</v>
          </cell>
        </row>
        <row r="23">
          <cell r="A23" t="str">
            <v>주3) 일반관리비 = (재료비＋노무비＋경비)×비율</v>
          </cell>
        </row>
        <row r="24">
          <cell r="A24" t="str">
            <v>주4) 이      윤 = (노무비＋경비＋일반관리비)×비율</v>
          </cell>
        </row>
      </sheetData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I一般比"/>
      <sheetName val="20관리비율"/>
      <sheetName val="전선 및 전선관"/>
      <sheetName val="일위대가"/>
      <sheetName val="옥외 전력간선공사"/>
      <sheetName val="노무비단가"/>
      <sheetName val="내역1"/>
      <sheetName val="동원(3)"/>
      <sheetName val="#REF"/>
      <sheetName val="시설물일위"/>
      <sheetName val="내역서"/>
      <sheetName val="중기사용료"/>
      <sheetName val="경율산정.XLS"/>
      <sheetName val="화해(함평)"/>
      <sheetName val="화해(장성)"/>
      <sheetName val="노임"/>
      <sheetName val="노임단가"/>
      <sheetName val="인부임"/>
      <sheetName val="노무비"/>
      <sheetName val="N賃率_職"/>
      <sheetName val="중기일위대가"/>
      <sheetName val="토공"/>
      <sheetName val="공조기휀"/>
      <sheetName val="제작비추산총괄표"/>
      <sheetName val="Baby일위대가"/>
      <sheetName val="일위대가(가설)"/>
      <sheetName val="내역"/>
      <sheetName val="b_balju_cho"/>
      <sheetName val="수량산출1"/>
      <sheetName val="자재단가표"/>
      <sheetName val="Sheet1"/>
      <sheetName val="순공사비"/>
      <sheetName val="수량산출"/>
      <sheetName val="C-직노1"/>
      <sheetName val="집계"/>
      <sheetName val="새공통"/>
      <sheetName val="공사원가계산서"/>
      <sheetName val="직노"/>
      <sheetName val="을-ATYPE"/>
      <sheetName val="다곡2교"/>
      <sheetName val="DATE"/>
      <sheetName val="조건표"/>
      <sheetName val="날개벽수량표"/>
      <sheetName val="원형맨홀수량"/>
      <sheetName val="문산"/>
      <sheetName val="을지"/>
      <sheetName val="이토변실"/>
      <sheetName val="제36-40호표"/>
      <sheetName val="J直材4"/>
      <sheetName val="총괄집계표"/>
      <sheetName val="CT "/>
      <sheetName val="재료"/>
      <sheetName val="설치자재"/>
      <sheetName val="기본사항"/>
      <sheetName val="환산"/>
      <sheetName val="일위"/>
      <sheetName val="단가조사"/>
      <sheetName val="단"/>
      <sheetName val="전기공사일위대가"/>
      <sheetName val="KCS-CA"/>
      <sheetName val="산경"/>
      <sheetName val="Data"/>
      <sheetName val="총괄표"/>
      <sheetName val="샌딩 에폭시 도장"/>
      <sheetName val="일반문틀 설치"/>
      <sheetName val="총괄내역서"/>
      <sheetName val="일위대가목록"/>
      <sheetName val="기본일위"/>
      <sheetName val="지급자재"/>
      <sheetName val="유림골조"/>
      <sheetName val="교각1"/>
      <sheetName val="재정비직인"/>
      <sheetName val="재정비내역"/>
      <sheetName val="지적고시내역"/>
      <sheetName val="원가_(2)"/>
      <sheetName val="전선_및_전선관"/>
      <sheetName val="옥외_전력간선공사"/>
      <sheetName val="경율산정_XLS"/>
      <sheetName val="품셈"/>
      <sheetName val="CTEMCOST"/>
      <sheetName val="차액보증"/>
      <sheetName val="인사자료총집계"/>
      <sheetName val="96노임기준"/>
      <sheetName val="WATER"/>
      <sheetName val="차도부연장현황"/>
      <sheetName val="2.수량조서(발주용)"/>
      <sheetName val="Galaxy 소비자가격표"/>
      <sheetName val="6PILE  (돌출)"/>
      <sheetName val="목록"/>
      <sheetName val="공종별수량집계"/>
      <sheetName val="담장산출"/>
      <sheetName val="70%"/>
      <sheetName val="단위수량"/>
      <sheetName val="견적"/>
      <sheetName val="P&amp;L(Ahn)"/>
      <sheetName val="포장공"/>
      <sheetName val="배수공"/>
      <sheetName val="업체명"/>
      <sheetName val="관리"/>
      <sheetName val="약전설비"/>
      <sheetName val="소비자가"/>
      <sheetName val="설직재-1"/>
      <sheetName val="D-경비1"/>
      <sheetName val="건축내역"/>
      <sheetName val="B1(반포1차)"/>
      <sheetName val="기술부 VENDOR LIST"/>
      <sheetName val="8.수량산출서"/>
      <sheetName val="9.단가조사서"/>
      <sheetName val="6.일위목록"/>
      <sheetName val="절감효과"/>
      <sheetName val="설계예시"/>
      <sheetName val="간접비총괄 (2)"/>
      <sheetName val="구조물공"/>
      <sheetName val="부대공"/>
      <sheetName val="적현로"/>
      <sheetName val="아파트"/>
      <sheetName val="EQT-ESTN"/>
      <sheetName val="중기사용료산출근거"/>
      <sheetName val="단가 및 재료비"/>
      <sheetName val="원가계산서"/>
      <sheetName val="일위목록"/>
      <sheetName val="1차설계변경내역"/>
      <sheetName val="정부노임단가"/>
      <sheetName val="4. 자재단가비교표"/>
      <sheetName val="4. 일위대가"/>
      <sheetName val="일위대가표(유단가)"/>
      <sheetName val="증감대비"/>
      <sheetName val="단가산출"/>
      <sheetName val="전기"/>
      <sheetName val="요율"/>
      <sheetName val="하도관리"/>
      <sheetName val="확약서"/>
      <sheetName val="Sheet9"/>
      <sheetName val="건축-물가변동"/>
      <sheetName val="퇴직영수증"/>
      <sheetName val="단위단가"/>
      <sheetName val="000000"/>
      <sheetName val="COST"/>
      <sheetName val="Sheet4"/>
      <sheetName val="을_ATYPE"/>
      <sheetName val="견적서"/>
      <sheetName val="합천내역"/>
      <sheetName val="공통가설"/>
      <sheetName val="guard(mac)"/>
      <sheetName val="조명시설"/>
      <sheetName val="인건비"/>
      <sheetName val="아파트_9"/>
      <sheetName val="대목"/>
      <sheetName val="대전-교대(A1-A2)"/>
      <sheetName val="경산"/>
      <sheetName val="변압기 및 발전기 용량"/>
      <sheetName val="품셈TABLE"/>
      <sheetName val="노임단가(일반)"/>
      <sheetName val="전기일위대가"/>
      <sheetName val="dt0301"/>
      <sheetName val="dtt0301"/>
      <sheetName val="지수"/>
      <sheetName val="갑지(추정)"/>
      <sheetName val="Sheet5"/>
      <sheetName val="FACTOR"/>
      <sheetName val="소화설비"/>
      <sheetName val="내역서(실)"/>
      <sheetName val="부하계산서"/>
      <sheetName val="도로단위당"/>
      <sheetName val="대구-교대(A1)"/>
      <sheetName val="내역단위"/>
      <sheetName val="工관리비율"/>
      <sheetName val="工완성공사율"/>
      <sheetName val="(변경계약)총괄내역"/>
      <sheetName val="상행-교대(A1-A2)"/>
      <sheetName val="가설대가"/>
      <sheetName val="토공대가"/>
      <sheetName val="구조대가"/>
      <sheetName val="포설대가1"/>
      <sheetName val="부대대가"/>
      <sheetName val="공정집계_국별"/>
      <sheetName val="설계명세서"/>
      <sheetName val="날개벽"/>
      <sheetName val="대로근거"/>
      <sheetName val="Total"/>
      <sheetName val="시행후면적"/>
      <sheetName val="기존단가 (2)"/>
      <sheetName val="자료입력"/>
      <sheetName val="예산명세서"/>
      <sheetName val="5사남"/>
      <sheetName val="MOKDONG(1)"/>
      <sheetName val="준검 내역서"/>
      <sheetName val="Sheet3"/>
      <sheetName val="일위대가표"/>
      <sheetName val="1차 내역서"/>
      <sheetName val="구리토평1전기"/>
      <sheetName val="적용단위길이"/>
      <sheetName val="피벗테이블데이터분석"/>
      <sheetName val="특수기호강도거푸집"/>
      <sheetName val="종배수관면벽신"/>
      <sheetName val="종배수관(신)"/>
      <sheetName val="해창정"/>
      <sheetName val="기본단가표"/>
      <sheetName val="기계설비"/>
      <sheetName val="설계내역서"/>
      <sheetName val="공사개요"/>
      <sheetName val="시설물기초"/>
      <sheetName val="단1"/>
      <sheetName val="갑지"/>
      <sheetName val="6호기"/>
      <sheetName val="건축공사실행"/>
      <sheetName val="마포토정"/>
      <sheetName val="10월"/>
      <sheetName val="신천3호용수로"/>
      <sheetName val="2공구산출내역"/>
      <sheetName val="식재일위대가"/>
      <sheetName val="실행대비"/>
      <sheetName val="펀칭"/>
      <sheetName val="MOTOR"/>
      <sheetName val="일위대가(출입)"/>
      <sheetName val="(A)내역서"/>
      <sheetName val="아스콘포장 (5t)"/>
      <sheetName val="원가_(2)1"/>
      <sheetName val="전선_및_전선관1"/>
      <sheetName val="sw1"/>
      <sheetName val="입찰안"/>
      <sheetName val="전국현황"/>
      <sheetName val="노임이"/>
      <sheetName val="물량"/>
      <sheetName val="평균높이산출근거"/>
      <sheetName val="횡배수관위치조서"/>
      <sheetName val="시공변경 설명서"/>
      <sheetName val="공사비증감내역"/>
      <sheetName val="변경조서"/>
      <sheetName val="362품셈"/>
      <sheetName val="POL6차-PIPING"/>
      <sheetName val="방식총괄"/>
      <sheetName val="단가목록"/>
      <sheetName val="횡배수관집현황(2공구)"/>
      <sheetName val="8.PILE  (돌출)"/>
      <sheetName val="woo(mac)"/>
      <sheetName val="부대내역"/>
      <sheetName val="내역서(기성청구)"/>
      <sheetName val="원형1호맨홀토공수량"/>
      <sheetName val="Sheet13"/>
      <sheetName val="자재집계"/>
      <sheetName val="실행내역"/>
      <sheetName val="9GNG운반"/>
      <sheetName val="패널"/>
      <sheetName val="공예을"/>
      <sheetName val="기자재비"/>
      <sheetName val="수공기"/>
      <sheetName val="중기"/>
      <sheetName val="CAUDIT"/>
      <sheetName val="토적계산"/>
      <sheetName val="목차"/>
      <sheetName val="수지예산"/>
      <sheetName val="전선"/>
      <sheetName val="CABLE"/>
      <sheetName val="경율산정"/>
      <sheetName val="사용성검토"/>
      <sheetName val="Sheet2"/>
      <sheetName val="3"/>
      <sheetName val="내역을"/>
      <sheetName val="건축"/>
      <sheetName val="을"/>
      <sheetName val="금융비용"/>
      <sheetName val="인건-측정"/>
      <sheetName val="ERL_TBL"/>
      <sheetName val="기초단가"/>
      <sheetName val="COVER"/>
      <sheetName val="EXPENSE"/>
      <sheetName val="건축원가"/>
      <sheetName val="내역서2안"/>
      <sheetName val="기계실"/>
      <sheetName val="b_sul"/>
      <sheetName val="전체"/>
      <sheetName val="기기리스트"/>
      <sheetName val="암거단위"/>
      <sheetName val="DATA1"/>
      <sheetName val="(10) 단가산출결과"/>
      <sheetName val="기별"/>
      <sheetName val="단가명령서"/>
      <sheetName val="집계표"/>
      <sheetName val="설계서(1)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낙석방지집계표"/>
      <sheetName val="낙석방지책연장"/>
      <sheetName val="가드레일연장"/>
      <sheetName val="guard(mac)"/>
      <sheetName val="수량산출"/>
      <sheetName val="Sheet1 (2)"/>
    </sheetNames>
    <sheetDataSet>
      <sheetData sheetId="0" refreshError="1"/>
      <sheetData sheetId="1" refreshError="1"/>
      <sheetData sheetId="2" refreshError="1"/>
      <sheetData sheetId="3">
        <row r="1">
          <cell r="E1" t="str">
            <v>chekwave</v>
          </cell>
        </row>
      </sheetData>
      <sheetData sheetId="4" refreshError="1"/>
      <sheetData sheetId="5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표지"/>
      <sheetName val="총괄"/>
      <sheetName val="원가표지"/>
      <sheetName val="원가계산서"/>
      <sheetName val="설계표지"/>
      <sheetName val="설계내역서"/>
      <sheetName val="일위대가표지"/>
      <sheetName val="일위기본도"/>
      <sheetName val="산출근거"/>
      <sheetName val="성과항측(총괄)"/>
      <sheetName val="성과항측(출장)"/>
      <sheetName val="성과항측(현지검측) "/>
      <sheetName val="재료비"/>
      <sheetName val="여비규정"/>
      <sheetName val="9GNG운반"/>
      <sheetName val="공사설계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3">
          <cell r="G43">
            <v>52374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국내조달(통합-1)"/>
      <sheetName val="국내조달(통합-2)"/>
      <sheetName val="국내조달(통신실))"/>
      <sheetName val="국내조달(영상,시계,위성)"/>
      <sheetName val="국내조달(무선)"/>
      <sheetName val="굥내조달(영상,시계,위성)"/>
      <sheetName val="일위대가표지"/>
      <sheetName val="9GNG운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운반(대운반)"/>
      <sheetName val="거리운임표(대운반)"/>
      <sheetName val="운반비산출(소운반)"/>
      <sheetName val="운반비산출 (대운반)"/>
      <sheetName val="9GNG운반"/>
      <sheetName val="토질CODE (2)"/>
      <sheetName val="XXXXXX"/>
      <sheetName val="laroux"/>
      <sheetName val="laroux (2)"/>
      <sheetName val="일위대가"/>
      <sheetName val="pldt"/>
      <sheetName val="표지"/>
      <sheetName val="공사원가"/>
      <sheetName val="예산"/>
      <sheetName val="폐기물"/>
      <sheetName val="공제대"/>
      <sheetName val="공설"/>
      <sheetName val="가설"/>
      <sheetName val="국내조달(통합-1)"/>
      <sheetName val=" HIT-&gt;HMC 견적(3900)"/>
      <sheetName val="J直材4"/>
      <sheetName val="N賃率-職"/>
      <sheetName val="공사설계서"/>
      <sheetName val="복구경비"/>
      <sheetName val="⑻동원인원산출서⑧"/>
      <sheetName val="내역서"/>
      <sheetName val="신우"/>
      <sheetName val="공정코드"/>
      <sheetName val="자재코드"/>
      <sheetName val="운반9"/>
      <sheetName val="제-노임"/>
      <sheetName val="제직재"/>
      <sheetName val="단가산출"/>
      <sheetName val="일위대가표지"/>
      <sheetName val="투찰"/>
      <sheetName val="한강운반비"/>
      <sheetName val="설계명세서"/>
      <sheetName val="종합기별"/>
      <sheetName val="품목"/>
      <sheetName val="20관리비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원가"/>
      <sheetName val="소총괄내역"/>
      <sheetName val="공정별내용"/>
      <sheetName val="공정별내용(검산)"/>
      <sheetName val="세부내역(총괄)"/>
      <sheetName val="통신내역(성산)"/>
      <sheetName val="통신내역(성수)"/>
      <sheetName val="통신내역(공릉)"/>
      <sheetName val="광및관로일위"/>
      <sheetName val="단가표"/>
      <sheetName val="기계경비단가"/>
      <sheetName val="목차"/>
      <sheetName val="8.산출기초(간지)"/>
      <sheetName val="단가산출서(간지)"/>
      <sheetName val="기타경비"/>
      <sheetName val="절단,포장깨기"/>
      <sheetName val="터파기,되메우기,램머,코아"/>
      <sheetName val="내용"/>
      <sheetName val="변수값"/>
      <sheetName val="잔토처리"/>
      <sheetName val="복구경비"/>
      <sheetName val="복구단가"/>
      <sheetName val="첨부1"/>
      <sheetName val="첨부2"/>
      <sheetName val="경비(총괄)"/>
      <sheetName val="운반"/>
      <sheetName val="운반(광)"/>
      <sheetName val="가설"/>
      <sheetName val="자재코드"/>
      <sheetName val="케이블자재코드"/>
      <sheetName val="관로자재코드"/>
      <sheetName val="장비자재코드"/>
      <sheetName val="물량산출(배관)"/>
      <sheetName val="물량산출(케이블)"/>
      <sheetName val="PE내관피스(총총괄)"/>
      <sheetName val="PE내관피스(총괄)"/>
      <sheetName val="PE내관피스(성산)"/>
      <sheetName val="PE내관피스(성수)"/>
      <sheetName val="PE내관피스(공릉)"/>
      <sheetName val="PE내관포설(총괄)"/>
      <sheetName val="PE내관포설(성산)"/>
      <sheetName val="PE내관포설(성수)"/>
      <sheetName val="PE내관포설(공릉)"/>
      <sheetName val="피스코아총괄"/>
      <sheetName val="피스코아별"/>
      <sheetName val="피스코아별총괄난연"/>
      <sheetName val="피스코아별나연"/>
      <sheetName val="피스2"/>
      <sheetName val="피스4"/>
      <sheetName val="피스6"/>
      <sheetName val="피스8"/>
      <sheetName val="피스12"/>
      <sheetName val="피스18"/>
      <sheetName val="피스22"/>
      <sheetName val="피스28"/>
      <sheetName val="피스32"/>
      <sheetName val="피스36"/>
      <sheetName val="피스40"/>
      <sheetName val="피스44"/>
      <sheetName val="피스60"/>
      <sheetName val="피스72"/>
      <sheetName val="피스84"/>
      <sheetName val="피스96"/>
      <sheetName val="피스108"/>
      <sheetName val="피스120"/>
      <sheetName val="피스132"/>
      <sheetName val="피스2난연"/>
      <sheetName val="피스4난연"/>
      <sheetName val="피스12난연"/>
      <sheetName val="피스24난연"/>
      <sheetName val="피스44난연"/>
      <sheetName val="피스52난연"/>
      <sheetName val="피스96난연"/>
      <sheetName val="피스132난연"/>
      <sheetName val="가설 (2)"/>
      <sheetName val="울타리"/>
      <sheetName val="노드국사기초"/>
      <sheetName val="관구몰탈"/>
      <sheetName val="지수판"/>
      <sheetName val="인수공재료"/>
      <sheetName val="시방,중복장"/>
      <sheetName val="동원인원(총괄)"/>
      <sheetName val="동원인원(성산)"/>
      <sheetName val="동원인원(성수)"/>
      <sheetName val="동원인원(공릉)"/>
      <sheetName val="장비수량산출"/>
      <sheetName val="자재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T8500"/>
      <sheetName val="견적서1"/>
      <sheetName val="견적서2"/>
      <sheetName val="사전사후1"/>
      <sheetName val="사전사후2"/>
      <sheetName val="model master"/>
      <sheetName val="Transaction"/>
      <sheetName val="9GNG운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인사명령"/>
      <sheetName val="Sheet2"/>
      <sheetName val="인사명령 (2)"/>
      <sheetName val="현산-기초사항"/>
      <sheetName val="경상직원"/>
      <sheetName val="빗물받이(910-510-410)"/>
      <sheetName val="Transac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터파기및재료"/>
      <sheetName val="DATE"/>
      <sheetName val="수량산출"/>
      <sheetName val="빗물받이(910-510-410)"/>
      <sheetName val="일반부표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정표(9월)"/>
      <sheetName val="예정공정표(년간)(9월)"/>
      <sheetName val="단가"/>
      <sheetName val="빗물받이(910-510-410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서 용지"/>
      <sheetName val="원가계산서"/>
      <sheetName val="집계"/>
      <sheetName val="예산서"/>
      <sheetName val="일위대가"/>
      <sheetName val="가로등산출"/>
      <sheetName val="신호등산출"/>
      <sheetName val="통로BOX,교량점검 산근"/>
      <sheetName val="한전수탁공사비"/>
      <sheetName val="단가비교표"/>
      <sheetName val="기초"/>
      <sheetName val="HAND홀"/>
      <sheetName val="맨홀"/>
      <sheetName val="단가산출-1"/>
      <sheetName val="단가산출-2"/>
      <sheetName val="단가산출-3"/>
      <sheetName val="기타경비산출근거"/>
      <sheetName val="노무비 근거"/>
      <sheetName val="일반수량총괄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일반수량총괄"/>
    </sheetNames>
    <sheetDataSet>
      <sheetData sheetId="0" refreshError="1"/>
      <sheetData sheetId="1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터파기및재료"/>
      <sheetName val="일위대가"/>
    </sheetNames>
    <sheetDataSet>
      <sheetData sheetId="0">
        <row r="61">
          <cell r="G61">
            <v>4.3</v>
          </cell>
        </row>
      </sheetData>
      <sheetData sheetId="1" refreshError="1"/>
      <sheetData sheetId="2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터파기및재료"/>
      <sheetName val="일위대가"/>
    </sheetNames>
    <sheetDataSet>
      <sheetData sheetId="0">
        <row r="61">
          <cell r="G61">
            <v>4.3</v>
          </cell>
        </row>
      </sheetData>
      <sheetData sheetId="1" refreshError="1"/>
      <sheetData sheetId="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①무릉2~3터널간"/>
      <sheetName val="②가연리"/>
      <sheetName val="③가연리"/>
      <sheetName val="④가연리~검단리절토"/>
      <sheetName val="⑤검단1~2교간"/>
      <sheetName val="⑥칠북교차로"/>
      <sheetName val="⑦화천리"/>
      <sheetName val="⑧덕남리"/>
      <sheetName val="⑨덕남리"/>
      <sheetName val="⑩덕남리"/>
      <sheetName val="⑪갱문"/>
      <sheetName val="⑫2TL시점"/>
      <sheetName val="⑫2TL종점"/>
      <sheetName val="⑫3TL시점"/>
      <sheetName val="⑫3TL종점"/>
      <sheetName val="⑬가연교"/>
      <sheetName val="벌개제근"/>
      <sheetName val="규준틀"/>
      <sheetName val="토공집계표"/>
      <sheetName val="토공집계표(위치별)"/>
      <sheetName val="토공집계표(위치별)-1"/>
      <sheetName val="토공집계표(위치별)(확정)"/>
      <sheetName val="Sheet3"/>
      <sheetName val="시중노임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적용수량집계표"/>
      <sheetName val="사급자재집계표"/>
      <sheetName val="철근량집계"/>
      <sheetName val="몰탈"/>
      <sheetName val="Sheet1"/>
      <sheetName val="Sheet2"/>
      <sheetName val="Sheet3"/>
      <sheetName val="경상직원"/>
      <sheetName val="빗물받이(910-510-41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설계서표지"/>
      <sheetName val="설계서"/>
      <sheetName val="원가계산서"/>
      <sheetName val="순공사비"/>
      <sheetName val="일위대가목록"/>
      <sheetName val="식재일위대가"/>
      <sheetName val="식재수량산출"/>
      <sheetName val="단가비교표"/>
      <sheetName val="인쇄용노임"/>
      <sheetName val="2000하반기노임기준"/>
      <sheetName val="DATE"/>
      <sheetName val="시중노임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98수문일위"/>
      <sheetName val="98자재단가"/>
      <sheetName val="98년도"/>
      <sheetName val="99년도1월 "/>
      <sheetName val="99년도4월 "/>
      <sheetName val="99년도7월"/>
      <sheetName val="99년도9월"/>
      <sheetName val="해평이토변"/>
      <sheetName val="녹동자동비22560"/>
      <sheetName val="녹동자동비22760"/>
      <sheetName val="광양도이자동비"/>
      <sheetName val="도암천자동비"/>
      <sheetName val="광양신아배수문"/>
      <sheetName val="창포지구"/>
      <sheetName val="도양자동비"/>
      <sheetName val="회문지구"/>
      <sheetName val="토기공"/>
      <sheetName val="옥룡제"/>
      <sheetName val="봉덕보"/>
      <sheetName val="봉덕보 1"/>
      <sheetName val="난간"/>
      <sheetName val="맨홀수량"/>
      <sheetName val="일위대가"/>
      <sheetName val="PLT85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슬래브수량집계"/>
      <sheetName val="슬래브철근집계"/>
      <sheetName val="진주방향수량집계"/>
      <sheetName val="진주방향철근집계"/>
      <sheetName val="진주방향"/>
      <sheetName val="마산방향수량집계"/>
      <sheetName val="마산방향철근집계"/>
      <sheetName val="마산방향"/>
      <sheetName val="P.S.C.BEAM 자재산출조서"/>
      <sheetName val="일반도"/>
      <sheetName val="일위대가"/>
      <sheetName val="Sheet2"/>
      <sheetName val="경상직원"/>
    </sheetNames>
    <sheetDataSet>
      <sheetData sheetId="0"/>
      <sheetData sheetId="1"/>
      <sheetData sheetId="2"/>
      <sheetData sheetId="3"/>
      <sheetData sheetId="4">
        <row r="348">
          <cell r="AS348">
            <v>715.44500000000005</v>
          </cell>
        </row>
      </sheetData>
      <sheetData sheetId="5"/>
      <sheetData sheetId="6"/>
      <sheetData sheetId="7">
        <row r="433">
          <cell r="AS433">
            <v>39.914000000000001</v>
          </cell>
        </row>
      </sheetData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목차"/>
      <sheetName val="기계경비"/>
      <sheetName val="포장절단"/>
      <sheetName val="중기터파기,되메우기"/>
      <sheetName val="포장깨기"/>
      <sheetName val="암반깨기(0.4)"/>
      <sheetName val="소형브레이카"/>
      <sheetName val="램머"/>
      <sheetName val="잔토운반거리"/>
      <sheetName val="내용"/>
      <sheetName val="변수값(1)"/>
      <sheetName val="변수값(2)"/>
      <sheetName val="잔토처리"/>
      <sheetName val="중기터파기(잔토처리)"/>
      <sheetName val="폐기물처리비"/>
      <sheetName val="AS복구"/>
      <sheetName val="G.R300합계"/>
      <sheetName val="G.R300경비"/>
      <sheetName val="재료집계표"/>
      <sheetName val="하천하월"/>
      <sheetName val="압입공사수량산출"/>
      <sheetName val="관.지.벽 공정집계표"/>
      <sheetName val="보강콘크리트산출"/>
      <sheetName val="PE내관피스표"/>
      <sheetName val="인수공(총괄)"/>
      <sheetName val="FC관자재산출"/>
      <sheetName val="양수작업"/>
      <sheetName val="공제대산출"/>
      <sheetName val="현장자재소운반"/>
      <sheetName val="라,교,공사안내판"/>
      <sheetName val="전력비"/>
      <sheetName val="가설규모및부지임차료"/>
      <sheetName val="가설울타리및보안등설치"/>
      <sheetName val="지수판설치수량산출서"/>
      <sheetName val="잔디복구수량산출"/>
      <sheetName val="단가산출"/>
      <sheetName val="Baby일위대가"/>
      <sheetName val="내역"/>
      <sheetName val="45,46"/>
      <sheetName val=""/>
      <sheetName val="BID"/>
      <sheetName val="DATE"/>
      <sheetName val="mat"/>
      <sheetName val="내역서(원본)"/>
      <sheetName val="내역서"/>
      <sheetName val="Sheet3"/>
      <sheetName val="산출내역서집계표"/>
      <sheetName val="맨홀수량"/>
      <sheetName val="수량산출"/>
      <sheetName val="자재"/>
      <sheetName val="집계"/>
      <sheetName val="단가"/>
      <sheetName val="분전함신설"/>
      <sheetName val="접지1종"/>
      <sheetName val="노임"/>
      <sheetName val="노무"/>
      <sheetName val="진천,증평(9.3)"/>
      <sheetName val="교통대책내역"/>
      <sheetName val="설계실행투찰"/>
      <sheetName val="기계경비(시간당)"/>
      <sheetName val="#REF"/>
      <sheetName val="재료비"/>
      <sheetName val="DATA"/>
      <sheetName val="16.1 IO-LIST"/>
      <sheetName val="허용전류-IEC DATA"/>
      <sheetName val="전등부하"/>
      <sheetName val="Sheet6"/>
      <sheetName val="산출근거#2-3"/>
      <sheetName val="밸브설치"/>
      <sheetName val="집계표"/>
      <sheetName val="건축내역(트럼프수성)"/>
      <sheetName val="가계부"/>
      <sheetName val="제품목록"/>
      <sheetName val="매입매출관리"/>
      <sheetName val="간접비계산"/>
      <sheetName val="수량산출서-2"/>
      <sheetName val="확약서"/>
      <sheetName val="노임단가"/>
      <sheetName val="일위대가표"/>
      <sheetName val="개소별수량산출"/>
      <sheetName val="1.설계조건"/>
      <sheetName val="CABLE SIZE-1"/>
      <sheetName val="예총"/>
      <sheetName val="수간보호"/>
      <sheetName val="조직"/>
      <sheetName val="부대내역"/>
      <sheetName val="주공 갑지"/>
      <sheetName val="터파기및재료"/>
      <sheetName val="자재단가 산출근거"/>
      <sheetName val="공비대비"/>
      <sheetName val="기자재수량"/>
      <sheetName val="const."/>
      <sheetName val="단가산출서"/>
      <sheetName val="1.2.1 동력설비 부하계산서(고압부하)"/>
      <sheetName val="일위대가"/>
      <sheetName val="설계"/>
      <sheetName val="견적서"/>
      <sheetName val="인공LIST"/>
      <sheetName val="일위대가목차"/>
      <sheetName val="설직재-1"/>
      <sheetName val="조명시설"/>
      <sheetName val="8.수량산출 (2)"/>
      <sheetName val="부대공사비"/>
      <sheetName val="현장관리비집계표"/>
      <sheetName val="Macro1"/>
      <sheetName val="PIPE(UG)내역"/>
      <sheetName val="Y-WORK"/>
      <sheetName val="Ekog10"/>
      <sheetName val="토목"/>
      <sheetName val="70%"/>
      <sheetName val="가시설관급자재"/>
      <sheetName val="기계내역"/>
      <sheetName val="본공사"/>
      <sheetName val="목차임시"/>
      <sheetName val="견적대비"/>
      <sheetName val="감시제어"/>
      <sheetName val="단가조사"/>
      <sheetName val="토목주소"/>
      <sheetName val="위치조서"/>
      <sheetName val="입력"/>
      <sheetName val="DDC1~5"/>
      <sheetName val="DDC-6~10"/>
      <sheetName val="1"/>
      <sheetName val="4차원가계산서"/>
      <sheetName val="조건"/>
      <sheetName val="경산"/>
      <sheetName val="J直材4"/>
      <sheetName val="소방사항"/>
      <sheetName val="직노"/>
      <sheetName val="철거산출근거"/>
      <sheetName val="도급내역서"/>
      <sheetName val="토목수량(공정)"/>
      <sheetName val="설계명세서"/>
      <sheetName val="작업내역산출1"/>
      <sheetName val="설계예산서"/>
      <sheetName val="빗물받이(910-510-410)"/>
      <sheetName val="별표집계"/>
      <sheetName val="시설장비"/>
      <sheetName val="사업총괄"/>
      <sheetName val="실행"/>
      <sheetName val="저"/>
      <sheetName val="총괄"/>
      <sheetName val="인수공"/>
      <sheetName val="배수장토목공사비"/>
      <sheetName val="총괄-1"/>
      <sheetName val="송전재료비"/>
      <sheetName val="건축일"/>
      <sheetName val="건축토목내역"/>
      <sheetName val="갑지(추정)"/>
      <sheetName val="내역작성"/>
      <sheetName val="마산월령동골조물량변경"/>
      <sheetName val="자재단가비교표"/>
      <sheetName val="연결관암거"/>
      <sheetName val="시점교대"/>
      <sheetName val="평가데이터"/>
      <sheetName val="결산용"/>
      <sheetName val="식재수량표"/>
      <sheetName val="청주(철골발주의뢰서)"/>
      <sheetName val="공내역"/>
      <sheetName val="유효폭의 계산"/>
      <sheetName val="공량산출서"/>
      <sheetName val="수주현황2월"/>
      <sheetName val="가로등내역서"/>
      <sheetName val="준검 내역서"/>
      <sheetName val="Total"/>
      <sheetName val="중기손료"/>
      <sheetName val="굴착현장"/>
      <sheetName val="조명율표"/>
      <sheetName val="차도조도계산"/>
      <sheetName val="01AC"/>
      <sheetName val="데이터(삭제 및 수정금지)"/>
      <sheetName val="값"/>
      <sheetName val="Sheet1 (2)"/>
      <sheetName val="a1.시중노임및물가시세"/>
      <sheetName val="사유서제출현황-2"/>
      <sheetName val="일위대가 "/>
      <sheetName val="총집계표"/>
      <sheetName val="인수공규격"/>
      <sheetName val="36신설수량"/>
      <sheetName val="현황"/>
      <sheetName val="을지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공종구간"/>
      <sheetName val="복구일위대가표"/>
      <sheetName val="제1장"/>
      <sheetName val="설계서을"/>
      <sheetName val="수량계산"/>
      <sheetName val="일위산출"/>
      <sheetName val="2.1 부하계산서"/>
      <sheetName val="1.1 부하집계표"/>
      <sheetName val="MCC제원"/>
      <sheetName val="N賃率-職"/>
      <sheetName val="1.변압기용량"/>
      <sheetName val="수량인공"/>
      <sheetName val="차액보증"/>
      <sheetName val="강교(당초수량)"/>
      <sheetName val="남양내역"/>
      <sheetName val="48일위"/>
      <sheetName val="gyun"/>
      <sheetName val="암반깨기(0_4)"/>
      <sheetName val="G_R300합계"/>
      <sheetName val="G_R300경비"/>
      <sheetName val="관_지_벽_공정집계표"/>
      <sheetName val="진천,증평(9_3)"/>
      <sheetName val="손익계획"/>
      <sheetName val="코드"/>
      <sheetName val="Sheet1"/>
      <sheetName val="목록"/>
      <sheetName val="단가표"/>
      <sheetName val="BOQ.vts"/>
      <sheetName val="일위_파일"/>
      <sheetName val="시중노임"/>
      <sheetName val="완도-군외"/>
      <sheetName val="케이불1"/>
      <sheetName val="포장총괄집계표"/>
      <sheetName val="다곡2교"/>
      <sheetName val="장비"/>
      <sheetName val="9GNG운반"/>
      <sheetName val="자재단가"/>
      <sheetName val="100만평"/>
      <sheetName val="공사개요"/>
      <sheetName val="합의경상"/>
      <sheetName val="중기"/>
      <sheetName val="발안전력구"/>
      <sheetName val="단가 및 재료비"/>
      <sheetName val="산출근거"/>
      <sheetName val="화해(함평)"/>
      <sheetName val="화해(장성)"/>
      <sheetName val="품셈TABLE"/>
      <sheetName val="제품"/>
      <sheetName val="전기일위대가"/>
      <sheetName val="상하차비용"/>
      <sheetName val="1.2 처리장 동력설비 부하계산서"/>
      <sheetName val="일반공사"/>
      <sheetName val="BOQ(전체)"/>
      <sheetName val="내역1"/>
      <sheetName val="변경내역"/>
      <sheetName val="콘_재료분리(1)"/>
      <sheetName val="데리네이타현황"/>
      <sheetName val="단가목록"/>
      <sheetName val="전선 및 전선관"/>
      <sheetName val="산출내역서"/>
      <sheetName val="Sheet2"/>
      <sheetName val="I一般比"/>
      <sheetName val="직접인건비(요율)"/>
      <sheetName val="인건-측정"/>
      <sheetName val="공사내역(2003년)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신규 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형맨홀수량"/>
      <sheetName val="원형1호맨홀토공수량"/>
      <sheetName val="맨홀수량"/>
      <sheetName val="내역서 (2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고압"/>
      <sheetName val="일위대가표"/>
      <sheetName val="1"/>
      <sheetName val="신성을"/>
      <sheetName val="2"/>
      <sheetName val="성원을"/>
      <sheetName val="성원을 (2)"/>
      <sheetName val="3"/>
      <sheetName val="성원을 (3)"/>
      <sheetName val="부경을"/>
      <sheetName val="단가조사  (2)"/>
      <sheetName val="원계약서"/>
      <sheetName val="내역서 (2)"/>
      <sheetName val="수자재단위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운반(대운반)"/>
      <sheetName val="거리운임표(대운반)"/>
      <sheetName val="운반비산출(소운반)"/>
      <sheetName val="운반비산출 (대운반)"/>
      <sheetName val="9GNG운반"/>
      <sheetName val="Sheet1"/>
      <sheetName val="Sheet2"/>
      <sheetName val="Sheet3"/>
      <sheetName val="G.R300경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직구"/>
      <sheetName val="철근집계표"/>
      <sheetName val="보호몰탈 "/>
      <sheetName val="보호몰탈"/>
      <sheetName val="코드표"/>
      <sheetName val="관급자재대"/>
      <sheetName val="데리네이타현황"/>
      <sheetName val="2.대외공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1하반기공정표"/>
      <sheetName val="Sheet1"/>
      <sheetName val="Sheet2"/>
      <sheetName val="Sheet3"/>
      <sheetName val="인건비"/>
      <sheetName val="원계약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터파기및재료"/>
      <sheetName val="설비"/>
      <sheetName val="3-2PS"/>
      <sheetName val="DATE"/>
      <sheetName val="인건비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초자료"/>
      <sheetName val="여과지동"/>
      <sheetName val="수량산출서(취수장)"/>
      <sheetName val="취수장"/>
      <sheetName val="수량산출서(여과지)"/>
      <sheetName val="근거서"/>
      <sheetName val="수량산출"/>
      <sheetName val="날개벽수량표"/>
      <sheetName val="암거"/>
      <sheetName val="XL4Poppy"/>
      <sheetName val="포장공"/>
      <sheetName val="배수공"/>
      <sheetName val="경영상태"/>
      <sheetName val="샘플표지"/>
      <sheetName val="내역서"/>
      <sheetName val="자재단가"/>
      <sheetName val="내역서적용"/>
      <sheetName val="물가대비표"/>
      <sheetName val="요율"/>
      <sheetName val="일위대가"/>
      <sheetName val="기초입력 DATA"/>
      <sheetName val="48단가"/>
      <sheetName val="I一般比"/>
      <sheetName val="전기단가조사서"/>
      <sheetName val="Sheet1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내역서"/>
      <sheetName val="집계표"/>
      <sheetName val="입찰안"/>
      <sheetName val="내역"/>
      <sheetName val="#REF"/>
      <sheetName val="차액보증"/>
      <sheetName val="Macro3"/>
      <sheetName val="보할공정표"/>
      <sheetName val="Book1"/>
      <sheetName val="자재"/>
      <sheetName val="노무"/>
      <sheetName val="장비"/>
      <sheetName val="외주"/>
      <sheetName val="총괄표"/>
      <sheetName val="결재"/>
      <sheetName val="Sheet5"/>
      <sheetName val="자재단가"/>
      <sheetName val="여과지동"/>
      <sheetName val="기초자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가공케이블신설(터널)"/>
      <sheetName val="가공케이블신설(터널) (2)"/>
      <sheetName val="입찰안"/>
      <sheetName val="여과지동"/>
      <sheetName val="기초자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지1"/>
      <sheetName val="구조물 철거수량 집계표"/>
      <sheetName val="간지1 (1)"/>
      <sheetName val="CON'C 포장 철거수량 산출서"/>
      <sheetName val="간지1 (2)"/>
      <sheetName val="D450 철거수량 산출서"/>
      <sheetName val="간지1 (3)"/>
      <sheetName val="U형측구 철거 수량 집계표"/>
      <sheetName val="U-DITCH철거"/>
      <sheetName val="간지1 (4)"/>
      <sheetName val="멘홀 철거 수량 집계표"/>
      <sheetName val="맨홀철거수량 산출서"/>
      <sheetName val="간지1 (5)"/>
      <sheetName val="탱크 철거 수량 집계표"/>
      <sheetName val="D=8.0m탱크 철거수량 산출서"/>
      <sheetName val="CON'C 탱크 철거수량 산출서"/>
      <sheetName val="간지1 (6)"/>
      <sheetName val="건물 철거 수량 집계표"/>
      <sheetName val="1층건물 철거수량 산출서"/>
      <sheetName val="2층 건물철거"/>
      <sheetName val="간지1 (7)"/>
      <sheetName val="조립식하우스"/>
      <sheetName val="간지3"/>
      <sheetName val="포장공수량집계"/>
      <sheetName val="간지4 (1)"/>
      <sheetName val="포장공 -1"/>
      <sheetName val="W=4.0"/>
      <sheetName val="W=6.0"/>
      <sheetName val="간지4 (2)"/>
      <sheetName val="포장공-2"/>
      <sheetName val="주차장"/>
      <sheetName val="간지4 (3)"/>
      <sheetName val="포장공 -3"/>
      <sheetName val="보도블록"/>
      <sheetName val="지원기지 집계표"/>
      <sheetName val="가설건물 수량 집계표"/>
      <sheetName val="가설사무소 수량 집계표"/>
      <sheetName val="인입 배전반 기초"/>
      <sheetName val="전기멘홀 수량 집계표"/>
      <sheetName val="전기맨홀 (1000x1000) 수량 집계표"/>
      <sheetName val="전기맨홀 (800x800) 수량 집계표"/>
      <sheetName val="가설진입도로 수량 집계표"/>
      <sheetName val="가설FENCE 수량 집계표"/>
      <sheetName val="외곽FENCE및 순찰로 집계표"/>
      <sheetName val="외곽 FENCE"/>
      <sheetName val="7M후문"/>
      <sheetName val="1M 초소 출입문"/>
      <sheetName val="순찰로 집계표"/>
      <sheetName val="암파쇄및 방호시설 집계표"/>
      <sheetName val="LIGHTING INSTALLATION"/>
      <sheetName val="LOCAL CONTROL PANNEL"/>
      <sheetName val="현대 석유 화학"/>
      <sheetName val="입찰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터파기및재료"/>
      <sheetName val="3-2PS"/>
      <sheetName val=""/>
    </sheetNames>
    <definedNames>
      <definedName name="Macro10"/>
    </definedNames>
    <sheetDataSet>
      <sheetData sheetId="0"/>
      <sheetData sheetId="1" refreshError="1"/>
      <sheetData sheetId="2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공사비예산서"/>
      <sheetName val="재료비"/>
      <sheetName val="노무비"/>
      <sheetName val="일위대가 "/>
      <sheetName val="품셈"/>
      <sheetName val="고동,고철"/>
      <sheetName val="견적비교(수배전반)"/>
      <sheetName val="견적비교(조명기구)"/>
      <sheetName val="산출총괄표"/>
      <sheetName val="집계표"/>
      <sheetName val="기성율 산출"/>
      <sheetName val="터파기및재료"/>
      <sheetName val="익산설계"/>
      <sheetName val="남대문빌딩"/>
      <sheetName val="인부신상자료"/>
      <sheetName val="시운전연료비"/>
      <sheetName val="골조시행"/>
      <sheetName val="Sheet5"/>
      <sheetName val="시운전연료"/>
      <sheetName val="1,2공구원가계산서"/>
      <sheetName val="1공구산출내역서"/>
      <sheetName val="원가계산서"/>
      <sheetName val="투자효율분석"/>
      <sheetName val="설계예시"/>
      <sheetName val="Y-WORK"/>
      <sheetName val="일위대가"/>
      <sheetName val="표준건축비"/>
      <sheetName val="일일"/>
      <sheetName val="사업관리"/>
      <sheetName val="실행철강하도"/>
      <sheetName val="투찰내역"/>
      <sheetName val="99년원가"/>
      <sheetName val="횡배수관토공수량"/>
      <sheetName val="자재단가"/>
      <sheetName val="C3"/>
      <sheetName val="코드표"/>
      <sheetName val="문학간접"/>
      <sheetName val="수목데이타 "/>
      <sheetName val="노임단가"/>
      <sheetName val="내역서"/>
      <sheetName val="일위"/>
      <sheetName val="자재단가비교표"/>
      <sheetName val="주요항목별"/>
      <sheetName val="목차"/>
      <sheetName val="2공구산출내역"/>
      <sheetName val="총괄내역서"/>
      <sheetName val="옵션"/>
      <sheetName val="#REF"/>
      <sheetName val="견적서갑지연속"/>
      <sheetName val="공통(20-91)"/>
      <sheetName val="BJJIN"/>
      <sheetName val="날개벽수량표"/>
      <sheetName val="소화실적"/>
      <sheetName val="준검 내역서"/>
      <sheetName val="산수배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가로등"/>
      <sheetName val="가로등원가계산서"/>
      <sheetName val="가로등내역서-도급"/>
      <sheetName val="가로등내역서-관급"/>
      <sheetName val="가로등내역서-사급"/>
      <sheetName val="신호등내역서-도급"/>
      <sheetName val="신호등내역서-사급"/>
      <sheetName val="적용단가"/>
      <sheetName val="자재단가"/>
      <sheetName val="한전외선가로등"/>
      <sheetName val="일위대가"/>
      <sheetName val="인건비"/>
      <sheetName val="가로등집계"/>
      <sheetName val="가로등산출"/>
      <sheetName val="신호등집계"/>
      <sheetName val="신호등산출"/>
      <sheetName val="가로등부표"/>
      <sheetName val="신호등부표"/>
      <sheetName val="기초근거"/>
      <sheetName val="일위대가서(종)"/>
      <sheetName val="배수관연장조서"/>
      <sheetName val="인건비 "/>
      <sheetName val="터파기및재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견적갑지"/>
      <sheetName val="견적을지"/>
      <sheetName val="단가조사"/>
      <sheetName val="인건비"/>
      <sheetName val="배수관연장조서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견적갑지"/>
      <sheetName val="견적을지"/>
      <sheetName val="단가조사"/>
      <sheetName val="인건비"/>
      <sheetName val="배수관연장조서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  <sheetName val="갑지"/>
      <sheetName val="총괄원가(토목공사)대부조일"/>
      <sheetName val="설계내역서표지"/>
      <sheetName val="총괄집계표"/>
      <sheetName val="교차로별집계"/>
      <sheetName val="내역서(대부도입구)"/>
      <sheetName val="내역서(국도정밀화학)"/>
      <sheetName val="내역서(삼보판지)"/>
      <sheetName val="내역서(오이도관광단지-1)"/>
      <sheetName val="내역서(오이도관광단지-2)"/>
      <sheetName val="내역서(조일제지)"/>
      <sheetName val="내역서(세원 ENG)"/>
      <sheetName val="내역서(산기대학로)"/>
      <sheetName val="내역서(옥구도공원)"/>
      <sheetName val="내역서(옥구고가)"/>
      <sheetName val="내역서(서해고교)"/>
      <sheetName val="내역서(정왕4동앞)"/>
      <sheetName val="내역서(동원아파트)"/>
      <sheetName val="단가산출서표지"/>
      <sheetName val="단위내역서"/>
      <sheetName val="일위대가표"/>
      <sheetName val="일위대가표(토목)"/>
      <sheetName val="기계경비목록"/>
      <sheetName val="기계경비"/>
      <sheetName val="독립기초터파기"/>
      <sheetName val="굴착및복구단면"/>
      <sheetName val="토목-단가산출근거 목록표"/>
      <sheetName val="토목-단가산출근거"/>
      <sheetName val="센터시스템SW공정별산출근거"/>
      <sheetName val="자재단가비교표"/>
      <sheetName val="정부노임단가"/>
      <sheetName val="수량산출서표지"/>
      <sheetName val="수량산출서"/>
      <sheetName val="교차로별재료비산출서"/>
      <sheetName val="교차로별노무비산출서"/>
      <sheetName val="교차로별경비산출서"/>
      <sheetName val="폐기물처리중량산출"/>
      <sheetName val="폐기물상차비표지"/>
      <sheetName val="폐기물상차비갑지"/>
      <sheetName val="폐기물상차비원가계산서"/>
      <sheetName val="폐기물내역서"/>
      <sheetName val="인건비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원가계산서"/>
      <sheetName val="자재단가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서"/>
      <sheetName val="자재단가"/>
    </sheetNames>
    <sheetDataSet>
      <sheetData sheetId="0" refreshError="1"/>
      <sheetData sheetId="1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카메라"/>
      <sheetName val="표지"/>
      <sheetName val="실행예산"/>
      <sheetName val="목차"/>
      <sheetName val="1.실행"/>
      <sheetName val="2.공사"/>
      <sheetName val="3.기구"/>
      <sheetName val="4.임직원"/>
      <sheetName val="5.예정"/>
      <sheetName val="6내역집계"/>
      <sheetName val="7내역서."/>
      <sheetName val="8.자재"/>
      <sheetName val="9.장비투입현황 "/>
      <sheetName val="10.인원투입"/>
      <sheetName val="12-3 (2)"/>
      <sheetName val="단가산출(양식)"/>
      <sheetName val="12.간접공사비집계표"/>
      <sheetName val="13.간접공사비산출내역"/>
      <sheetName val="일위"/>
      <sheetName val="철근검토"/>
      <sheetName val="2공구산출내역"/>
      <sheetName val="원가계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카메라"/>
      <sheetName val="표지"/>
      <sheetName val="실행예산"/>
      <sheetName val="목차"/>
      <sheetName val="1.실행"/>
      <sheetName val="2.공사"/>
      <sheetName val="3.기구"/>
      <sheetName val="4.임직원"/>
      <sheetName val="5.예정"/>
      <sheetName val="6내역집계"/>
      <sheetName val="7내역서."/>
      <sheetName val="8.자재"/>
      <sheetName val="9.장비투입현황 "/>
      <sheetName val="10.인원투입"/>
      <sheetName val="12-3 (2)"/>
      <sheetName val="단가산출(양식)"/>
      <sheetName val="12.간접공사비집계표"/>
      <sheetName val="13.간접공사비산출내역"/>
      <sheetName val="일위"/>
      <sheetName val="철근검토"/>
      <sheetName val="2공구산출내역"/>
      <sheetName val="원가계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_공정입력"/>
      <sheetName val="공정집계_롯드별"/>
      <sheetName val="공정집계_국별"/>
      <sheetName val="자재집계_국별"/>
      <sheetName val="자재집계"/>
      <sheetName val="사급자재"/>
      <sheetName val="집중자재"/>
      <sheetName val="피스표"/>
      <sheetName val="내역서"/>
      <sheetName val="소요노력"/>
      <sheetName val="지입자재"/>
      <sheetName val="일위대가"/>
      <sheetName val="피스표총괄"/>
      <sheetName val="공구손료"/>
      <sheetName val="품_산출근거"/>
      <sheetName val="피스표_File"/>
      <sheetName val="중량산출서"/>
      <sheetName val="회수물자"/>
      <sheetName val="지하포설"/>
      <sheetName val="가공가설"/>
      <sheetName val="전주건식"/>
      <sheetName val="강연선가설"/>
      <sheetName val="지선설치"/>
      <sheetName val="지하철거"/>
      <sheetName val="가공철거"/>
      <sheetName val="전주철거"/>
      <sheetName val="지선철거"/>
      <sheetName val="단자철거"/>
      <sheetName val="Sheet2"/>
      <sheetName val="sheet1"/>
      <sheetName val="감가상각"/>
      <sheetName val="공통(20-91)"/>
      <sheetName val="실행철강하도"/>
      <sheetName val="내역서2안"/>
      <sheetName val="관급"/>
      <sheetName val="설계"/>
      <sheetName val="단가"/>
      <sheetName val="케이블-양식,전송용"/>
      <sheetName val="당사실시1"/>
      <sheetName val="자재단가"/>
      <sheetName val="sh1"/>
      <sheetName val="제직재"/>
      <sheetName val="설직재-1"/>
      <sheetName val="원가계산서"/>
      <sheetName val="우성교간선"/>
      <sheetName val="중기사용료"/>
      <sheetName val="수량산출"/>
      <sheetName val="방수"/>
      <sheetName val="노임"/>
      <sheetName val="차액보증"/>
      <sheetName val="1단계"/>
      <sheetName val="노무비"/>
      <sheetName val="단가산출"/>
      <sheetName val="호표"/>
      <sheetName val="원가계산"/>
      <sheetName val="토적계산"/>
      <sheetName val="I一般比"/>
      <sheetName val="원도급"/>
      <sheetName val="하도급"/>
      <sheetName val="N賃率-職"/>
      <sheetName val="유림총괄"/>
      <sheetName val="기계경비산출기준"/>
      <sheetName val="재료비"/>
      <sheetName val="공사비"/>
      <sheetName val="#REF"/>
      <sheetName val="제품별"/>
      <sheetName val="제36-40호표"/>
      <sheetName val="직재"/>
      <sheetName val="일위"/>
      <sheetName val="기본일위"/>
      <sheetName val="통합자료_업체모델장애분류하반기"/>
      <sheetName val="갑지"/>
      <sheetName val="집계표"/>
      <sheetName val="예산조서"/>
      <sheetName val="J直材4"/>
      <sheetName val="화재 탐지 설비"/>
      <sheetName val="간접비계산"/>
      <sheetName val="목록"/>
      <sheetName val="공통가설"/>
      <sheetName val="총괄내역서"/>
      <sheetName val="DANGA"/>
      <sheetName val="갑"/>
      <sheetName val="노무비 근거"/>
      <sheetName val="견적서 N"/>
      <sheetName val="참조"/>
      <sheetName val="지급자재"/>
      <sheetName val="추가예산"/>
      <sheetName val="제품현황"/>
      <sheetName val="환경평가"/>
      <sheetName val="인구"/>
      <sheetName val="9GNG운반"/>
      <sheetName val="단가표"/>
      <sheetName val="여과지동"/>
      <sheetName val="기초자료"/>
      <sheetName val="실행간접비"/>
      <sheetName val="맨홀수량산출(A-LINE)"/>
      <sheetName val="맨홀수량산출"/>
      <sheetName val="신고조서"/>
      <sheetName val="인건비"/>
      <sheetName val="1,2공구원가계산서"/>
      <sheetName val="2공구산출내역"/>
      <sheetName val="1공구산출내역서"/>
      <sheetName val="판매96"/>
      <sheetName val="04 원가"/>
      <sheetName val="price"/>
    </sheetNames>
    <sheetDataSet>
      <sheetData sheetId="0" refreshError="1"/>
      <sheetData sheetId="1" refreshError="1"/>
      <sheetData sheetId="2" refreshError="1">
        <row r="3">
          <cell r="G3" t="str">
            <v>호  표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예산서"/>
      <sheetName val="일위대가"/>
      <sheetName val="산출근거(집계)"/>
      <sheetName val="산출근거-1"/>
      <sheetName val="산출근거-2"/>
      <sheetName val="단가비교표"/>
      <sheetName val="단위수량-1"/>
      <sheetName val="노무비 근거"/>
      <sheetName val="일위"/>
      <sheetName val="2공구산출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공구산출내역서"/>
      <sheetName val="1,2공구원가계산서"/>
      <sheetName val="2공구산출내역"/>
      <sheetName val="1공구원가계산"/>
      <sheetName val="2공구원가계산"/>
      <sheetName val="자재단가"/>
      <sheetName val="Sheet1"/>
      <sheetName val="공사비"/>
      <sheetName val="단가산출"/>
      <sheetName val="일위대가"/>
      <sheetName val="가드레일산근"/>
      <sheetName val="수량집계표"/>
      <sheetName val="수량"/>
      <sheetName val="단가비교"/>
      <sheetName val="적용2002"/>
      <sheetName val="중기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Sheet3"/>
      <sheetName val="터널굴착단산"/>
      <sheetName val="장약패턴90M2"/>
      <sheetName val="토공산근"/>
      <sheetName val="단가산출근거"/>
      <sheetName val="터널구조물산근"/>
      <sheetName val="도로구조물산근"/>
      <sheetName val="Sheet2"/>
      <sheetName val="2004년 공정표(터널공)"/>
      <sheetName val="2004년 공정표(토공,배수구조물)"/>
      <sheetName val="공종별 수량"/>
      <sheetName val="70%"/>
      <sheetName val="구조물공수량명세서"/>
      <sheetName val="원가계산서"/>
      <sheetName val="갑"/>
      <sheetName val="2공구(갑)"/>
      <sheetName val="2공구(을)"/>
      <sheetName val="선급금공제"/>
      <sheetName val="기성내역"/>
      <sheetName val="실행철강하도"/>
      <sheetName val="중기조종사 단위단가"/>
      <sheetName val="내역"/>
      <sheetName val="일위집계(기존)"/>
      <sheetName val="1_2공구원가계산서"/>
      <sheetName val="95조경공"/>
      <sheetName val="하수급견적대비"/>
      <sheetName val="원가"/>
      <sheetName val="데이타"/>
      <sheetName val="식재인부"/>
      <sheetName val="DATE"/>
      <sheetName val="공사비집계"/>
      <sheetName val="설계"/>
      <sheetName val="도급내역서(한줄)"/>
      <sheetName val="식재"/>
      <sheetName val="시설물"/>
      <sheetName val="식재출력용"/>
      <sheetName val="유지관리"/>
      <sheetName val="단가"/>
      <sheetName val="토공유동표(전체.당초)"/>
      <sheetName val="증감내역서"/>
      <sheetName val="지급자재"/>
      <sheetName val="교대(A1-A2)"/>
      <sheetName val="#REF"/>
      <sheetName val="DANGA"/>
      <sheetName val="퍼스트"/>
      <sheetName val="내역서"/>
      <sheetName val="기초단가"/>
      <sheetName val="기흥하도용"/>
      <sheetName val="ESC(K치)"/>
      <sheetName val="입찰안"/>
      <sheetName val="투찰내역"/>
      <sheetName val="토적표"/>
      <sheetName val="토목을"/>
      <sheetName val="공정집계_국별"/>
      <sheetName val="잔수량(작성)"/>
      <sheetName val="여과지동"/>
      <sheetName val="기초자료"/>
      <sheetName val="공사비증감"/>
      <sheetName val="Sheet22"/>
      <sheetName val="집계표"/>
      <sheetName val="수곡내역"/>
      <sheetName val="A-4"/>
      <sheetName val="백암비스타내역"/>
      <sheetName val="AS포장복구 "/>
      <sheetName val="노무비"/>
      <sheetName val="JUCKEYK"/>
      <sheetName val="설비"/>
      <sheetName val="시설물일위"/>
      <sheetName val="가설공사"/>
      <sheetName val="단가결정"/>
      <sheetName val="내역아"/>
      <sheetName val="울타리"/>
      <sheetName val="저"/>
    </sheetNames>
    <sheetDataSet>
      <sheetData sheetId="0" refreshError="1">
        <row r="745">
          <cell r="F745">
            <v>922148830.20000005</v>
          </cell>
        </row>
      </sheetData>
      <sheetData sheetId="1" refreshError="1">
        <row r="5">
          <cell r="D5">
            <v>515989155</v>
          </cell>
        </row>
        <row r="9">
          <cell r="D9">
            <v>103851757</v>
          </cell>
        </row>
        <row r="10">
          <cell r="D10">
            <v>59927453</v>
          </cell>
        </row>
        <row r="11">
          <cell r="D11">
            <v>421813422</v>
          </cell>
        </row>
        <row r="12">
          <cell r="D12">
            <v>12676720</v>
          </cell>
        </row>
        <row r="13">
          <cell r="D13">
            <v>13876834</v>
          </cell>
        </row>
        <row r="16">
          <cell r="D16">
            <v>401608645</v>
          </cell>
        </row>
        <row r="17">
          <cell r="D17">
            <v>787706746</v>
          </cell>
        </row>
        <row r="31">
          <cell r="D31">
            <v>4532691</v>
          </cell>
        </row>
      </sheetData>
      <sheetData sheetId="2" refreshError="1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수량산출"/>
      <sheetName val="수량산출 (2)"/>
      <sheetName val="원형1호맨홀토공수량"/>
      <sheetName val="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원가계산 "/>
      <sheetName val="00 내역서 "/>
      <sheetName val="소모품비"/>
      <sheetName val="장비손료"/>
      <sheetName val="구경별장비손료"/>
      <sheetName val="작업구물량집계"/>
      <sheetName val="배관공B4"/>
      <sheetName val="중기손료"/>
      <sheetName val="갱생일위대가"/>
      <sheetName val="00 내역서 (3)"/>
      <sheetName val="Sheet1"/>
      <sheetName val="일위대가"/>
      <sheetName val="유입량"/>
      <sheetName val="2공구산출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"/>
      <sheetName val="총괄집계(다곡2교)"/>
      <sheetName val="토공집계(다곡2교)"/>
      <sheetName val="총괄집계(다곡3교)"/>
      <sheetName val="토공집계(다곡3교)"/>
      <sheetName val="총괄집계(호성교)"/>
      <sheetName val="토공집계(호성교)"/>
      <sheetName val="총괄집계(봉곡교)"/>
      <sheetName val="토공집계(봉곡교)"/>
      <sheetName val="총괄집계(마산교)"/>
      <sheetName val="토공집계(마산교)"/>
      <sheetName val="총괄집계(갉곿교)"/>
      <sheetName val="XXXXXX"/>
      <sheetName val="산청"/>
      <sheetName val="수동"/>
      <sheetName val="30mpc본당수량"/>
      <sheetName val="1m당 (2)"/>
      <sheetName val="총괄"/>
      <sheetName val="Sheet1"/>
      <sheetName val="Sheet2"/>
      <sheetName val="Sheet3"/>
      <sheetName val="슬래브"/>
      <sheetName val="집계표"/>
      <sheetName val="철근수량집계표"/>
      <sheetName val="상선(SS1~25)슬래브1"/>
      <sheetName val="상선(SS26)"/>
      <sheetName val="품질시험비"/>
      <sheetName val="관사급자재"/>
      <sheetName val="수량집계"/>
      <sheetName val="구조물수량집계"/>
      <sheetName val="철근집계"/>
      <sheetName val="침사지"/>
      <sheetName val="최초침전지"/>
      <sheetName val="DNR반응조"/>
      <sheetName val="최종침전지"/>
      <sheetName val="유입유량계실"/>
      <sheetName val="초침분배조"/>
      <sheetName val="UV소독조"/>
      <sheetName val="유출유량계실"/>
      <sheetName val="공동구"/>
      <sheetName val="옹벽"/>
      <sheetName val="교량공"/>
      <sheetName val="자재단가"/>
      <sheetName val="원형1호맨홀토공수량"/>
      <sheetName val="상-교대(A1-A2)"/>
      <sheetName val="내역서적용수량"/>
      <sheetName val="부대공자재"/>
      <sheetName val="자재집계표"/>
      <sheetName val="타공정이월"/>
      <sheetName val="표지판설치집계"/>
      <sheetName val="표지판 기초수량"/>
      <sheetName val="표지판기초수량산출근거"/>
      <sheetName val="시선유도시설집계"/>
      <sheetName val="시선유도수량산출"/>
      <sheetName val="차선도색수량집계표"/>
      <sheetName val="차선도색수량근거"/>
      <sheetName val="이단가드레일집계"/>
      <sheetName val="교툥안전시설"/>
      <sheetName val="일위목록"/>
      <sheetName val="요율"/>
      <sheetName val="laroux"/>
      <sheetName val="내역서"/>
      <sheetName val="총집"/>
      <sheetName val="관집"/>
      <sheetName val="횡설"/>
      <sheetName val="U형플륨집계"/>
      <sheetName val="플륨관마감"/>
      <sheetName val="플륨관"/>
      <sheetName val="횡배수평균터파기H"/>
      <sheetName val="BOX집계"/>
      <sheetName val="BOX수량"/>
      <sheetName val="잡석"/>
      <sheetName val="옹벽집계"/>
      <sheetName val="옹벽토공"/>
      <sheetName val="옹벽수량"/>
      <sheetName val="연장조서"/>
      <sheetName val="전단"/>
      <sheetName val="전집"/>
      <sheetName val="#REF"/>
      <sheetName val="1,2공구원가계산서"/>
      <sheetName val="2공구산출내역"/>
      <sheetName val="1공구산출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요율"/>
      <sheetName val="노임단가"/>
      <sheetName val="예산서"/>
      <sheetName val="내역서 총괄표"/>
      <sheetName val="건축공사내역총괄"/>
      <sheetName val="LC공사내역총괄"/>
      <sheetName val="현장시스템내역총괄"/>
      <sheetName val="일위목록"/>
      <sheetName val="일위대가표"/>
      <sheetName val="단가산출"/>
      <sheetName val="일위대가"/>
      <sheetName val="#2_일위대가목록"/>
      <sheetName val="1,2공구원가계산서"/>
      <sheetName val="2공구산출내역"/>
      <sheetName val="1공구산출내역서"/>
      <sheetName val="백암비스타내역"/>
      <sheetName val="여과지동"/>
      <sheetName val="기초자료"/>
      <sheetName val=" HIT-&gt;HMC 견적(3900)"/>
      <sheetName val="일대"/>
      <sheetName val="N賃率-職"/>
      <sheetName val="일위산출근거"/>
      <sheetName val="J直材4"/>
      <sheetName val="철거산출근거"/>
      <sheetName val="일위대가집계표"/>
      <sheetName val="9GNG운반"/>
      <sheetName val="Baby일위대가"/>
      <sheetName val="자재단가비교표"/>
      <sheetName val="노무비 근거"/>
      <sheetName val="일위(지장이설)"/>
      <sheetName val="일위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수량집계(일반통신)"/>
      <sheetName val="조건표"/>
      <sheetName val="설계명세서"/>
      <sheetName val="일위대가(TRS)"/>
      <sheetName val="전체"/>
      <sheetName val="간선계산"/>
      <sheetName val="실내건축일위대가"/>
      <sheetName val="단가표"/>
      <sheetName val="조건표 (2)"/>
    </sheetNames>
    <sheetDataSet>
      <sheetData sheetId="0" refreshError="1">
        <row r="2">
          <cell r="B2">
            <v>0.15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일1</v>
          </cell>
          <cell r="B7" t="str">
            <v>제1호표</v>
          </cell>
          <cell r="C7" t="str">
            <v>터파기</v>
          </cell>
          <cell r="D7" t="str">
            <v>(B/H 0.7)</v>
          </cell>
          <cell r="E7" t="str">
            <v>㎥</v>
          </cell>
          <cell r="F7">
            <v>358</v>
          </cell>
          <cell r="G7">
            <v>129</v>
          </cell>
          <cell r="H7">
            <v>804</v>
          </cell>
          <cell r="I7">
            <v>1291</v>
          </cell>
          <cell r="J7" t="str">
            <v>공통대가</v>
          </cell>
        </row>
        <row r="8">
          <cell r="A8" t="str">
            <v>일2</v>
          </cell>
          <cell r="B8" t="str">
            <v>제2호표</v>
          </cell>
          <cell r="C8" t="str">
            <v>콘크리트타설</v>
          </cell>
          <cell r="D8" t="str">
            <v>40-180-8</v>
          </cell>
          <cell r="E8" t="str">
            <v>㎥</v>
          </cell>
          <cell r="F8">
            <v>18202</v>
          </cell>
          <cell r="G8">
            <v>40810</v>
          </cell>
          <cell r="H8">
            <v>0</v>
          </cell>
          <cell r="I8">
            <v>59012</v>
          </cell>
          <cell r="J8" t="str">
            <v>공통대가</v>
          </cell>
        </row>
        <row r="9">
          <cell r="A9" t="str">
            <v>일3</v>
          </cell>
          <cell r="B9" t="str">
            <v>제3호표</v>
          </cell>
          <cell r="C9" t="str">
            <v>콘크리트타설</v>
          </cell>
          <cell r="D9" t="str">
            <v>25-210-8</v>
          </cell>
          <cell r="E9" t="str">
            <v>㎥</v>
          </cell>
          <cell r="F9">
            <v>20551</v>
          </cell>
          <cell r="G9">
            <v>202</v>
          </cell>
          <cell r="H9">
            <v>34</v>
          </cell>
          <cell r="I9">
            <v>20787</v>
          </cell>
          <cell r="J9" t="str">
            <v>공통대가</v>
          </cell>
        </row>
        <row r="10">
          <cell r="A10" t="str">
            <v>일6</v>
          </cell>
          <cell r="B10" t="str">
            <v>제4호표</v>
          </cell>
          <cell r="C10" t="str">
            <v>잔토처리</v>
          </cell>
          <cell r="D10" t="str">
            <v xml:space="preserve"> </v>
          </cell>
          <cell r="E10" t="str">
            <v>㎥</v>
          </cell>
          <cell r="F10">
            <v>2142</v>
          </cell>
          <cell r="G10">
            <v>2653</v>
          </cell>
          <cell r="H10">
            <v>2438</v>
          </cell>
          <cell r="I10">
            <v>7233</v>
          </cell>
          <cell r="J10" t="str">
            <v>공통대가</v>
          </cell>
        </row>
        <row r="11">
          <cell r="A11" t="str">
            <v>일4</v>
          </cell>
          <cell r="B11" t="str">
            <v>제5호표</v>
          </cell>
          <cell r="C11" t="str">
            <v>잡석부설</v>
          </cell>
          <cell r="D11" t="str">
            <v xml:space="preserve"> </v>
          </cell>
          <cell r="E11" t="str">
            <v>㎥</v>
          </cell>
          <cell r="F11">
            <v>20616</v>
          </cell>
          <cell r="G11">
            <v>0</v>
          </cell>
          <cell r="H11">
            <v>0</v>
          </cell>
          <cell r="I11">
            <v>20616</v>
          </cell>
          <cell r="J11" t="str">
            <v>공통대가</v>
          </cell>
        </row>
        <row r="12">
          <cell r="A12" t="str">
            <v>일7</v>
          </cell>
          <cell r="B12" t="str">
            <v>제6호표</v>
          </cell>
          <cell r="C12" t="str">
            <v>되메우기및다짐</v>
          </cell>
          <cell r="D12" t="str">
            <v xml:space="preserve"> </v>
          </cell>
          <cell r="E12" t="str">
            <v>㎥</v>
          </cell>
          <cell r="F12">
            <v>1325</v>
          </cell>
          <cell r="G12">
            <v>224</v>
          </cell>
          <cell r="H12">
            <v>246</v>
          </cell>
          <cell r="I12">
            <v>1795</v>
          </cell>
          <cell r="J12" t="str">
            <v>공통대가</v>
          </cell>
        </row>
        <row r="13">
          <cell r="A13" t="str">
            <v>일5</v>
          </cell>
          <cell r="B13" t="str">
            <v>제7호표</v>
          </cell>
          <cell r="C13" t="str">
            <v>합판거푸집</v>
          </cell>
          <cell r="D13" t="str">
            <v>4회</v>
          </cell>
          <cell r="E13" t="str">
            <v>㎡</v>
          </cell>
          <cell r="F13">
            <v>10046</v>
          </cell>
          <cell r="G13">
            <v>3941</v>
          </cell>
          <cell r="H13">
            <v>0</v>
          </cell>
          <cell r="I13">
            <v>13987</v>
          </cell>
          <cell r="J13" t="str">
            <v>공통대가</v>
          </cell>
        </row>
        <row r="14">
          <cell r="A14" t="str">
            <v>일8</v>
          </cell>
          <cell r="B14" t="str">
            <v>제8호표</v>
          </cell>
          <cell r="C14" t="str">
            <v>모체침투성방수</v>
          </cell>
          <cell r="D14" t="str">
            <v xml:space="preserve"> </v>
          </cell>
          <cell r="E14" t="str">
            <v>㎡</v>
          </cell>
          <cell r="F14">
            <v>13995</v>
          </cell>
          <cell r="G14">
            <v>4999</v>
          </cell>
          <cell r="H14">
            <v>0</v>
          </cell>
          <cell r="I14">
            <v>18994</v>
          </cell>
          <cell r="J14" t="str">
            <v>공통대가</v>
          </cell>
        </row>
        <row r="15">
          <cell r="A15" t="str">
            <v>일19</v>
          </cell>
          <cell r="B15" t="str">
            <v>제9호표</v>
          </cell>
          <cell r="C15" t="str">
            <v>철근가공조립</v>
          </cell>
          <cell r="D15" t="str">
            <v>간단</v>
          </cell>
          <cell r="E15" t="str">
            <v>TON</v>
          </cell>
          <cell r="F15">
            <v>239436</v>
          </cell>
          <cell r="G15">
            <v>2935</v>
          </cell>
          <cell r="H15">
            <v>0</v>
          </cell>
          <cell r="I15">
            <v>242371</v>
          </cell>
          <cell r="J15" t="str">
            <v>공통대가</v>
          </cell>
        </row>
        <row r="16">
          <cell r="A16" t="str">
            <v>일50</v>
          </cell>
          <cell r="B16" t="str">
            <v>제10호표</v>
          </cell>
          <cell r="C16" t="str">
            <v>전선관부설</v>
          </cell>
          <cell r="D16" t="str">
            <v>하중받는곳</v>
          </cell>
          <cell r="E16" t="str">
            <v>M</v>
          </cell>
          <cell r="F16">
            <v>1799</v>
          </cell>
          <cell r="G16">
            <v>452</v>
          </cell>
          <cell r="H16">
            <v>1079</v>
          </cell>
          <cell r="I16">
            <v>3330</v>
          </cell>
        </row>
        <row r="17">
          <cell r="A17" t="str">
            <v>일20</v>
          </cell>
          <cell r="B17" t="str">
            <v>제11호표</v>
          </cell>
          <cell r="C17" t="str">
            <v>통신핸드홀</v>
          </cell>
          <cell r="D17" t="str">
            <v>900×900×900</v>
          </cell>
          <cell r="E17" t="str">
            <v>개소</v>
          </cell>
          <cell r="F17">
            <v>856681</v>
          </cell>
          <cell r="G17">
            <v>422162</v>
          </cell>
          <cell r="H17">
            <v>9164</v>
          </cell>
          <cell r="I17">
            <v>1288007</v>
          </cell>
        </row>
        <row r="18">
          <cell r="A18" t="str">
            <v>일22</v>
          </cell>
          <cell r="B18" t="str">
            <v>제12호표</v>
          </cell>
          <cell r="C18" t="str">
            <v>맨홀</v>
          </cell>
          <cell r="D18" t="str">
            <v>2000×2000×2000</v>
          </cell>
          <cell r="E18" t="str">
            <v>개소</v>
          </cell>
          <cell r="F18">
            <v>1077111</v>
          </cell>
          <cell r="G18">
            <v>1052814</v>
          </cell>
          <cell r="H18">
            <v>68521</v>
          </cell>
          <cell r="I18">
            <v>2198446</v>
          </cell>
        </row>
        <row r="19">
          <cell r="A19" t="str">
            <v>일35</v>
          </cell>
          <cell r="B19" t="str">
            <v>제13호표</v>
          </cell>
          <cell r="C19" t="str">
            <v>피뢰침기초</v>
          </cell>
          <cell r="D19" t="str">
            <v xml:space="preserve"> </v>
          </cell>
          <cell r="E19" t="str">
            <v>개소</v>
          </cell>
          <cell r="F19">
            <v>12776</v>
          </cell>
          <cell r="G19">
            <v>10062</v>
          </cell>
          <cell r="H19">
            <v>0</v>
          </cell>
          <cell r="I19">
            <v>22838</v>
          </cell>
        </row>
        <row r="20">
          <cell r="A20" t="str">
            <v>일21</v>
          </cell>
          <cell r="B20" t="str">
            <v>제14호표</v>
          </cell>
          <cell r="C20" t="str">
            <v>안테나기초</v>
          </cell>
          <cell r="D20" t="str">
            <v xml:space="preserve"> </v>
          </cell>
          <cell r="E20" t="str">
            <v>개소</v>
          </cell>
          <cell r="F20">
            <v>4928</v>
          </cell>
          <cell r="G20">
            <v>3616</v>
          </cell>
          <cell r="H20">
            <v>0</v>
          </cell>
          <cell r="I20">
            <v>8544</v>
          </cell>
        </row>
        <row r="21">
          <cell r="A21" t="str">
            <v>일55</v>
          </cell>
          <cell r="B21" t="str">
            <v>제15호표</v>
          </cell>
          <cell r="C21" t="str">
            <v>TV 안테나</v>
          </cell>
          <cell r="D21" t="str">
            <v>(TV기기 수용함 포함)</v>
          </cell>
          <cell r="E21" t="str">
            <v>개소</v>
          </cell>
          <cell r="F21">
            <v>94495</v>
          </cell>
          <cell r="G21">
            <v>2882261</v>
          </cell>
          <cell r="H21">
            <v>2834</v>
          </cell>
          <cell r="I21">
            <v>2979590</v>
          </cell>
        </row>
        <row r="22">
          <cell r="A22" t="str">
            <v>일62</v>
          </cell>
          <cell r="B22" t="str">
            <v>제16호표</v>
          </cell>
          <cell r="C22" t="str">
            <v>잡철물</v>
          </cell>
          <cell r="D22" t="str">
            <v>잡철물(제작설치)</v>
          </cell>
          <cell r="E22" t="str">
            <v>TON</v>
          </cell>
          <cell r="F22">
            <v>403110</v>
          </cell>
          <cell r="G22">
            <v>7955</v>
          </cell>
          <cell r="H22">
            <v>13279</v>
          </cell>
          <cell r="I22">
            <v>424344</v>
          </cell>
          <cell r="J22" t="str">
            <v>공통대가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표"/>
      <sheetName val="단가표1"/>
      <sheetName val="목차"/>
      <sheetName val="간지"/>
      <sheetName val="공사설명서"/>
      <sheetName val="예정공정표"/>
      <sheetName val="동원인원"/>
      <sheetName val="총원가_총괄"/>
      <sheetName val="공사원가_총괄"/>
      <sheetName val="총원가"/>
      <sheetName val="공사원가"/>
      <sheetName val="내역서총괄"/>
      <sheetName val="내역서"/>
      <sheetName val="일위대가"/>
      <sheetName val="피스표총괄"/>
      <sheetName val="피스표"/>
      <sheetName val="자재비"/>
      <sheetName val="지입자재"/>
      <sheetName val="회수물자"/>
      <sheetName val="철거내역"/>
      <sheetName val="잔품내역"/>
      <sheetName val="품_산출근거"/>
      <sheetName val="소요노력"/>
      <sheetName val="공구손료"/>
      <sheetName val="공구_손료"/>
      <sheetName val="관급자재"/>
      <sheetName val="운반비1"/>
      <sheetName val="경비"/>
      <sheetName val="위험표시판"/>
      <sheetName val="공정집계"/>
      <sheetName val="File_관급"/>
      <sheetName val="File_Index"/>
      <sheetName val="File_제목"/>
      <sheetName val="일위대가_수정"/>
      <sheetName val="File_일위"/>
      <sheetName val="File_공정입력"/>
      <sheetName val="File_국명"/>
      <sheetName val="File_간선명"/>
      <sheetName val="File_집계"/>
      <sheetName val="File_피스표"/>
      <sheetName val="피스표_List"/>
      <sheetName val="File_인수공여장"/>
      <sheetName val="제직재"/>
      <sheetName val="직재"/>
      <sheetName val="N賃率-職"/>
      <sheetName val=" HIT-&gt;HMC 견적(3900)"/>
      <sheetName val="#2_일위대가목록"/>
      <sheetName val="공정집계_국별"/>
      <sheetName val="기본일위"/>
      <sheetName val="J直材4"/>
      <sheetName val="#REF"/>
      <sheetName val="운반비"/>
      <sheetName val="설직재-1"/>
      <sheetName val="내역서-1"/>
      <sheetName val="2"/>
      <sheetName val="갑지"/>
      <sheetName val="Sheet1"/>
      <sheetName val="감가상각"/>
      <sheetName val="공통(20-91)"/>
      <sheetName val="기계경비산출기준"/>
      <sheetName val="재료비"/>
      <sheetName val="호표"/>
      <sheetName val="공사비"/>
      <sheetName val="표지1"/>
      <sheetName val="노임"/>
      <sheetName val="원형1호맨홀토공수량"/>
      <sheetName val="노무비 근거"/>
      <sheetName val="사본 - 전송프로그램"/>
      <sheetName val="직노"/>
      <sheetName val="조건표 (2)"/>
      <sheetName val="3.단가산출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>
            <v>0</v>
          </cell>
        </row>
        <row r="3">
          <cell r="M3">
            <v>77</v>
          </cell>
        </row>
        <row r="6">
          <cell r="A6">
            <v>13</v>
          </cell>
          <cell r="M6">
            <v>3.85</v>
          </cell>
        </row>
        <row r="7">
          <cell r="A7">
            <v>15</v>
          </cell>
          <cell r="M7">
            <v>3.85</v>
          </cell>
        </row>
        <row r="8">
          <cell r="M8">
            <v>0</v>
          </cell>
        </row>
        <row r="9">
          <cell r="M9">
            <v>0</v>
          </cell>
        </row>
        <row r="10">
          <cell r="M10">
            <v>0</v>
          </cell>
        </row>
        <row r="11">
          <cell r="M11">
            <v>0</v>
          </cell>
        </row>
        <row r="12">
          <cell r="M12">
            <v>0</v>
          </cell>
        </row>
        <row r="13">
          <cell r="M13">
            <v>0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A22" t="str">
            <v>S1</v>
          </cell>
          <cell r="M22">
            <v>0</v>
          </cell>
        </row>
        <row r="25">
          <cell r="M25">
            <v>2.4</v>
          </cell>
        </row>
        <row r="28">
          <cell r="A28">
            <v>14</v>
          </cell>
          <cell r="M28">
            <v>4.68</v>
          </cell>
        </row>
        <row r="29">
          <cell r="A29">
            <v>111</v>
          </cell>
          <cell r="M29">
            <v>24</v>
          </cell>
        </row>
        <row r="30">
          <cell r="A30">
            <v>112</v>
          </cell>
          <cell r="M30">
            <v>24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A44" t="str">
            <v>S2</v>
          </cell>
          <cell r="M44">
            <v>0</v>
          </cell>
        </row>
        <row r="47">
          <cell r="M47">
            <v>102.8</v>
          </cell>
        </row>
        <row r="50">
          <cell r="A50">
            <v>13</v>
          </cell>
          <cell r="M50">
            <v>11.308</v>
          </cell>
        </row>
        <row r="51">
          <cell r="A51">
            <v>15</v>
          </cell>
          <cell r="M51">
            <v>1.028</v>
          </cell>
        </row>
        <row r="52">
          <cell r="A52">
            <v>66</v>
          </cell>
          <cell r="M52">
            <v>102.8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A66" t="str">
            <v>S3</v>
          </cell>
          <cell r="M66">
            <v>0</v>
          </cell>
        </row>
        <row r="69">
          <cell r="M69">
            <v>18</v>
          </cell>
        </row>
        <row r="72">
          <cell r="A72">
            <v>14</v>
          </cell>
          <cell r="M72">
            <v>8.2800000000000011</v>
          </cell>
        </row>
        <row r="73">
          <cell r="A73">
            <v>67</v>
          </cell>
          <cell r="M73">
            <v>18</v>
          </cell>
        </row>
        <row r="74">
          <cell r="A74">
            <v>113</v>
          </cell>
          <cell r="M74">
            <v>18</v>
          </cell>
        </row>
        <row r="75">
          <cell r="A75">
            <v>50</v>
          </cell>
          <cell r="M75">
            <v>36</v>
          </cell>
        </row>
        <row r="76">
          <cell r="M76">
            <v>0</v>
          </cell>
        </row>
        <row r="77">
          <cell r="M77">
            <v>0</v>
          </cell>
        </row>
        <row r="78">
          <cell r="M78">
            <v>0</v>
          </cell>
        </row>
        <row r="79">
          <cell r="M79">
            <v>0</v>
          </cell>
        </row>
        <row r="80">
          <cell r="M80">
            <v>0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0</v>
          </cell>
        </row>
        <row r="86">
          <cell r="M86">
            <v>0</v>
          </cell>
        </row>
        <row r="87">
          <cell r="M87">
            <v>0</v>
          </cell>
        </row>
        <row r="88">
          <cell r="A88" t="str">
            <v>S4</v>
          </cell>
          <cell r="M88">
            <v>0</v>
          </cell>
        </row>
        <row r="91">
          <cell r="M91">
            <v>11</v>
          </cell>
        </row>
        <row r="94">
          <cell r="A94">
            <v>71</v>
          </cell>
          <cell r="M94">
            <v>11</v>
          </cell>
        </row>
        <row r="95">
          <cell r="A95">
            <v>74</v>
          </cell>
          <cell r="M95">
            <v>88</v>
          </cell>
        </row>
        <row r="96">
          <cell r="M96">
            <v>0</v>
          </cell>
        </row>
        <row r="97">
          <cell r="M97">
            <v>0</v>
          </cell>
        </row>
        <row r="98">
          <cell r="M98">
            <v>0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0</v>
          </cell>
        </row>
        <row r="102">
          <cell r="M102">
            <v>0</v>
          </cell>
        </row>
        <row r="103">
          <cell r="M103">
            <v>0</v>
          </cell>
        </row>
        <row r="104"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0</v>
          </cell>
        </row>
        <row r="109">
          <cell r="M109">
            <v>0</v>
          </cell>
        </row>
        <row r="110">
          <cell r="A110" t="str">
            <v>S5</v>
          </cell>
          <cell r="M110">
            <v>0</v>
          </cell>
        </row>
        <row r="113">
          <cell r="M113">
            <v>23</v>
          </cell>
        </row>
        <row r="116">
          <cell r="A116">
            <v>113</v>
          </cell>
          <cell r="M116">
            <v>23</v>
          </cell>
        </row>
        <row r="117">
          <cell r="M117">
            <v>0</v>
          </cell>
        </row>
        <row r="118">
          <cell r="M118">
            <v>0</v>
          </cell>
        </row>
        <row r="119">
          <cell r="M119">
            <v>0</v>
          </cell>
        </row>
        <row r="120">
          <cell r="M120">
            <v>0</v>
          </cell>
        </row>
        <row r="121">
          <cell r="M121">
            <v>0</v>
          </cell>
        </row>
        <row r="122">
          <cell r="M122">
            <v>0</v>
          </cell>
        </row>
        <row r="123">
          <cell r="M123">
            <v>0</v>
          </cell>
        </row>
        <row r="124">
          <cell r="M124">
            <v>0</v>
          </cell>
        </row>
        <row r="125">
          <cell r="M125">
            <v>0</v>
          </cell>
        </row>
        <row r="126">
          <cell r="M126">
            <v>0</v>
          </cell>
        </row>
        <row r="127">
          <cell r="M127">
            <v>0</v>
          </cell>
        </row>
        <row r="128">
          <cell r="M128">
            <v>0</v>
          </cell>
        </row>
        <row r="129">
          <cell r="M129">
            <v>0</v>
          </cell>
        </row>
        <row r="130">
          <cell r="M130">
            <v>0</v>
          </cell>
        </row>
        <row r="131">
          <cell r="M131">
            <v>0</v>
          </cell>
        </row>
        <row r="132">
          <cell r="A132" t="str">
            <v>S6</v>
          </cell>
          <cell r="M132">
            <v>0</v>
          </cell>
        </row>
        <row r="135">
          <cell r="M135">
            <v>71</v>
          </cell>
        </row>
        <row r="138">
          <cell r="A138">
            <v>13</v>
          </cell>
          <cell r="M138">
            <v>17.04</v>
          </cell>
        </row>
        <row r="139">
          <cell r="A139">
            <v>15</v>
          </cell>
          <cell r="M139">
            <v>6.39</v>
          </cell>
        </row>
        <row r="140">
          <cell r="A140">
            <v>87</v>
          </cell>
          <cell r="M140">
            <v>71</v>
          </cell>
        </row>
        <row r="141">
          <cell r="M141">
            <v>0</v>
          </cell>
        </row>
        <row r="142">
          <cell r="M142">
            <v>0</v>
          </cell>
        </row>
        <row r="143">
          <cell r="M143">
            <v>0</v>
          </cell>
        </row>
        <row r="144">
          <cell r="M144">
            <v>0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0</v>
          </cell>
        </row>
        <row r="148">
          <cell r="M148">
            <v>0</v>
          </cell>
        </row>
        <row r="149">
          <cell r="M149">
            <v>0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0</v>
          </cell>
        </row>
        <row r="154">
          <cell r="A154" t="str">
            <v>S7</v>
          </cell>
          <cell r="M154">
            <v>0</v>
          </cell>
        </row>
        <row r="157">
          <cell r="M157">
            <v>5</v>
          </cell>
        </row>
        <row r="160">
          <cell r="A160">
            <v>14</v>
          </cell>
          <cell r="M160">
            <v>2.3000000000000003</v>
          </cell>
        </row>
        <row r="161">
          <cell r="A161">
            <v>92</v>
          </cell>
          <cell r="M161">
            <v>5</v>
          </cell>
        </row>
        <row r="162">
          <cell r="A162">
            <v>107</v>
          </cell>
          <cell r="M162">
            <v>10</v>
          </cell>
        </row>
        <row r="163">
          <cell r="A163">
            <v>50</v>
          </cell>
          <cell r="M163">
            <v>10</v>
          </cell>
        </row>
        <row r="164">
          <cell r="A164">
            <v>740</v>
          </cell>
          <cell r="M164">
            <v>10</v>
          </cell>
        </row>
        <row r="165">
          <cell r="A165">
            <v>71</v>
          </cell>
          <cell r="M165">
            <v>0.05</v>
          </cell>
        </row>
        <row r="166">
          <cell r="M166">
            <v>0</v>
          </cell>
        </row>
        <row r="167">
          <cell r="M167">
            <v>0</v>
          </cell>
        </row>
        <row r="168">
          <cell r="M168">
            <v>0</v>
          </cell>
        </row>
        <row r="169">
          <cell r="M169">
            <v>0</v>
          </cell>
        </row>
        <row r="170">
          <cell r="M170">
            <v>0</v>
          </cell>
        </row>
        <row r="171">
          <cell r="M171">
            <v>0</v>
          </cell>
        </row>
        <row r="172">
          <cell r="M172">
            <v>0</v>
          </cell>
        </row>
        <row r="173">
          <cell r="M173">
            <v>0</v>
          </cell>
        </row>
        <row r="174">
          <cell r="M174">
            <v>0</v>
          </cell>
        </row>
        <row r="175">
          <cell r="M175">
            <v>0</v>
          </cell>
        </row>
        <row r="176">
          <cell r="A176" t="str">
            <v>S8</v>
          </cell>
          <cell r="M176">
            <v>0</v>
          </cell>
        </row>
        <row r="179">
          <cell r="M179">
            <v>4</v>
          </cell>
        </row>
        <row r="182">
          <cell r="A182">
            <v>95</v>
          </cell>
          <cell r="M182">
            <v>8</v>
          </cell>
        </row>
        <row r="183">
          <cell r="A183">
            <v>113</v>
          </cell>
          <cell r="M183">
            <v>16</v>
          </cell>
        </row>
        <row r="184">
          <cell r="M184">
            <v>0</v>
          </cell>
        </row>
        <row r="185">
          <cell r="M185">
            <v>0</v>
          </cell>
        </row>
        <row r="186">
          <cell r="M186">
            <v>0</v>
          </cell>
        </row>
        <row r="187">
          <cell r="M187">
            <v>0</v>
          </cell>
        </row>
        <row r="188">
          <cell r="M188">
            <v>0</v>
          </cell>
        </row>
        <row r="189">
          <cell r="M189">
            <v>0</v>
          </cell>
        </row>
        <row r="190">
          <cell r="M190">
            <v>0</v>
          </cell>
        </row>
        <row r="191">
          <cell r="M191">
            <v>0</v>
          </cell>
        </row>
        <row r="192">
          <cell r="M192">
            <v>0</v>
          </cell>
        </row>
        <row r="193">
          <cell r="M193">
            <v>0</v>
          </cell>
        </row>
        <row r="194">
          <cell r="M194">
            <v>0</v>
          </cell>
        </row>
        <row r="195">
          <cell r="M195">
            <v>0</v>
          </cell>
        </row>
        <row r="196">
          <cell r="M196">
            <v>0</v>
          </cell>
        </row>
        <row r="197">
          <cell r="M197">
            <v>0</v>
          </cell>
        </row>
        <row r="198">
          <cell r="A198" t="str">
            <v>S9</v>
          </cell>
          <cell r="M198">
            <v>0</v>
          </cell>
        </row>
        <row r="201">
          <cell r="M201">
            <v>22</v>
          </cell>
        </row>
        <row r="204">
          <cell r="A204">
            <v>98</v>
          </cell>
          <cell r="M204">
            <v>44</v>
          </cell>
        </row>
        <row r="205">
          <cell r="M205">
            <v>0</v>
          </cell>
        </row>
        <row r="206">
          <cell r="M206">
            <v>0</v>
          </cell>
        </row>
        <row r="207">
          <cell r="M207">
            <v>0</v>
          </cell>
        </row>
        <row r="208">
          <cell r="M208">
            <v>0</v>
          </cell>
        </row>
        <row r="209">
          <cell r="M209">
            <v>0</v>
          </cell>
        </row>
        <row r="210">
          <cell r="M210">
            <v>0</v>
          </cell>
        </row>
        <row r="211">
          <cell r="M211">
            <v>0</v>
          </cell>
        </row>
        <row r="212">
          <cell r="M212">
            <v>0</v>
          </cell>
        </row>
        <row r="213">
          <cell r="M213">
            <v>0</v>
          </cell>
        </row>
        <row r="214">
          <cell r="M214">
            <v>0</v>
          </cell>
        </row>
        <row r="215">
          <cell r="M215">
            <v>0</v>
          </cell>
        </row>
        <row r="216">
          <cell r="M216">
            <v>0</v>
          </cell>
        </row>
        <row r="217">
          <cell r="M217">
            <v>0</v>
          </cell>
        </row>
        <row r="218">
          <cell r="M218">
            <v>0</v>
          </cell>
        </row>
        <row r="219">
          <cell r="M219">
            <v>0</v>
          </cell>
        </row>
        <row r="220">
          <cell r="A220" t="str">
            <v>S10</v>
          </cell>
          <cell r="M220">
            <v>0</v>
          </cell>
        </row>
        <row r="223">
          <cell r="M223">
            <v>2</v>
          </cell>
        </row>
        <row r="226">
          <cell r="A226">
            <v>101</v>
          </cell>
          <cell r="M226">
            <v>4</v>
          </cell>
        </row>
        <row r="227">
          <cell r="M227">
            <v>0</v>
          </cell>
        </row>
        <row r="228">
          <cell r="M228">
            <v>0</v>
          </cell>
        </row>
        <row r="229">
          <cell r="M229">
            <v>0</v>
          </cell>
        </row>
        <row r="230">
          <cell r="M230">
            <v>0</v>
          </cell>
        </row>
        <row r="231">
          <cell r="M231">
            <v>0</v>
          </cell>
        </row>
        <row r="232">
          <cell r="M232">
            <v>0</v>
          </cell>
        </row>
        <row r="233">
          <cell r="M233">
            <v>0</v>
          </cell>
        </row>
        <row r="234">
          <cell r="M234">
            <v>0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0</v>
          </cell>
        </row>
        <row r="238">
          <cell r="M238">
            <v>0</v>
          </cell>
        </row>
        <row r="239">
          <cell r="M239">
            <v>0</v>
          </cell>
        </row>
        <row r="240">
          <cell r="M240">
            <v>0</v>
          </cell>
        </row>
        <row r="241">
          <cell r="M241">
            <v>0</v>
          </cell>
        </row>
        <row r="242">
          <cell r="A242" t="str">
            <v>S11</v>
          </cell>
          <cell r="M242">
            <v>0</v>
          </cell>
        </row>
        <row r="245">
          <cell r="M245">
            <v>4</v>
          </cell>
        </row>
        <row r="248">
          <cell r="A248">
            <v>104</v>
          </cell>
          <cell r="M248">
            <v>8</v>
          </cell>
        </row>
        <row r="249">
          <cell r="A249">
            <v>113</v>
          </cell>
          <cell r="M249">
            <v>16</v>
          </cell>
        </row>
        <row r="250">
          <cell r="M250">
            <v>0</v>
          </cell>
        </row>
        <row r="251">
          <cell r="M251">
            <v>0</v>
          </cell>
        </row>
        <row r="252">
          <cell r="M252">
            <v>0</v>
          </cell>
        </row>
        <row r="253">
          <cell r="M253">
            <v>0</v>
          </cell>
        </row>
        <row r="254">
          <cell r="M254">
            <v>0</v>
          </cell>
        </row>
        <row r="255">
          <cell r="M255">
            <v>0</v>
          </cell>
        </row>
        <row r="256">
          <cell r="M256">
            <v>0</v>
          </cell>
        </row>
        <row r="257">
          <cell r="M257">
            <v>0</v>
          </cell>
        </row>
        <row r="258">
          <cell r="M258">
            <v>0</v>
          </cell>
        </row>
        <row r="259">
          <cell r="M259">
            <v>0</v>
          </cell>
        </row>
        <row r="260">
          <cell r="M260">
            <v>0</v>
          </cell>
        </row>
        <row r="261">
          <cell r="M261">
            <v>0</v>
          </cell>
        </row>
        <row r="262">
          <cell r="M262">
            <v>0</v>
          </cell>
        </row>
        <row r="263">
          <cell r="M263">
            <v>0</v>
          </cell>
        </row>
        <row r="264">
          <cell r="A264" t="str">
            <v>S12</v>
          </cell>
          <cell r="M264">
            <v>0</v>
          </cell>
        </row>
        <row r="267">
          <cell r="M267">
            <v>68.400000000000006</v>
          </cell>
        </row>
        <row r="270">
          <cell r="A270">
            <v>13</v>
          </cell>
          <cell r="M270">
            <v>3.4200000000000004</v>
          </cell>
        </row>
        <row r="271">
          <cell r="A271">
            <v>15</v>
          </cell>
          <cell r="M271">
            <v>3.4200000000000004</v>
          </cell>
        </row>
        <row r="272">
          <cell r="A272">
            <v>77</v>
          </cell>
          <cell r="M272">
            <v>68.400000000000006</v>
          </cell>
        </row>
        <row r="273">
          <cell r="M273">
            <v>0</v>
          </cell>
        </row>
        <row r="274">
          <cell r="M274">
            <v>0</v>
          </cell>
        </row>
        <row r="275">
          <cell r="M275">
            <v>0</v>
          </cell>
        </row>
        <row r="276">
          <cell r="M276">
            <v>0</v>
          </cell>
        </row>
        <row r="277">
          <cell r="M277">
            <v>0</v>
          </cell>
        </row>
        <row r="278">
          <cell r="M278">
            <v>0</v>
          </cell>
        </row>
        <row r="279">
          <cell r="M279">
            <v>0</v>
          </cell>
        </row>
        <row r="280">
          <cell r="M280">
            <v>0</v>
          </cell>
        </row>
        <row r="281">
          <cell r="M281">
            <v>0</v>
          </cell>
        </row>
        <row r="282">
          <cell r="M282">
            <v>0</v>
          </cell>
        </row>
        <row r="283">
          <cell r="M283">
            <v>0</v>
          </cell>
        </row>
        <row r="284">
          <cell r="M284">
            <v>0</v>
          </cell>
        </row>
        <row r="285">
          <cell r="M285">
            <v>0</v>
          </cell>
        </row>
        <row r="286">
          <cell r="A286" t="str">
            <v>S13</v>
          </cell>
          <cell r="M286">
            <v>0</v>
          </cell>
        </row>
        <row r="289">
          <cell r="M289">
            <v>2</v>
          </cell>
        </row>
        <row r="292">
          <cell r="A292">
            <v>74</v>
          </cell>
          <cell r="M292">
            <v>12</v>
          </cell>
        </row>
        <row r="293">
          <cell r="A293">
            <v>80</v>
          </cell>
          <cell r="M293">
            <v>2</v>
          </cell>
        </row>
        <row r="294">
          <cell r="M294">
            <v>0</v>
          </cell>
        </row>
        <row r="295">
          <cell r="M295">
            <v>0</v>
          </cell>
        </row>
        <row r="296">
          <cell r="M296">
            <v>0</v>
          </cell>
        </row>
        <row r="297">
          <cell r="M297">
            <v>0</v>
          </cell>
        </row>
        <row r="298">
          <cell r="M298">
            <v>0</v>
          </cell>
        </row>
        <row r="299">
          <cell r="M299">
            <v>0</v>
          </cell>
        </row>
        <row r="300">
          <cell r="M300">
            <v>0</v>
          </cell>
        </row>
        <row r="301">
          <cell r="M301">
            <v>0</v>
          </cell>
        </row>
        <row r="302">
          <cell r="M302">
            <v>0</v>
          </cell>
        </row>
        <row r="303">
          <cell r="M303">
            <v>0</v>
          </cell>
        </row>
        <row r="304">
          <cell r="M304">
            <v>0</v>
          </cell>
        </row>
        <row r="305">
          <cell r="M305">
            <v>0</v>
          </cell>
        </row>
        <row r="306">
          <cell r="M306">
            <v>0</v>
          </cell>
        </row>
        <row r="307">
          <cell r="M307">
            <v>0</v>
          </cell>
        </row>
        <row r="308">
          <cell r="A308" t="str">
            <v>S14</v>
          </cell>
          <cell r="M308">
            <v>0</v>
          </cell>
        </row>
        <row r="311">
          <cell r="M311">
            <v>40</v>
          </cell>
        </row>
        <row r="314">
          <cell r="A314">
            <v>116</v>
          </cell>
          <cell r="M314">
            <v>40</v>
          </cell>
        </row>
        <row r="315">
          <cell r="M315">
            <v>0</v>
          </cell>
        </row>
        <row r="316">
          <cell r="M316">
            <v>0</v>
          </cell>
        </row>
        <row r="317">
          <cell r="M317">
            <v>0</v>
          </cell>
        </row>
        <row r="318">
          <cell r="M318">
            <v>0</v>
          </cell>
        </row>
        <row r="319">
          <cell r="M319">
            <v>0</v>
          </cell>
        </row>
        <row r="320">
          <cell r="M320">
            <v>0</v>
          </cell>
        </row>
        <row r="321">
          <cell r="M321">
            <v>0</v>
          </cell>
        </row>
        <row r="322">
          <cell r="M322">
            <v>0</v>
          </cell>
        </row>
        <row r="323">
          <cell r="M323">
            <v>0</v>
          </cell>
        </row>
        <row r="324">
          <cell r="M324">
            <v>0</v>
          </cell>
        </row>
        <row r="325">
          <cell r="M325">
            <v>0</v>
          </cell>
        </row>
        <row r="326">
          <cell r="M326">
            <v>0</v>
          </cell>
        </row>
        <row r="327">
          <cell r="M327">
            <v>0</v>
          </cell>
        </row>
        <row r="328">
          <cell r="M328">
            <v>0</v>
          </cell>
        </row>
        <row r="329">
          <cell r="M329">
            <v>0</v>
          </cell>
        </row>
        <row r="330">
          <cell r="A330" t="str">
            <v>S15</v>
          </cell>
          <cell r="M330">
            <v>0</v>
          </cell>
        </row>
        <row r="333">
          <cell r="M333">
            <v>13</v>
          </cell>
        </row>
        <row r="336">
          <cell r="A336">
            <v>14</v>
          </cell>
          <cell r="M336">
            <v>0.41600000000000004</v>
          </cell>
        </row>
        <row r="337">
          <cell r="A337">
            <v>252</v>
          </cell>
          <cell r="M337">
            <v>6.5</v>
          </cell>
        </row>
        <row r="338">
          <cell r="A338">
            <v>254</v>
          </cell>
          <cell r="M338">
            <v>65</v>
          </cell>
        </row>
        <row r="339">
          <cell r="M339">
            <v>0</v>
          </cell>
        </row>
        <row r="340">
          <cell r="M340">
            <v>0</v>
          </cell>
        </row>
        <row r="341">
          <cell r="M341">
            <v>0</v>
          </cell>
        </row>
        <row r="342">
          <cell r="M342">
            <v>0</v>
          </cell>
        </row>
        <row r="343">
          <cell r="M343">
            <v>0</v>
          </cell>
        </row>
        <row r="344">
          <cell r="M344">
            <v>0</v>
          </cell>
        </row>
        <row r="345">
          <cell r="M345">
            <v>0</v>
          </cell>
        </row>
        <row r="346">
          <cell r="M346">
            <v>0</v>
          </cell>
        </row>
        <row r="347">
          <cell r="M347">
            <v>0</v>
          </cell>
        </row>
        <row r="348">
          <cell r="M348">
            <v>0</v>
          </cell>
        </row>
        <row r="349">
          <cell r="M349">
            <v>0</v>
          </cell>
        </row>
        <row r="350">
          <cell r="M350">
            <v>0</v>
          </cell>
        </row>
        <row r="351">
          <cell r="M351">
            <v>0</v>
          </cell>
        </row>
        <row r="352">
          <cell r="A352" t="str">
            <v>S16</v>
          </cell>
          <cell r="M352">
            <v>0</v>
          </cell>
        </row>
        <row r="355">
          <cell r="M355">
            <v>22</v>
          </cell>
        </row>
        <row r="358">
          <cell r="A358">
            <v>22</v>
          </cell>
          <cell r="M358">
            <v>6.71</v>
          </cell>
        </row>
        <row r="359">
          <cell r="A359">
            <v>114</v>
          </cell>
          <cell r="M359">
            <v>22</v>
          </cell>
        </row>
        <row r="360">
          <cell r="A360">
            <v>115</v>
          </cell>
          <cell r="M360">
            <v>44</v>
          </cell>
        </row>
        <row r="361">
          <cell r="A361">
            <v>117</v>
          </cell>
          <cell r="M361">
            <v>44</v>
          </cell>
        </row>
        <row r="362">
          <cell r="M362">
            <v>0</v>
          </cell>
        </row>
        <row r="363">
          <cell r="M363">
            <v>0</v>
          </cell>
        </row>
        <row r="364">
          <cell r="M364">
            <v>0</v>
          </cell>
        </row>
        <row r="365">
          <cell r="M365">
            <v>0</v>
          </cell>
        </row>
        <row r="366">
          <cell r="M366">
            <v>0</v>
          </cell>
        </row>
        <row r="367">
          <cell r="M367">
            <v>0</v>
          </cell>
        </row>
        <row r="368">
          <cell r="M368">
            <v>0</v>
          </cell>
        </row>
        <row r="369">
          <cell r="M369">
            <v>0</v>
          </cell>
        </row>
        <row r="370">
          <cell r="M370">
            <v>0</v>
          </cell>
        </row>
        <row r="371">
          <cell r="M371">
            <v>0</v>
          </cell>
        </row>
        <row r="372">
          <cell r="M372">
            <v>0</v>
          </cell>
        </row>
        <row r="373">
          <cell r="M373">
            <v>0</v>
          </cell>
        </row>
        <row r="374">
          <cell r="A374" t="str">
            <v>S17</v>
          </cell>
          <cell r="M374">
            <v>0</v>
          </cell>
        </row>
        <row r="377">
          <cell r="M377">
            <v>3</v>
          </cell>
        </row>
        <row r="380">
          <cell r="A380">
            <v>22</v>
          </cell>
          <cell r="M380">
            <v>1.44</v>
          </cell>
        </row>
        <row r="381">
          <cell r="A381">
            <v>324</v>
          </cell>
          <cell r="M381">
            <v>3</v>
          </cell>
        </row>
        <row r="382">
          <cell r="M382">
            <v>0</v>
          </cell>
        </row>
        <row r="383">
          <cell r="M383">
            <v>0</v>
          </cell>
        </row>
        <row r="384">
          <cell r="M384">
            <v>0</v>
          </cell>
        </row>
        <row r="385">
          <cell r="M385">
            <v>0</v>
          </cell>
        </row>
        <row r="386">
          <cell r="M386">
            <v>0</v>
          </cell>
        </row>
        <row r="387">
          <cell r="M387">
            <v>0</v>
          </cell>
        </row>
        <row r="388">
          <cell r="M388">
            <v>0</v>
          </cell>
        </row>
        <row r="389">
          <cell r="M389">
            <v>0</v>
          </cell>
        </row>
        <row r="390">
          <cell r="M390">
            <v>0</v>
          </cell>
        </row>
        <row r="391">
          <cell r="M391">
            <v>0</v>
          </cell>
        </row>
        <row r="392">
          <cell r="M392">
            <v>0</v>
          </cell>
        </row>
        <row r="393">
          <cell r="M393">
            <v>0</v>
          </cell>
        </row>
        <row r="394">
          <cell r="M394">
            <v>0</v>
          </cell>
        </row>
        <row r="395">
          <cell r="M395">
            <v>0</v>
          </cell>
        </row>
        <row r="396">
          <cell r="A396" t="str">
            <v>S18</v>
          </cell>
          <cell r="M396">
            <v>0</v>
          </cell>
        </row>
        <row r="399">
          <cell r="M399">
            <v>2</v>
          </cell>
        </row>
        <row r="402">
          <cell r="A402">
            <v>22</v>
          </cell>
          <cell r="M402">
            <v>0.13</v>
          </cell>
        </row>
        <row r="403">
          <cell r="A403">
            <v>119</v>
          </cell>
          <cell r="M403">
            <v>2</v>
          </cell>
        </row>
        <row r="404">
          <cell r="A404">
            <v>120</v>
          </cell>
          <cell r="M404">
            <v>2</v>
          </cell>
        </row>
        <row r="405">
          <cell r="A405">
            <v>108</v>
          </cell>
          <cell r="M405">
            <v>2</v>
          </cell>
        </row>
        <row r="406">
          <cell r="M406">
            <v>0</v>
          </cell>
        </row>
        <row r="407">
          <cell r="M407">
            <v>0</v>
          </cell>
        </row>
        <row r="408">
          <cell r="M408">
            <v>0</v>
          </cell>
        </row>
        <row r="409">
          <cell r="M409">
            <v>0</v>
          </cell>
        </row>
        <row r="410">
          <cell r="M410">
            <v>0</v>
          </cell>
        </row>
        <row r="411">
          <cell r="M411">
            <v>0</v>
          </cell>
        </row>
        <row r="412">
          <cell r="M412">
            <v>0</v>
          </cell>
        </row>
        <row r="413">
          <cell r="M413">
            <v>0</v>
          </cell>
        </row>
        <row r="414">
          <cell r="M414">
            <v>0</v>
          </cell>
        </row>
        <row r="415">
          <cell r="M415">
            <v>0</v>
          </cell>
        </row>
        <row r="416">
          <cell r="M416">
            <v>0</v>
          </cell>
        </row>
        <row r="417">
          <cell r="M417">
            <v>0</v>
          </cell>
        </row>
        <row r="418">
          <cell r="A418" t="str">
            <v>S19</v>
          </cell>
          <cell r="M418">
            <v>0</v>
          </cell>
        </row>
        <row r="421">
          <cell r="M421">
            <v>2</v>
          </cell>
        </row>
        <row r="424">
          <cell r="A424">
            <v>22</v>
          </cell>
          <cell r="M424">
            <v>0.13</v>
          </cell>
        </row>
        <row r="425">
          <cell r="A425">
            <v>118</v>
          </cell>
          <cell r="M425">
            <v>2</v>
          </cell>
        </row>
        <row r="426">
          <cell r="M426">
            <v>0</v>
          </cell>
        </row>
        <row r="427">
          <cell r="M427">
            <v>0</v>
          </cell>
        </row>
        <row r="428">
          <cell r="M428">
            <v>0</v>
          </cell>
        </row>
        <row r="429">
          <cell r="M429">
            <v>0</v>
          </cell>
        </row>
        <row r="430">
          <cell r="M430">
            <v>0</v>
          </cell>
        </row>
        <row r="431">
          <cell r="M431">
            <v>0</v>
          </cell>
        </row>
        <row r="432">
          <cell r="M432">
            <v>0</v>
          </cell>
        </row>
        <row r="433">
          <cell r="M433">
            <v>0</v>
          </cell>
        </row>
        <row r="434">
          <cell r="M434">
            <v>0</v>
          </cell>
        </row>
        <row r="435">
          <cell r="M435">
            <v>0</v>
          </cell>
        </row>
        <row r="436">
          <cell r="M436">
            <v>0</v>
          </cell>
        </row>
        <row r="437">
          <cell r="M437">
            <v>0</v>
          </cell>
        </row>
        <row r="438">
          <cell r="M438">
            <v>0</v>
          </cell>
        </row>
        <row r="439">
          <cell r="M439">
            <v>0</v>
          </cell>
        </row>
        <row r="440">
          <cell r="A440" t="str">
            <v>S20</v>
          </cell>
          <cell r="M440">
            <v>0</v>
          </cell>
        </row>
        <row r="443">
          <cell r="M443">
            <v>186</v>
          </cell>
        </row>
        <row r="446">
          <cell r="A446">
            <v>14</v>
          </cell>
          <cell r="M446">
            <v>24.18</v>
          </cell>
        </row>
        <row r="447">
          <cell r="A447">
            <v>125</v>
          </cell>
          <cell r="M447">
            <v>204.60000000000002</v>
          </cell>
        </row>
        <row r="448">
          <cell r="M448">
            <v>0</v>
          </cell>
        </row>
        <row r="449">
          <cell r="M449">
            <v>0</v>
          </cell>
        </row>
        <row r="450">
          <cell r="M450">
            <v>0</v>
          </cell>
        </row>
        <row r="451">
          <cell r="M451">
            <v>0</v>
          </cell>
        </row>
        <row r="452">
          <cell r="M452">
            <v>0</v>
          </cell>
        </row>
        <row r="453">
          <cell r="M453">
            <v>0</v>
          </cell>
        </row>
        <row r="454">
          <cell r="M454">
            <v>0</v>
          </cell>
        </row>
        <row r="455">
          <cell r="M455">
            <v>0</v>
          </cell>
        </row>
        <row r="456">
          <cell r="M456">
            <v>0</v>
          </cell>
        </row>
        <row r="457">
          <cell r="M457">
            <v>0</v>
          </cell>
        </row>
        <row r="458">
          <cell r="M458">
            <v>0</v>
          </cell>
        </row>
        <row r="459">
          <cell r="M459">
            <v>0</v>
          </cell>
        </row>
        <row r="460">
          <cell r="M460">
            <v>0</v>
          </cell>
        </row>
        <row r="461">
          <cell r="M461">
            <v>0</v>
          </cell>
        </row>
        <row r="462">
          <cell r="A462" t="str">
            <v>S21</v>
          </cell>
          <cell r="M462">
            <v>0</v>
          </cell>
        </row>
        <row r="465">
          <cell r="M465">
            <v>44</v>
          </cell>
        </row>
        <row r="468">
          <cell r="A468">
            <v>14</v>
          </cell>
          <cell r="M468">
            <v>4.0039999999999996</v>
          </cell>
        </row>
        <row r="469">
          <cell r="A469">
            <v>124</v>
          </cell>
          <cell r="M469">
            <v>48.400000000000006</v>
          </cell>
        </row>
        <row r="470">
          <cell r="M470">
            <v>0</v>
          </cell>
        </row>
        <row r="471">
          <cell r="M471">
            <v>0</v>
          </cell>
        </row>
        <row r="472">
          <cell r="M472">
            <v>0</v>
          </cell>
        </row>
        <row r="473">
          <cell r="M473">
            <v>0</v>
          </cell>
        </row>
        <row r="474">
          <cell r="M474">
            <v>0</v>
          </cell>
        </row>
        <row r="475">
          <cell r="M475">
            <v>0</v>
          </cell>
        </row>
        <row r="476">
          <cell r="M476">
            <v>0</v>
          </cell>
        </row>
        <row r="477">
          <cell r="M477">
            <v>0</v>
          </cell>
        </row>
        <row r="478">
          <cell r="M478">
            <v>0</v>
          </cell>
        </row>
        <row r="479">
          <cell r="M479">
            <v>0</v>
          </cell>
        </row>
        <row r="480">
          <cell r="M480">
            <v>0</v>
          </cell>
        </row>
        <row r="481">
          <cell r="M481">
            <v>0</v>
          </cell>
        </row>
        <row r="482">
          <cell r="M482">
            <v>0</v>
          </cell>
        </row>
        <row r="483">
          <cell r="M483">
            <v>0</v>
          </cell>
        </row>
        <row r="484">
          <cell r="A484" t="str">
            <v>S22</v>
          </cell>
          <cell r="M484">
            <v>0</v>
          </cell>
        </row>
        <row r="487">
          <cell r="M487">
            <v>40</v>
          </cell>
        </row>
        <row r="490">
          <cell r="A490">
            <v>14</v>
          </cell>
          <cell r="M490">
            <v>3.08</v>
          </cell>
        </row>
        <row r="491">
          <cell r="A491">
            <v>123</v>
          </cell>
          <cell r="M491">
            <v>44</v>
          </cell>
        </row>
        <row r="492">
          <cell r="M492">
            <v>0</v>
          </cell>
        </row>
        <row r="493">
          <cell r="M493">
            <v>0</v>
          </cell>
        </row>
        <row r="494">
          <cell r="M494">
            <v>0</v>
          </cell>
        </row>
        <row r="495">
          <cell r="M495">
            <v>0</v>
          </cell>
        </row>
        <row r="496">
          <cell r="M496">
            <v>0</v>
          </cell>
        </row>
        <row r="497">
          <cell r="M497">
            <v>0</v>
          </cell>
        </row>
        <row r="498">
          <cell r="M498">
            <v>0</v>
          </cell>
        </row>
        <row r="499">
          <cell r="M499">
            <v>0</v>
          </cell>
        </row>
        <row r="500">
          <cell r="M500">
            <v>0</v>
          </cell>
        </row>
        <row r="501">
          <cell r="M501">
            <v>0</v>
          </cell>
        </row>
        <row r="502">
          <cell r="M502">
            <v>0</v>
          </cell>
        </row>
        <row r="503">
          <cell r="M503">
            <v>0</v>
          </cell>
        </row>
        <row r="504">
          <cell r="M504">
            <v>0</v>
          </cell>
        </row>
        <row r="505">
          <cell r="M505">
            <v>0</v>
          </cell>
        </row>
        <row r="506">
          <cell r="A506" t="str">
            <v>S23</v>
          </cell>
          <cell r="M506">
            <v>0</v>
          </cell>
        </row>
        <row r="509">
          <cell r="M509">
            <v>45</v>
          </cell>
        </row>
        <row r="512">
          <cell r="A512">
            <v>20</v>
          </cell>
          <cell r="M512">
            <v>3.1500000000000004</v>
          </cell>
        </row>
        <row r="513">
          <cell r="A513">
            <v>444</v>
          </cell>
          <cell r="M513">
            <v>1.5750000000000002</v>
          </cell>
        </row>
        <row r="514">
          <cell r="A514">
            <v>295</v>
          </cell>
          <cell r="M514">
            <v>47.25</v>
          </cell>
        </row>
        <row r="515">
          <cell r="M515">
            <v>0</v>
          </cell>
        </row>
        <row r="516">
          <cell r="M516">
            <v>0</v>
          </cell>
        </row>
        <row r="517">
          <cell r="M517">
            <v>0</v>
          </cell>
        </row>
        <row r="518">
          <cell r="M518">
            <v>0</v>
          </cell>
        </row>
        <row r="519">
          <cell r="M519">
            <v>0</v>
          </cell>
        </row>
        <row r="520">
          <cell r="M520">
            <v>0</v>
          </cell>
        </row>
        <row r="521">
          <cell r="M521">
            <v>0</v>
          </cell>
        </row>
        <row r="522">
          <cell r="M522">
            <v>0</v>
          </cell>
        </row>
        <row r="523">
          <cell r="M523">
            <v>0</v>
          </cell>
        </row>
        <row r="524">
          <cell r="M524">
            <v>0</v>
          </cell>
        </row>
        <row r="525">
          <cell r="M525">
            <v>0</v>
          </cell>
        </row>
        <row r="526">
          <cell r="M526">
            <v>0</v>
          </cell>
        </row>
        <row r="527">
          <cell r="M527">
            <v>0</v>
          </cell>
        </row>
        <row r="528">
          <cell r="A528" t="str">
            <v>S24</v>
          </cell>
          <cell r="M528">
            <v>0</v>
          </cell>
        </row>
        <row r="531">
          <cell r="M531">
            <v>45</v>
          </cell>
        </row>
        <row r="534">
          <cell r="A534">
            <v>20</v>
          </cell>
          <cell r="M534">
            <v>2.25</v>
          </cell>
        </row>
        <row r="535">
          <cell r="M535">
            <v>0</v>
          </cell>
        </row>
        <row r="536">
          <cell r="M536">
            <v>0</v>
          </cell>
        </row>
        <row r="537">
          <cell r="M537">
            <v>0</v>
          </cell>
        </row>
        <row r="538">
          <cell r="M538">
            <v>0</v>
          </cell>
        </row>
        <row r="539">
          <cell r="M539">
            <v>0</v>
          </cell>
        </row>
        <row r="540">
          <cell r="M540">
            <v>0</v>
          </cell>
        </row>
        <row r="541">
          <cell r="M541">
            <v>0</v>
          </cell>
        </row>
        <row r="542">
          <cell r="M542">
            <v>0</v>
          </cell>
        </row>
        <row r="543">
          <cell r="M543">
            <v>0</v>
          </cell>
        </row>
        <row r="544">
          <cell r="M544">
            <v>0</v>
          </cell>
        </row>
        <row r="545">
          <cell r="M545">
            <v>0</v>
          </cell>
        </row>
        <row r="546">
          <cell r="M546">
            <v>0</v>
          </cell>
        </row>
        <row r="547">
          <cell r="M547">
            <v>0</v>
          </cell>
        </row>
        <row r="548">
          <cell r="M548">
            <v>0</v>
          </cell>
        </row>
        <row r="549">
          <cell r="M549">
            <v>0</v>
          </cell>
        </row>
        <row r="550">
          <cell r="A550" t="str">
            <v>S25</v>
          </cell>
          <cell r="M550">
            <v>0</v>
          </cell>
        </row>
        <row r="553">
          <cell r="M553">
            <v>27</v>
          </cell>
        </row>
        <row r="556">
          <cell r="A556">
            <v>22</v>
          </cell>
          <cell r="M556">
            <v>0.83699999999999997</v>
          </cell>
        </row>
        <row r="557">
          <cell r="A557">
            <v>236</v>
          </cell>
          <cell r="M557">
            <v>28.35</v>
          </cell>
        </row>
        <row r="558">
          <cell r="M558">
            <v>0</v>
          </cell>
        </row>
        <row r="559">
          <cell r="M559">
            <v>0</v>
          </cell>
        </row>
        <row r="560">
          <cell r="M560">
            <v>0</v>
          </cell>
        </row>
        <row r="561">
          <cell r="A561">
            <v>15</v>
          </cell>
          <cell r="M561">
            <v>0</v>
          </cell>
        </row>
        <row r="562">
          <cell r="M562">
            <v>0</v>
          </cell>
        </row>
        <row r="563">
          <cell r="M563">
            <v>0</v>
          </cell>
        </row>
        <row r="564">
          <cell r="M564">
            <v>0</v>
          </cell>
        </row>
        <row r="565">
          <cell r="M565">
            <v>0</v>
          </cell>
        </row>
        <row r="566">
          <cell r="M566">
            <v>0</v>
          </cell>
        </row>
        <row r="567">
          <cell r="M567">
            <v>0</v>
          </cell>
        </row>
        <row r="568">
          <cell r="M568">
            <v>0</v>
          </cell>
        </row>
        <row r="569">
          <cell r="M569">
            <v>0</v>
          </cell>
        </row>
        <row r="570">
          <cell r="M570">
            <v>0</v>
          </cell>
        </row>
        <row r="571">
          <cell r="M571">
            <v>0</v>
          </cell>
        </row>
        <row r="572">
          <cell r="A572" t="str">
            <v>S26</v>
          </cell>
          <cell r="M572">
            <v>0</v>
          </cell>
        </row>
        <row r="575">
          <cell r="M575">
            <v>16.2</v>
          </cell>
        </row>
        <row r="578">
          <cell r="A578">
            <v>22</v>
          </cell>
          <cell r="M578">
            <v>0.50219999999999998</v>
          </cell>
        </row>
        <row r="579">
          <cell r="A579">
            <v>239</v>
          </cell>
          <cell r="M579">
            <v>17.010000000000002</v>
          </cell>
        </row>
        <row r="580">
          <cell r="M580">
            <v>0</v>
          </cell>
        </row>
        <row r="581">
          <cell r="M581">
            <v>0</v>
          </cell>
        </row>
        <row r="582">
          <cell r="M582">
            <v>0</v>
          </cell>
        </row>
        <row r="583">
          <cell r="M583">
            <v>0</v>
          </cell>
        </row>
        <row r="584">
          <cell r="M584">
            <v>0</v>
          </cell>
        </row>
        <row r="585">
          <cell r="M585">
            <v>0</v>
          </cell>
        </row>
        <row r="586">
          <cell r="M586">
            <v>0</v>
          </cell>
        </row>
        <row r="587">
          <cell r="M587">
            <v>0</v>
          </cell>
        </row>
        <row r="588">
          <cell r="M588">
            <v>0</v>
          </cell>
        </row>
        <row r="589">
          <cell r="M589">
            <v>0</v>
          </cell>
        </row>
        <row r="590">
          <cell r="M590">
            <v>0</v>
          </cell>
        </row>
        <row r="591">
          <cell r="M591">
            <v>0</v>
          </cell>
        </row>
        <row r="592">
          <cell r="M592">
            <v>0</v>
          </cell>
        </row>
        <row r="593">
          <cell r="M593">
            <v>0</v>
          </cell>
        </row>
        <row r="594">
          <cell r="A594" t="str">
            <v>S27</v>
          </cell>
          <cell r="M594">
            <v>0</v>
          </cell>
        </row>
        <row r="597">
          <cell r="M597">
            <v>4.5</v>
          </cell>
        </row>
        <row r="600">
          <cell r="A600">
            <v>22</v>
          </cell>
          <cell r="M600">
            <v>0.09</v>
          </cell>
        </row>
        <row r="601">
          <cell r="A601">
            <v>242</v>
          </cell>
          <cell r="M601">
            <v>4.7250000000000005</v>
          </cell>
        </row>
        <row r="602">
          <cell r="M602">
            <v>0</v>
          </cell>
        </row>
        <row r="603">
          <cell r="M603">
            <v>0</v>
          </cell>
        </row>
        <row r="604">
          <cell r="M604">
            <v>0</v>
          </cell>
        </row>
        <row r="605">
          <cell r="M605">
            <v>0</v>
          </cell>
        </row>
        <row r="606">
          <cell r="M606">
            <v>0</v>
          </cell>
        </row>
        <row r="607">
          <cell r="M607">
            <v>0</v>
          </cell>
        </row>
        <row r="608">
          <cell r="M608">
            <v>0</v>
          </cell>
        </row>
        <row r="609">
          <cell r="M609">
            <v>0</v>
          </cell>
        </row>
        <row r="610">
          <cell r="M610">
            <v>0</v>
          </cell>
        </row>
        <row r="611">
          <cell r="M611">
            <v>0</v>
          </cell>
        </row>
        <row r="612">
          <cell r="M612">
            <v>0</v>
          </cell>
        </row>
        <row r="613">
          <cell r="M613">
            <v>0</v>
          </cell>
        </row>
        <row r="614">
          <cell r="M614">
            <v>0</v>
          </cell>
        </row>
        <row r="615">
          <cell r="M615">
            <v>0</v>
          </cell>
        </row>
        <row r="616">
          <cell r="A616" t="str">
            <v>S28</v>
          </cell>
          <cell r="M616">
            <v>0</v>
          </cell>
        </row>
        <row r="619">
          <cell r="M619">
            <v>157</v>
          </cell>
        </row>
        <row r="622">
          <cell r="A622">
            <v>22</v>
          </cell>
          <cell r="M622">
            <v>3.14</v>
          </cell>
        </row>
        <row r="623">
          <cell r="A623">
            <v>245</v>
          </cell>
          <cell r="M623">
            <v>164.85</v>
          </cell>
        </row>
        <row r="624">
          <cell r="M624">
            <v>0</v>
          </cell>
        </row>
        <row r="625">
          <cell r="M625">
            <v>0</v>
          </cell>
        </row>
        <row r="626">
          <cell r="M626">
            <v>0</v>
          </cell>
        </row>
        <row r="627">
          <cell r="M627">
            <v>0</v>
          </cell>
        </row>
        <row r="628">
          <cell r="M628">
            <v>0</v>
          </cell>
        </row>
        <row r="629">
          <cell r="M629">
            <v>0</v>
          </cell>
        </row>
        <row r="630">
          <cell r="M630">
            <v>0</v>
          </cell>
        </row>
        <row r="631">
          <cell r="M631">
            <v>0</v>
          </cell>
        </row>
        <row r="632">
          <cell r="M632">
            <v>0</v>
          </cell>
        </row>
        <row r="633">
          <cell r="M633">
            <v>0</v>
          </cell>
        </row>
        <row r="634">
          <cell r="M634">
            <v>0</v>
          </cell>
        </row>
        <row r="635">
          <cell r="M635">
            <v>0</v>
          </cell>
        </row>
        <row r="636">
          <cell r="M636">
            <v>0</v>
          </cell>
        </row>
        <row r="637">
          <cell r="M637">
            <v>0</v>
          </cell>
        </row>
        <row r="638">
          <cell r="A638" t="str">
            <v>S29</v>
          </cell>
          <cell r="M638">
            <v>0</v>
          </cell>
        </row>
        <row r="641">
          <cell r="M641">
            <v>46</v>
          </cell>
        </row>
        <row r="644">
          <cell r="A644">
            <v>26</v>
          </cell>
          <cell r="M644">
            <v>0.73599999999999999</v>
          </cell>
        </row>
        <row r="645">
          <cell r="A645">
            <v>249</v>
          </cell>
          <cell r="M645">
            <v>48.300000000000004</v>
          </cell>
        </row>
        <row r="646">
          <cell r="M646">
            <v>0</v>
          </cell>
        </row>
        <row r="647">
          <cell r="M647">
            <v>0</v>
          </cell>
        </row>
        <row r="648">
          <cell r="M648">
            <v>0</v>
          </cell>
        </row>
        <row r="649">
          <cell r="M649">
            <v>0</v>
          </cell>
        </row>
        <row r="650">
          <cell r="M650">
            <v>0</v>
          </cell>
        </row>
        <row r="651">
          <cell r="M651">
            <v>0</v>
          </cell>
        </row>
        <row r="652">
          <cell r="M652">
            <v>0</v>
          </cell>
        </row>
        <row r="653">
          <cell r="M653">
            <v>0</v>
          </cell>
        </row>
        <row r="654">
          <cell r="M654">
            <v>0</v>
          </cell>
        </row>
        <row r="655">
          <cell r="M655">
            <v>0</v>
          </cell>
        </row>
        <row r="656">
          <cell r="M656">
            <v>0</v>
          </cell>
        </row>
        <row r="657">
          <cell r="M657">
            <v>0</v>
          </cell>
        </row>
        <row r="658">
          <cell r="M658">
            <v>0</v>
          </cell>
        </row>
        <row r="659">
          <cell r="M659">
            <v>0</v>
          </cell>
        </row>
        <row r="660">
          <cell r="A660" t="str">
            <v>S30</v>
          </cell>
          <cell r="M660">
            <v>0</v>
          </cell>
        </row>
        <row r="663">
          <cell r="M663">
            <v>34</v>
          </cell>
        </row>
        <row r="666">
          <cell r="A666">
            <v>26</v>
          </cell>
          <cell r="M666">
            <v>0.47600000000000003</v>
          </cell>
        </row>
        <row r="667">
          <cell r="A667">
            <v>250</v>
          </cell>
          <cell r="M667">
            <v>35.700000000000003</v>
          </cell>
        </row>
        <row r="668">
          <cell r="M668">
            <v>0</v>
          </cell>
        </row>
        <row r="669">
          <cell r="M669">
            <v>0</v>
          </cell>
        </row>
        <row r="670">
          <cell r="M670">
            <v>0</v>
          </cell>
        </row>
        <row r="671">
          <cell r="M671">
            <v>0</v>
          </cell>
        </row>
        <row r="672">
          <cell r="M672">
            <v>0</v>
          </cell>
        </row>
        <row r="673">
          <cell r="M673">
            <v>0</v>
          </cell>
        </row>
        <row r="674">
          <cell r="M674">
            <v>0</v>
          </cell>
        </row>
        <row r="675">
          <cell r="M675">
            <v>0</v>
          </cell>
        </row>
        <row r="676">
          <cell r="M676">
            <v>0</v>
          </cell>
        </row>
        <row r="677">
          <cell r="M677">
            <v>0</v>
          </cell>
        </row>
        <row r="678">
          <cell r="M678">
            <v>0</v>
          </cell>
        </row>
        <row r="679">
          <cell r="M679">
            <v>0</v>
          </cell>
        </row>
        <row r="680">
          <cell r="M680">
            <v>0</v>
          </cell>
        </row>
        <row r="681">
          <cell r="M681">
            <v>0</v>
          </cell>
        </row>
        <row r="682">
          <cell r="A682" t="str">
            <v>S31</v>
          </cell>
          <cell r="M682">
            <v>0</v>
          </cell>
        </row>
        <row r="685">
          <cell r="M685">
            <v>76</v>
          </cell>
        </row>
        <row r="688">
          <cell r="A688">
            <v>13</v>
          </cell>
          <cell r="M688">
            <v>2.2799999999999998</v>
          </cell>
        </row>
        <row r="689">
          <cell r="A689">
            <v>15</v>
          </cell>
          <cell r="M689">
            <v>0.22800000000000001</v>
          </cell>
        </row>
        <row r="690">
          <cell r="M690">
            <v>0</v>
          </cell>
        </row>
        <row r="691">
          <cell r="M691">
            <v>0</v>
          </cell>
        </row>
        <row r="692">
          <cell r="M692">
            <v>0</v>
          </cell>
        </row>
        <row r="693">
          <cell r="M693">
            <v>0</v>
          </cell>
        </row>
        <row r="694">
          <cell r="M694">
            <v>0</v>
          </cell>
        </row>
        <row r="695">
          <cell r="M695">
            <v>0</v>
          </cell>
        </row>
        <row r="696">
          <cell r="M696">
            <v>0</v>
          </cell>
        </row>
        <row r="697">
          <cell r="M697">
            <v>0</v>
          </cell>
        </row>
        <row r="698">
          <cell r="M698">
            <v>0</v>
          </cell>
        </row>
        <row r="699">
          <cell r="M699">
            <v>0</v>
          </cell>
        </row>
        <row r="700">
          <cell r="M700">
            <v>0</v>
          </cell>
        </row>
        <row r="701">
          <cell r="M701">
            <v>0</v>
          </cell>
        </row>
        <row r="702">
          <cell r="M702">
            <v>0</v>
          </cell>
        </row>
        <row r="703">
          <cell r="M703">
            <v>0</v>
          </cell>
        </row>
        <row r="704">
          <cell r="A704" t="str">
            <v>S32</v>
          </cell>
          <cell r="M704">
            <v>0</v>
          </cell>
        </row>
        <row r="707">
          <cell r="M707">
            <v>2.2999999999999998</v>
          </cell>
        </row>
        <row r="710">
          <cell r="A710">
            <v>14</v>
          </cell>
          <cell r="M710">
            <v>1.3339999999999999</v>
          </cell>
        </row>
        <row r="711">
          <cell r="M711">
            <v>0</v>
          </cell>
        </row>
        <row r="712">
          <cell r="M712">
            <v>0</v>
          </cell>
        </row>
        <row r="713">
          <cell r="M713">
            <v>0</v>
          </cell>
        </row>
        <row r="714">
          <cell r="M714">
            <v>0</v>
          </cell>
        </row>
        <row r="715">
          <cell r="M715">
            <v>0</v>
          </cell>
        </row>
        <row r="716">
          <cell r="M716">
            <v>0</v>
          </cell>
        </row>
        <row r="717">
          <cell r="M717">
            <v>0</v>
          </cell>
        </row>
        <row r="718">
          <cell r="M718">
            <v>0</v>
          </cell>
        </row>
        <row r="719">
          <cell r="M719">
            <v>0</v>
          </cell>
        </row>
        <row r="720">
          <cell r="M720">
            <v>0</v>
          </cell>
        </row>
        <row r="721">
          <cell r="M721">
            <v>0</v>
          </cell>
        </row>
        <row r="722">
          <cell r="M722">
            <v>0</v>
          </cell>
        </row>
        <row r="723">
          <cell r="M723">
            <v>0</v>
          </cell>
        </row>
        <row r="724">
          <cell r="M724">
            <v>0</v>
          </cell>
        </row>
        <row r="725">
          <cell r="M725">
            <v>0</v>
          </cell>
        </row>
        <row r="726">
          <cell r="A726" t="str">
            <v>S33</v>
          </cell>
          <cell r="M726">
            <v>0</v>
          </cell>
        </row>
        <row r="729">
          <cell r="M729">
            <v>53</v>
          </cell>
        </row>
        <row r="732">
          <cell r="A732">
            <v>13</v>
          </cell>
          <cell r="M732">
            <v>3.7100000000000004</v>
          </cell>
        </row>
        <row r="733">
          <cell r="A733">
            <v>15</v>
          </cell>
          <cell r="M733">
            <v>1.06</v>
          </cell>
        </row>
        <row r="734">
          <cell r="M734">
            <v>0</v>
          </cell>
        </row>
        <row r="735">
          <cell r="M735">
            <v>0</v>
          </cell>
        </row>
        <row r="736">
          <cell r="M736">
            <v>0</v>
          </cell>
        </row>
        <row r="737">
          <cell r="M737">
            <v>0</v>
          </cell>
        </row>
        <row r="738">
          <cell r="M738">
            <v>0</v>
          </cell>
        </row>
        <row r="739">
          <cell r="M739">
            <v>0</v>
          </cell>
        </row>
        <row r="740">
          <cell r="M740">
            <v>0</v>
          </cell>
        </row>
        <row r="741">
          <cell r="M741">
            <v>0</v>
          </cell>
        </row>
        <row r="742">
          <cell r="M742">
            <v>0</v>
          </cell>
        </row>
        <row r="743">
          <cell r="M743">
            <v>0</v>
          </cell>
        </row>
        <row r="744">
          <cell r="M744">
            <v>0</v>
          </cell>
        </row>
        <row r="745">
          <cell r="M745">
            <v>0</v>
          </cell>
        </row>
        <row r="746">
          <cell r="M746">
            <v>0</v>
          </cell>
        </row>
        <row r="747">
          <cell r="M747">
            <v>0</v>
          </cell>
        </row>
        <row r="748">
          <cell r="A748" t="str">
            <v>S34</v>
          </cell>
          <cell r="M748">
            <v>0</v>
          </cell>
        </row>
        <row r="751">
          <cell r="M751">
            <v>50</v>
          </cell>
        </row>
        <row r="754">
          <cell r="A754">
            <v>13</v>
          </cell>
          <cell r="M754">
            <v>0.5</v>
          </cell>
        </row>
        <row r="755">
          <cell r="A755">
            <v>15</v>
          </cell>
          <cell r="M755">
            <v>0.5</v>
          </cell>
        </row>
        <row r="756">
          <cell r="M756">
            <v>0</v>
          </cell>
        </row>
        <row r="757">
          <cell r="M757">
            <v>0</v>
          </cell>
        </row>
        <row r="758">
          <cell r="M758">
            <v>0</v>
          </cell>
        </row>
        <row r="759">
          <cell r="M759">
            <v>0</v>
          </cell>
        </row>
        <row r="760">
          <cell r="M760">
            <v>0</v>
          </cell>
        </row>
        <row r="761">
          <cell r="M761">
            <v>0</v>
          </cell>
        </row>
        <row r="762">
          <cell r="M762">
            <v>0</v>
          </cell>
        </row>
        <row r="763">
          <cell r="M763">
            <v>0</v>
          </cell>
        </row>
        <row r="764">
          <cell r="M764">
            <v>0</v>
          </cell>
        </row>
        <row r="765">
          <cell r="M765">
            <v>0</v>
          </cell>
        </row>
        <row r="766">
          <cell r="M766">
            <v>0</v>
          </cell>
        </row>
        <row r="767">
          <cell r="M767">
            <v>0</v>
          </cell>
        </row>
        <row r="768">
          <cell r="M768">
            <v>0</v>
          </cell>
        </row>
        <row r="769">
          <cell r="M769">
            <v>0</v>
          </cell>
        </row>
        <row r="770">
          <cell r="A770" t="str">
            <v>S35</v>
          </cell>
          <cell r="M770">
            <v>0</v>
          </cell>
        </row>
        <row r="773">
          <cell r="M773">
            <v>9</v>
          </cell>
        </row>
        <row r="776">
          <cell r="A776">
            <v>22</v>
          </cell>
          <cell r="M776">
            <v>0.80999999999999994</v>
          </cell>
        </row>
        <row r="777">
          <cell r="M777">
            <v>0</v>
          </cell>
        </row>
        <row r="778">
          <cell r="M778">
            <v>0</v>
          </cell>
        </row>
        <row r="779">
          <cell r="M779">
            <v>0</v>
          </cell>
        </row>
        <row r="780">
          <cell r="M780">
            <v>0</v>
          </cell>
        </row>
        <row r="781">
          <cell r="M781">
            <v>0</v>
          </cell>
        </row>
        <row r="782">
          <cell r="M782">
            <v>0</v>
          </cell>
        </row>
        <row r="783">
          <cell r="M783">
            <v>0</v>
          </cell>
        </row>
        <row r="784">
          <cell r="M784">
            <v>0</v>
          </cell>
        </row>
        <row r="785">
          <cell r="M785">
            <v>0</v>
          </cell>
        </row>
        <row r="786">
          <cell r="M786">
            <v>0</v>
          </cell>
        </row>
        <row r="787">
          <cell r="M787">
            <v>0</v>
          </cell>
        </row>
        <row r="788">
          <cell r="M788">
            <v>0</v>
          </cell>
        </row>
        <row r="789">
          <cell r="M789">
            <v>0</v>
          </cell>
        </row>
        <row r="790">
          <cell r="M790">
            <v>0</v>
          </cell>
        </row>
        <row r="791">
          <cell r="M791">
            <v>0</v>
          </cell>
        </row>
        <row r="792">
          <cell r="A792" t="str">
            <v>S36</v>
          </cell>
          <cell r="M792">
            <v>0</v>
          </cell>
        </row>
        <row r="795">
          <cell r="M795">
            <v>2</v>
          </cell>
        </row>
        <row r="798">
          <cell r="A798">
            <v>22</v>
          </cell>
          <cell r="M798">
            <v>0.04</v>
          </cell>
        </row>
        <row r="799">
          <cell r="M799">
            <v>0</v>
          </cell>
        </row>
        <row r="800">
          <cell r="M800">
            <v>0</v>
          </cell>
        </row>
        <row r="801">
          <cell r="M801">
            <v>0</v>
          </cell>
        </row>
        <row r="802">
          <cell r="M802">
            <v>0</v>
          </cell>
        </row>
        <row r="803">
          <cell r="M803">
            <v>0</v>
          </cell>
        </row>
        <row r="804">
          <cell r="M804">
            <v>0</v>
          </cell>
        </row>
        <row r="805">
          <cell r="M805">
            <v>0</v>
          </cell>
        </row>
        <row r="806">
          <cell r="M806">
            <v>0</v>
          </cell>
        </row>
        <row r="807">
          <cell r="M807">
            <v>0</v>
          </cell>
        </row>
        <row r="808">
          <cell r="M808">
            <v>0</v>
          </cell>
        </row>
        <row r="809">
          <cell r="M809">
            <v>0</v>
          </cell>
        </row>
        <row r="810">
          <cell r="M810">
            <v>0</v>
          </cell>
        </row>
        <row r="811">
          <cell r="M811">
            <v>0</v>
          </cell>
        </row>
        <row r="812">
          <cell r="M812">
            <v>0</v>
          </cell>
        </row>
        <row r="813">
          <cell r="M813">
            <v>0</v>
          </cell>
        </row>
        <row r="814">
          <cell r="A814" t="str">
            <v>S37</v>
          </cell>
          <cell r="M814">
            <v>0</v>
          </cell>
        </row>
        <row r="817">
          <cell r="M817">
            <v>2</v>
          </cell>
        </row>
        <row r="820">
          <cell r="A820">
            <v>22</v>
          </cell>
          <cell r="M820">
            <v>0.04</v>
          </cell>
        </row>
        <row r="821">
          <cell r="M821">
            <v>0</v>
          </cell>
        </row>
        <row r="822">
          <cell r="M822">
            <v>0</v>
          </cell>
        </row>
        <row r="823">
          <cell r="M823">
            <v>0</v>
          </cell>
        </row>
        <row r="824">
          <cell r="M824">
            <v>0</v>
          </cell>
        </row>
        <row r="825">
          <cell r="M825">
            <v>0</v>
          </cell>
        </row>
        <row r="826">
          <cell r="M826">
            <v>0</v>
          </cell>
        </row>
        <row r="827">
          <cell r="M827">
            <v>0</v>
          </cell>
        </row>
        <row r="828">
          <cell r="M828">
            <v>0</v>
          </cell>
        </row>
        <row r="829">
          <cell r="M829">
            <v>0</v>
          </cell>
        </row>
        <row r="830">
          <cell r="M830">
            <v>0</v>
          </cell>
        </row>
        <row r="831">
          <cell r="M831">
            <v>0</v>
          </cell>
        </row>
        <row r="832">
          <cell r="M832">
            <v>0</v>
          </cell>
        </row>
        <row r="833">
          <cell r="M833">
            <v>0</v>
          </cell>
        </row>
        <row r="834">
          <cell r="M834">
            <v>0</v>
          </cell>
        </row>
        <row r="835">
          <cell r="M835">
            <v>0</v>
          </cell>
        </row>
        <row r="836">
          <cell r="A836" t="str">
            <v>S38</v>
          </cell>
          <cell r="M836">
            <v>0</v>
          </cell>
        </row>
        <row r="839">
          <cell r="M839">
            <v>13</v>
          </cell>
        </row>
        <row r="842">
          <cell r="A842">
            <v>26</v>
          </cell>
          <cell r="M842">
            <v>0.13</v>
          </cell>
        </row>
        <row r="843">
          <cell r="M843">
            <v>0</v>
          </cell>
        </row>
        <row r="844">
          <cell r="M844">
            <v>0</v>
          </cell>
        </row>
        <row r="845">
          <cell r="M845">
            <v>0</v>
          </cell>
        </row>
        <row r="846">
          <cell r="M846">
            <v>0</v>
          </cell>
        </row>
        <row r="847">
          <cell r="M847">
            <v>0</v>
          </cell>
        </row>
        <row r="848">
          <cell r="M848">
            <v>0</v>
          </cell>
        </row>
        <row r="849">
          <cell r="M849">
            <v>0</v>
          </cell>
        </row>
        <row r="850">
          <cell r="M850">
            <v>0</v>
          </cell>
        </row>
        <row r="851">
          <cell r="M851">
            <v>0</v>
          </cell>
        </row>
        <row r="852">
          <cell r="M852">
            <v>0</v>
          </cell>
        </row>
        <row r="853">
          <cell r="M853">
            <v>0</v>
          </cell>
        </row>
        <row r="854">
          <cell r="M854">
            <v>0</v>
          </cell>
        </row>
        <row r="855">
          <cell r="M855">
            <v>0</v>
          </cell>
        </row>
        <row r="856">
          <cell r="M856">
            <v>0</v>
          </cell>
        </row>
        <row r="857">
          <cell r="M857">
            <v>0</v>
          </cell>
        </row>
        <row r="858">
          <cell r="A858" t="str">
            <v>S39</v>
          </cell>
          <cell r="M858">
            <v>0</v>
          </cell>
        </row>
        <row r="861">
          <cell r="M861">
            <v>3</v>
          </cell>
        </row>
        <row r="864">
          <cell r="A864">
            <v>26</v>
          </cell>
          <cell r="M864">
            <v>0.03</v>
          </cell>
        </row>
        <row r="865">
          <cell r="M865">
            <v>0</v>
          </cell>
        </row>
        <row r="866">
          <cell r="M866">
            <v>0</v>
          </cell>
        </row>
        <row r="867">
          <cell r="M867">
            <v>0</v>
          </cell>
        </row>
        <row r="868">
          <cell r="M868">
            <v>0</v>
          </cell>
        </row>
        <row r="869">
          <cell r="M869">
            <v>0</v>
          </cell>
        </row>
        <row r="870">
          <cell r="M870">
            <v>0</v>
          </cell>
        </row>
        <row r="871">
          <cell r="M871">
            <v>0</v>
          </cell>
        </row>
        <row r="872">
          <cell r="M872">
            <v>0</v>
          </cell>
        </row>
        <row r="873">
          <cell r="M873">
            <v>0</v>
          </cell>
        </row>
        <row r="874">
          <cell r="M874">
            <v>0</v>
          </cell>
        </row>
        <row r="875">
          <cell r="M875">
            <v>0</v>
          </cell>
        </row>
        <row r="876">
          <cell r="M876">
            <v>0</v>
          </cell>
        </row>
        <row r="877">
          <cell r="M877">
            <v>0</v>
          </cell>
        </row>
        <row r="878">
          <cell r="M878">
            <v>0</v>
          </cell>
        </row>
        <row r="879">
          <cell r="M879">
            <v>0</v>
          </cell>
        </row>
        <row r="880">
          <cell r="A880" t="str">
            <v>S40</v>
          </cell>
          <cell r="M880">
            <v>0</v>
          </cell>
        </row>
        <row r="883">
          <cell r="M883">
            <v>64</v>
          </cell>
        </row>
        <row r="886">
          <cell r="A886">
            <v>26</v>
          </cell>
          <cell r="M886">
            <v>0.64</v>
          </cell>
        </row>
        <row r="887">
          <cell r="M887">
            <v>0</v>
          </cell>
        </row>
        <row r="888">
          <cell r="M888">
            <v>0</v>
          </cell>
        </row>
        <row r="889">
          <cell r="M889">
            <v>0</v>
          </cell>
        </row>
        <row r="890">
          <cell r="M890">
            <v>0</v>
          </cell>
        </row>
        <row r="891">
          <cell r="M891">
            <v>0</v>
          </cell>
        </row>
        <row r="892">
          <cell r="M892">
            <v>0</v>
          </cell>
        </row>
        <row r="893">
          <cell r="M893">
            <v>0</v>
          </cell>
        </row>
        <row r="894">
          <cell r="M894">
            <v>0</v>
          </cell>
        </row>
        <row r="895">
          <cell r="M895">
            <v>0</v>
          </cell>
        </row>
        <row r="896">
          <cell r="M896">
            <v>0</v>
          </cell>
        </row>
        <row r="897">
          <cell r="M897">
            <v>0</v>
          </cell>
        </row>
        <row r="898">
          <cell r="M898">
            <v>0</v>
          </cell>
        </row>
        <row r="899">
          <cell r="M899">
            <v>0</v>
          </cell>
        </row>
        <row r="900">
          <cell r="M900">
            <v>0</v>
          </cell>
        </row>
        <row r="901">
          <cell r="M901">
            <v>0</v>
          </cell>
        </row>
        <row r="902">
          <cell r="A902" t="str">
            <v>S41</v>
          </cell>
          <cell r="M902">
            <v>0</v>
          </cell>
        </row>
        <row r="905">
          <cell r="M905">
            <v>9.6</v>
          </cell>
        </row>
        <row r="908">
          <cell r="A908">
            <v>11</v>
          </cell>
          <cell r="M908">
            <v>0.13439999999999999</v>
          </cell>
        </row>
        <row r="909">
          <cell r="A909">
            <v>13</v>
          </cell>
          <cell r="M909">
            <v>0.14399999999999999</v>
          </cell>
        </row>
        <row r="910">
          <cell r="A910">
            <v>15</v>
          </cell>
          <cell r="M910">
            <v>9.6000000000000002E-2</v>
          </cell>
        </row>
        <row r="911">
          <cell r="A911">
            <v>329</v>
          </cell>
          <cell r="M911">
            <v>9.8879999999999999</v>
          </cell>
        </row>
        <row r="912">
          <cell r="M912">
            <v>0</v>
          </cell>
        </row>
        <row r="913">
          <cell r="M913">
            <v>0</v>
          </cell>
        </row>
        <row r="914">
          <cell r="M914">
            <v>0</v>
          </cell>
        </row>
        <row r="915">
          <cell r="M915">
            <v>0</v>
          </cell>
        </row>
        <row r="916">
          <cell r="M916">
            <v>0</v>
          </cell>
        </row>
        <row r="917">
          <cell r="M917">
            <v>0</v>
          </cell>
        </row>
        <row r="918">
          <cell r="M918">
            <v>0</v>
          </cell>
        </row>
        <row r="919">
          <cell r="M919">
            <v>0</v>
          </cell>
        </row>
        <row r="920">
          <cell r="M920">
            <v>0</v>
          </cell>
        </row>
        <row r="921">
          <cell r="M921">
            <v>0</v>
          </cell>
        </row>
        <row r="922">
          <cell r="M922">
            <v>0</v>
          </cell>
        </row>
        <row r="923">
          <cell r="M923">
            <v>0</v>
          </cell>
        </row>
        <row r="924">
          <cell r="A924" t="str">
            <v>S42</v>
          </cell>
          <cell r="M924">
            <v>0</v>
          </cell>
        </row>
        <row r="927">
          <cell r="M927">
            <v>9.6</v>
          </cell>
        </row>
        <row r="930">
          <cell r="A930">
            <v>11</v>
          </cell>
          <cell r="M930">
            <v>0.13439999999999999</v>
          </cell>
        </row>
        <row r="931">
          <cell r="A931">
            <v>13</v>
          </cell>
          <cell r="M931">
            <v>0.14399999999999999</v>
          </cell>
        </row>
        <row r="932">
          <cell r="A932">
            <v>15</v>
          </cell>
          <cell r="M932">
            <v>9.6000000000000002E-2</v>
          </cell>
        </row>
        <row r="933">
          <cell r="A933">
            <v>330</v>
          </cell>
          <cell r="M933">
            <v>9.8879999999999999</v>
          </cell>
        </row>
        <row r="934">
          <cell r="M934">
            <v>0</v>
          </cell>
        </row>
        <row r="935">
          <cell r="M935">
            <v>0</v>
          </cell>
        </row>
        <row r="936">
          <cell r="M936">
            <v>0</v>
          </cell>
        </row>
        <row r="937">
          <cell r="M937">
            <v>0</v>
          </cell>
        </row>
        <row r="938">
          <cell r="M938">
            <v>0</v>
          </cell>
        </row>
        <row r="939">
          <cell r="M939">
            <v>0</v>
          </cell>
        </row>
        <row r="940">
          <cell r="M940">
            <v>0</v>
          </cell>
        </row>
        <row r="941">
          <cell r="M941">
            <v>0</v>
          </cell>
        </row>
        <row r="942">
          <cell r="M942">
            <v>0</v>
          </cell>
        </row>
        <row r="943">
          <cell r="M943">
            <v>0</v>
          </cell>
        </row>
        <row r="944">
          <cell r="M944">
            <v>0</v>
          </cell>
        </row>
        <row r="945">
          <cell r="M945">
            <v>0</v>
          </cell>
        </row>
        <row r="946">
          <cell r="A946" t="str">
            <v>S43</v>
          </cell>
          <cell r="M946">
            <v>0</v>
          </cell>
        </row>
        <row r="949">
          <cell r="M949">
            <v>3.2</v>
          </cell>
        </row>
        <row r="952">
          <cell r="A952">
            <v>11</v>
          </cell>
          <cell r="M952">
            <v>4.4800000000000006E-2</v>
          </cell>
        </row>
        <row r="953">
          <cell r="A953">
            <v>13</v>
          </cell>
          <cell r="M953">
            <v>4.8000000000000001E-2</v>
          </cell>
        </row>
        <row r="954">
          <cell r="A954">
            <v>15</v>
          </cell>
          <cell r="M954">
            <v>3.2000000000000001E-2</v>
          </cell>
        </row>
        <row r="955">
          <cell r="A955">
            <v>331</v>
          </cell>
          <cell r="M955">
            <v>3.2960000000000003</v>
          </cell>
        </row>
        <row r="956">
          <cell r="M956">
            <v>0</v>
          </cell>
        </row>
        <row r="957">
          <cell r="M957">
            <v>0</v>
          </cell>
        </row>
        <row r="958">
          <cell r="M958">
            <v>0</v>
          </cell>
        </row>
        <row r="959">
          <cell r="M959">
            <v>0</v>
          </cell>
        </row>
        <row r="960">
          <cell r="M960">
            <v>0</v>
          </cell>
        </row>
        <row r="961">
          <cell r="M961">
            <v>0</v>
          </cell>
        </row>
        <row r="962">
          <cell r="M962">
            <v>0</v>
          </cell>
        </row>
        <row r="963">
          <cell r="M963">
            <v>0</v>
          </cell>
        </row>
        <row r="964">
          <cell r="M964">
            <v>0</v>
          </cell>
        </row>
        <row r="965">
          <cell r="M965">
            <v>0</v>
          </cell>
        </row>
        <row r="966">
          <cell r="M966">
            <v>0</v>
          </cell>
        </row>
        <row r="967">
          <cell r="M967">
            <v>0</v>
          </cell>
        </row>
        <row r="968">
          <cell r="A968" t="str">
            <v>S44</v>
          </cell>
          <cell r="M968">
            <v>0</v>
          </cell>
        </row>
        <row r="971">
          <cell r="M971">
            <v>16</v>
          </cell>
        </row>
        <row r="974">
          <cell r="A974">
            <v>11</v>
          </cell>
          <cell r="M974">
            <v>0.224</v>
          </cell>
        </row>
        <row r="975">
          <cell r="A975">
            <v>13</v>
          </cell>
          <cell r="M975">
            <v>0.24</v>
          </cell>
        </row>
        <row r="976">
          <cell r="A976">
            <v>15</v>
          </cell>
          <cell r="M976">
            <v>0.16</v>
          </cell>
        </row>
        <row r="977">
          <cell r="A977">
            <v>339</v>
          </cell>
          <cell r="M977">
            <v>16.48</v>
          </cell>
        </row>
        <row r="978">
          <cell r="M978">
            <v>0</v>
          </cell>
        </row>
        <row r="979">
          <cell r="M979">
            <v>0</v>
          </cell>
        </row>
        <row r="980">
          <cell r="M980">
            <v>0</v>
          </cell>
        </row>
        <row r="981">
          <cell r="M981">
            <v>0</v>
          </cell>
        </row>
        <row r="982">
          <cell r="M982">
            <v>0</v>
          </cell>
        </row>
        <row r="983">
          <cell r="M983">
            <v>0</v>
          </cell>
        </row>
        <row r="984">
          <cell r="M984">
            <v>0</v>
          </cell>
        </row>
        <row r="985">
          <cell r="M985">
            <v>0</v>
          </cell>
        </row>
        <row r="986">
          <cell r="M986">
            <v>0</v>
          </cell>
        </row>
        <row r="987">
          <cell r="M987">
            <v>0</v>
          </cell>
        </row>
        <row r="988">
          <cell r="M988">
            <v>0</v>
          </cell>
        </row>
        <row r="989">
          <cell r="M989">
            <v>0</v>
          </cell>
        </row>
        <row r="990">
          <cell r="A990" t="str">
            <v>S45</v>
          </cell>
          <cell r="M990">
            <v>0</v>
          </cell>
        </row>
        <row r="993">
          <cell r="M993">
            <v>1.6</v>
          </cell>
        </row>
        <row r="996">
          <cell r="A996">
            <v>11</v>
          </cell>
          <cell r="M996">
            <v>2.2400000000000003E-2</v>
          </cell>
        </row>
        <row r="997">
          <cell r="A997">
            <v>13</v>
          </cell>
          <cell r="M997">
            <v>2.4E-2</v>
          </cell>
        </row>
        <row r="998">
          <cell r="A998">
            <v>15</v>
          </cell>
          <cell r="M998">
            <v>1.6E-2</v>
          </cell>
        </row>
        <row r="999">
          <cell r="A999">
            <v>344</v>
          </cell>
          <cell r="M999">
            <v>1.6480000000000001</v>
          </cell>
        </row>
        <row r="1000">
          <cell r="M1000">
            <v>0</v>
          </cell>
        </row>
        <row r="1001">
          <cell r="M1001">
            <v>0</v>
          </cell>
        </row>
        <row r="1002">
          <cell r="M1002">
            <v>0</v>
          </cell>
        </row>
        <row r="1003">
          <cell r="M1003">
            <v>0</v>
          </cell>
        </row>
        <row r="1004">
          <cell r="M1004">
            <v>0</v>
          </cell>
        </row>
        <row r="1005">
          <cell r="M1005">
            <v>0</v>
          </cell>
        </row>
        <row r="1006">
          <cell r="M1006">
            <v>0</v>
          </cell>
        </row>
        <row r="1007">
          <cell r="M1007">
            <v>0</v>
          </cell>
        </row>
        <row r="1008">
          <cell r="M1008">
            <v>0</v>
          </cell>
        </row>
        <row r="1009">
          <cell r="M1009">
            <v>0</v>
          </cell>
        </row>
        <row r="1010">
          <cell r="M1010">
            <v>0</v>
          </cell>
        </row>
        <row r="1011">
          <cell r="M1011">
            <v>0</v>
          </cell>
        </row>
        <row r="1012">
          <cell r="A1012" t="str">
            <v>S46</v>
          </cell>
          <cell r="M1012">
            <v>0</v>
          </cell>
        </row>
        <row r="1015">
          <cell r="M1015">
            <v>19.2</v>
          </cell>
        </row>
        <row r="1018">
          <cell r="A1018">
            <v>11</v>
          </cell>
          <cell r="M1018">
            <v>0.26879999999999998</v>
          </cell>
        </row>
        <row r="1019">
          <cell r="A1019">
            <v>13</v>
          </cell>
          <cell r="M1019">
            <v>0.28799999999999998</v>
          </cell>
        </row>
        <row r="1020">
          <cell r="A1020">
            <v>15</v>
          </cell>
          <cell r="M1020">
            <v>0.192</v>
          </cell>
        </row>
        <row r="1021">
          <cell r="A1021">
            <v>348</v>
          </cell>
          <cell r="M1021">
            <v>19.776</v>
          </cell>
        </row>
        <row r="1022">
          <cell r="M1022">
            <v>0</v>
          </cell>
        </row>
        <row r="1023">
          <cell r="M1023">
            <v>0</v>
          </cell>
        </row>
        <row r="1024">
          <cell r="M1024">
            <v>0</v>
          </cell>
        </row>
        <row r="1025">
          <cell r="M1025">
            <v>0</v>
          </cell>
        </row>
        <row r="1026">
          <cell r="M1026">
            <v>0</v>
          </cell>
        </row>
        <row r="1027">
          <cell r="M1027">
            <v>0</v>
          </cell>
        </row>
        <row r="1028">
          <cell r="M1028">
            <v>0</v>
          </cell>
        </row>
        <row r="1029">
          <cell r="M1029">
            <v>0</v>
          </cell>
        </row>
        <row r="1030">
          <cell r="M1030">
            <v>0</v>
          </cell>
        </row>
        <row r="1031">
          <cell r="M1031">
            <v>0</v>
          </cell>
        </row>
        <row r="1032">
          <cell r="M1032">
            <v>0</v>
          </cell>
        </row>
        <row r="1033">
          <cell r="M1033">
            <v>0</v>
          </cell>
        </row>
        <row r="1034">
          <cell r="A1034" t="str">
            <v>S47</v>
          </cell>
          <cell r="M1034">
            <v>0</v>
          </cell>
        </row>
        <row r="1037">
          <cell r="M1037">
            <v>1.6</v>
          </cell>
        </row>
        <row r="1040">
          <cell r="A1040">
            <v>11</v>
          </cell>
          <cell r="M1040">
            <v>2.2400000000000003E-2</v>
          </cell>
        </row>
        <row r="1041">
          <cell r="A1041">
            <v>13</v>
          </cell>
          <cell r="M1041">
            <v>2.4E-2</v>
          </cell>
        </row>
        <row r="1042">
          <cell r="A1042">
            <v>15</v>
          </cell>
          <cell r="M1042">
            <v>1.6E-2</v>
          </cell>
        </row>
        <row r="1043">
          <cell r="A1043">
            <v>350</v>
          </cell>
          <cell r="M1043">
            <v>1.6480000000000001</v>
          </cell>
        </row>
        <row r="1044">
          <cell r="M1044">
            <v>0</v>
          </cell>
        </row>
        <row r="1045">
          <cell r="M1045">
            <v>0</v>
          </cell>
        </row>
        <row r="1046">
          <cell r="M1046">
            <v>0</v>
          </cell>
        </row>
        <row r="1047">
          <cell r="M1047">
            <v>0</v>
          </cell>
        </row>
        <row r="1048">
          <cell r="M1048">
            <v>0</v>
          </cell>
        </row>
        <row r="1049">
          <cell r="M1049">
            <v>0</v>
          </cell>
        </row>
        <row r="1050">
          <cell r="M1050">
            <v>0</v>
          </cell>
        </row>
        <row r="1051">
          <cell r="M1051">
            <v>0</v>
          </cell>
        </row>
        <row r="1052">
          <cell r="M1052">
            <v>0</v>
          </cell>
        </row>
        <row r="1053">
          <cell r="M1053">
            <v>0</v>
          </cell>
        </row>
        <row r="1054">
          <cell r="M1054">
            <v>0</v>
          </cell>
        </row>
        <row r="1055">
          <cell r="M1055">
            <v>0</v>
          </cell>
        </row>
        <row r="1056">
          <cell r="A1056" t="str">
            <v>S48</v>
          </cell>
          <cell r="M1056">
            <v>0</v>
          </cell>
        </row>
        <row r="1059">
          <cell r="M1059">
            <v>12.5</v>
          </cell>
        </row>
        <row r="1062">
          <cell r="A1062">
            <v>11</v>
          </cell>
          <cell r="M1062">
            <v>0.25</v>
          </cell>
        </row>
        <row r="1063">
          <cell r="A1063">
            <v>13</v>
          </cell>
          <cell r="M1063">
            <v>0.32500000000000001</v>
          </cell>
        </row>
        <row r="1064">
          <cell r="A1064">
            <v>15</v>
          </cell>
          <cell r="M1064">
            <v>0.125</v>
          </cell>
        </row>
        <row r="1065">
          <cell r="A1065">
            <v>328</v>
          </cell>
          <cell r="M1065">
            <v>12.875</v>
          </cell>
        </row>
        <row r="1066">
          <cell r="M1066">
            <v>0</v>
          </cell>
        </row>
        <row r="1067">
          <cell r="M1067">
            <v>0</v>
          </cell>
        </row>
        <row r="1068">
          <cell r="M1068">
            <v>0</v>
          </cell>
        </row>
        <row r="1069">
          <cell r="M1069">
            <v>0</v>
          </cell>
        </row>
        <row r="1070">
          <cell r="M1070">
            <v>0</v>
          </cell>
        </row>
        <row r="1071">
          <cell r="M1071">
            <v>0</v>
          </cell>
        </row>
        <row r="1072">
          <cell r="M1072">
            <v>0</v>
          </cell>
        </row>
        <row r="1073">
          <cell r="M1073">
            <v>0</v>
          </cell>
        </row>
        <row r="1074">
          <cell r="M1074">
            <v>0</v>
          </cell>
        </row>
        <row r="1075">
          <cell r="M1075">
            <v>0</v>
          </cell>
        </row>
        <row r="1076">
          <cell r="M1076">
            <v>0</v>
          </cell>
        </row>
        <row r="1077">
          <cell r="M1077">
            <v>0</v>
          </cell>
        </row>
        <row r="1078">
          <cell r="A1078" t="str">
            <v>S49</v>
          </cell>
          <cell r="M1078">
            <v>0</v>
          </cell>
        </row>
        <row r="1081">
          <cell r="M1081">
            <v>96</v>
          </cell>
        </row>
        <row r="1084">
          <cell r="A1084">
            <v>11</v>
          </cell>
          <cell r="M1084">
            <v>1.92</v>
          </cell>
        </row>
        <row r="1085">
          <cell r="A1085">
            <v>13</v>
          </cell>
          <cell r="M1085">
            <v>2.496</v>
          </cell>
        </row>
        <row r="1086">
          <cell r="A1086">
            <v>15</v>
          </cell>
          <cell r="M1086">
            <v>0.96</v>
          </cell>
        </row>
        <row r="1087">
          <cell r="A1087">
            <v>128</v>
          </cell>
          <cell r="M1087">
            <v>9.6000000000000002E-2</v>
          </cell>
        </row>
        <row r="1088">
          <cell r="A1088">
            <v>329</v>
          </cell>
          <cell r="M1088">
            <v>98.88</v>
          </cell>
        </row>
        <row r="1089">
          <cell r="M1089">
            <v>0</v>
          </cell>
        </row>
        <row r="1090">
          <cell r="M1090">
            <v>0</v>
          </cell>
        </row>
        <row r="1091">
          <cell r="M1091">
            <v>0</v>
          </cell>
        </row>
        <row r="1092">
          <cell r="M1092">
            <v>0</v>
          </cell>
        </row>
        <row r="1093">
          <cell r="M1093">
            <v>0</v>
          </cell>
        </row>
        <row r="1094">
          <cell r="M1094">
            <v>0</v>
          </cell>
        </row>
        <row r="1095">
          <cell r="M1095">
            <v>0</v>
          </cell>
        </row>
        <row r="1096">
          <cell r="M1096">
            <v>0</v>
          </cell>
        </row>
        <row r="1097">
          <cell r="M1097">
            <v>0</v>
          </cell>
        </row>
        <row r="1098">
          <cell r="M1098">
            <v>0</v>
          </cell>
        </row>
        <row r="1099">
          <cell r="M1099">
            <v>0</v>
          </cell>
        </row>
        <row r="1100">
          <cell r="A1100" t="str">
            <v>S50</v>
          </cell>
          <cell r="M1100">
            <v>0</v>
          </cell>
        </row>
        <row r="1103">
          <cell r="M1103">
            <v>96</v>
          </cell>
        </row>
        <row r="1106">
          <cell r="A1106">
            <v>11</v>
          </cell>
          <cell r="M1106">
            <v>1.92</v>
          </cell>
        </row>
        <row r="1107">
          <cell r="A1107">
            <v>13</v>
          </cell>
          <cell r="M1107">
            <v>2.496</v>
          </cell>
        </row>
        <row r="1108">
          <cell r="A1108">
            <v>15</v>
          </cell>
          <cell r="M1108">
            <v>0.96</v>
          </cell>
        </row>
        <row r="1109">
          <cell r="A1109">
            <v>128</v>
          </cell>
          <cell r="M1109">
            <v>9.6000000000000002E-2</v>
          </cell>
        </row>
        <row r="1110">
          <cell r="A1110">
            <v>330</v>
          </cell>
          <cell r="M1110">
            <v>98.88</v>
          </cell>
        </row>
        <row r="1111">
          <cell r="M1111">
            <v>0</v>
          </cell>
        </row>
        <row r="1112">
          <cell r="M1112">
            <v>0</v>
          </cell>
        </row>
        <row r="1113">
          <cell r="M1113">
            <v>0</v>
          </cell>
        </row>
        <row r="1114">
          <cell r="M1114">
            <v>0</v>
          </cell>
        </row>
        <row r="1115">
          <cell r="M1115">
            <v>0</v>
          </cell>
        </row>
        <row r="1116">
          <cell r="M1116">
            <v>0</v>
          </cell>
        </row>
        <row r="1117">
          <cell r="M1117">
            <v>0</v>
          </cell>
        </row>
        <row r="1118">
          <cell r="M1118">
            <v>0</v>
          </cell>
        </row>
        <row r="1119">
          <cell r="M1119">
            <v>0</v>
          </cell>
        </row>
        <row r="1120">
          <cell r="M1120">
            <v>0</v>
          </cell>
        </row>
        <row r="1121">
          <cell r="M1121">
            <v>0</v>
          </cell>
        </row>
        <row r="1122">
          <cell r="A1122" t="str">
            <v>S51</v>
          </cell>
          <cell r="M1122">
            <v>0</v>
          </cell>
        </row>
        <row r="1125">
          <cell r="M1125">
            <v>31</v>
          </cell>
        </row>
        <row r="1128">
          <cell r="A1128">
            <v>11</v>
          </cell>
          <cell r="M1128">
            <v>0.62</v>
          </cell>
        </row>
        <row r="1129">
          <cell r="A1129">
            <v>13</v>
          </cell>
          <cell r="M1129">
            <v>0.80599999999999994</v>
          </cell>
        </row>
        <row r="1130">
          <cell r="A1130">
            <v>15</v>
          </cell>
          <cell r="M1130">
            <v>0.31</v>
          </cell>
        </row>
        <row r="1131">
          <cell r="A1131">
            <v>128</v>
          </cell>
          <cell r="M1131">
            <v>3.1E-2</v>
          </cell>
        </row>
        <row r="1132">
          <cell r="A1132">
            <v>331</v>
          </cell>
          <cell r="M1132">
            <v>31.93</v>
          </cell>
        </row>
        <row r="1133">
          <cell r="M1133">
            <v>0</v>
          </cell>
        </row>
        <row r="1134">
          <cell r="M1134">
            <v>0</v>
          </cell>
        </row>
        <row r="1135">
          <cell r="M1135">
            <v>0</v>
          </cell>
        </row>
        <row r="1136">
          <cell r="M1136">
            <v>0</v>
          </cell>
        </row>
        <row r="1137">
          <cell r="M1137">
            <v>0</v>
          </cell>
        </row>
        <row r="1138">
          <cell r="M1138">
            <v>0</v>
          </cell>
        </row>
        <row r="1139">
          <cell r="M1139">
            <v>0</v>
          </cell>
        </row>
        <row r="1140">
          <cell r="M1140">
            <v>0</v>
          </cell>
        </row>
        <row r="1141">
          <cell r="M1141">
            <v>0</v>
          </cell>
        </row>
        <row r="1142">
          <cell r="M1142">
            <v>0</v>
          </cell>
        </row>
        <row r="1143">
          <cell r="M1143">
            <v>0</v>
          </cell>
        </row>
        <row r="1144">
          <cell r="A1144" t="str">
            <v>S52</v>
          </cell>
          <cell r="M1144">
            <v>0</v>
          </cell>
        </row>
        <row r="1147">
          <cell r="M1147">
            <v>286</v>
          </cell>
        </row>
        <row r="1150">
          <cell r="A1150">
            <v>11</v>
          </cell>
          <cell r="M1150">
            <v>5.72</v>
          </cell>
        </row>
        <row r="1151">
          <cell r="A1151">
            <v>13</v>
          </cell>
          <cell r="M1151">
            <v>7.4359999999999999</v>
          </cell>
        </row>
        <row r="1152">
          <cell r="A1152">
            <v>15</v>
          </cell>
          <cell r="M1152">
            <v>2.86</v>
          </cell>
        </row>
        <row r="1153">
          <cell r="A1153">
            <v>128</v>
          </cell>
          <cell r="M1153">
            <v>0.28600000000000003</v>
          </cell>
        </row>
        <row r="1154">
          <cell r="A1154">
            <v>339</v>
          </cell>
          <cell r="M1154">
            <v>294.58</v>
          </cell>
        </row>
        <row r="1155">
          <cell r="M1155">
            <v>0</v>
          </cell>
        </row>
        <row r="1156">
          <cell r="M1156">
            <v>0</v>
          </cell>
        </row>
        <row r="1157">
          <cell r="M1157">
            <v>0</v>
          </cell>
        </row>
        <row r="1158">
          <cell r="M1158">
            <v>0</v>
          </cell>
        </row>
        <row r="1159">
          <cell r="M1159">
            <v>0</v>
          </cell>
        </row>
        <row r="1160">
          <cell r="M1160">
            <v>0</v>
          </cell>
        </row>
        <row r="1161">
          <cell r="M1161">
            <v>0</v>
          </cell>
        </row>
        <row r="1162">
          <cell r="M1162">
            <v>0</v>
          </cell>
        </row>
        <row r="1163">
          <cell r="M1163">
            <v>0</v>
          </cell>
        </row>
        <row r="1164">
          <cell r="M1164">
            <v>0</v>
          </cell>
        </row>
        <row r="1165">
          <cell r="M1165">
            <v>0</v>
          </cell>
        </row>
        <row r="1166">
          <cell r="A1166" t="str">
            <v>S53</v>
          </cell>
          <cell r="M1166">
            <v>0</v>
          </cell>
        </row>
        <row r="1169">
          <cell r="M1169">
            <v>20</v>
          </cell>
        </row>
        <row r="1172">
          <cell r="A1172">
            <v>11</v>
          </cell>
          <cell r="M1172">
            <v>0.4</v>
          </cell>
        </row>
        <row r="1173">
          <cell r="A1173">
            <v>13</v>
          </cell>
          <cell r="M1173">
            <v>0.52</v>
          </cell>
        </row>
        <row r="1174">
          <cell r="A1174">
            <v>15</v>
          </cell>
          <cell r="M1174">
            <v>0.2</v>
          </cell>
        </row>
        <row r="1175">
          <cell r="A1175">
            <v>128</v>
          </cell>
          <cell r="M1175">
            <v>0.02</v>
          </cell>
        </row>
        <row r="1176">
          <cell r="A1176">
            <v>344</v>
          </cell>
          <cell r="M1176">
            <v>20.6</v>
          </cell>
        </row>
        <row r="1177">
          <cell r="M1177">
            <v>0</v>
          </cell>
        </row>
        <row r="1178">
          <cell r="M1178">
            <v>0</v>
          </cell>
        </row>
        <row r="1179">
          <cell r="M1179">
            <v>0</v>
          </cell>
        </row>
        <row r="1180">
          <cell r="M1180">
            <v>0</v>
          </cell>
        </row>
        <row r="1181">
          <cell r="M1181">
            <v>0</v>
          </cell>
        </row>
        <row r="1182">
          <cell r="M1182">
            <v>0</v>
          </cell>
        </row>
        <row r="1183">
          <cell r="M1183">
            <v>0</v>
          </cell>
        </row>
        <row r="1184">
          <cell r="M1184">
            <v>0</v>
          </cell>
        </row>
        <row r="1185">
          <cell r="M1185">
            <v>0</v>
          </cell>
        </row>
        <row r="1186">
          <cell r="M1186">
            <v>0</v>
          </cell>
        </row>
        <row r="1187">
          <cell r="M1187">
            <v>0</v>
          </cell>
        </row>
        <row r="1188">
          <cell r="A1188" t="str">
            <v>S54</v>
          </cell>
          <cell r="M1188">
            <v>0</v>
          </cell>
        </row>
        <row r="1191">
          <cell r="M1191">
            <v>516</v>
          </cell>
        </row>
        <row r="1194">
          <cell r="A1194">
            <v>11</v>
          </cell>
          <cell r="M1194">
            <v>10.32</v>
          </cell>
        </row>
        <row r="1195">
          <cell r="A1195">
            <v>13</v>
          </cell>
          <cell r="M1195">
            <v>13.415999999999999</v>
          </cell>
        </row>
        <row r="1196">
          <cell r="A1196">
            <v>15</v>
          </cell>
          <cell r="M1196">
            <v>5.16</v>
          </cell>
        </row>
        <row r="1197">
          <cell r="A1197">
            <v>128</v>
          </cell>
          <cell r="M1197">
            <v>0.51600000000000001</v>
          </cell>
        </row>
        <row r="1198">
          <cell r="A1198">
            <v>348</v>
          </cell>
          <cell r="M1198">
            <v>531.48</v>
          </cell>
        </row>
        <row r="1199">
          <cell r="M1199">
            <v>0</v>
          </cell>
        </row>
        <row r="1200">
          <cell r="M1200">
            <v>0</v>
          </cell>
        </row>
        <row r="1201">
          <cell r="M1201">
            <v>0</v>
          </cell>
        </row>
        <row r="1202">
          <cell r="M1202">
            <v>0</v>
          </cell>
        </row>
        <row r="1203">
          <cell r="M1203">
            <v>0</v>
          </cell>
        </row>
        <row r="1204">
          <cell r="M1204">
            <v>0</v>
          </cell>
        </row>
        <row r="1205">
          <cell r="M1205">
            <v>0</v>
          </cell>
        </row>
        <row r="1206">
          <cell r="M1206">
            <v>0</v>
          </cell>
        </row>
        <row r="1207">
          <cell r="M1207">
            <v>0</v>
          </cell>
        </row>
        <row r="1208">
          <cell r="M1208">
            <v>0</v>
          </cell>
        </row>
        <row r="1209">
          <cell r="M1209">
            <v>0</v>
          </cell>
        </row>
        <row r="1210">
          <cell r="A1210" t="str">
            <v>S55</v>
          </cell>
          <cell r="M1210">
            <v>0</v>
          </cell>
        </row>
        <row r="1213">
          <cell r="M1213">
            <v>28</v>
          </cell>
        </row>
        <row r="1216">
          <cell r="A1216">
            <v>11</v>
          </cell>
          <cell r="M1216">
            <v>0.56000000000000005</v>
          </cell>
        </row>
        <row r="1217">
          <cell r="A1217">
            <v>13</v>
          </cell>
          <cell r="M1217">
            <v>0.72799999999999998</v>
          </cell>
        </row>
        <row r="1218">
          <cell r="A1218">
            <v>15</v>
          </cell>
          <cell r="M1218">
            <v>0.28000000000000003</v>
          </cell>
        </row>
        <row r="1219">
          <cell r="A1219">
            <v>128</v>
          </cell>
          <cell r="M1219">
            <v>2.8000000000000001E-2</v>
          </cell>
        </row>
        <row r="1220">
          <cell r="A1220">
            <v>350</v>
          </cell>
          <cell r="M1220">
            <v>28.84</v>
          </cell>
        </row>
        <row r="1221">
          <cell r="M1221">
            <v>0</v>
          </cell>
        </row>
        <row r="1222">
          <cell r="M1222">
            <v>0</v>
          </cell>
        </row>
        <row r="1223">
          <cell r="M1223">
            <v>0</v>
          </cell>
        </row>
        <row r="1224">
          <cell r="M1224">
            <v>0</v>
          </cell>
        </row>
        <row r="1225">
          <cell r="M1225">
            <v>0</v>
          </cell>
        </row>
        <row r="1226">
          <cell r="M1226">
            <v>0</v>
          </cell>
        </row>
        <row r="1227">
          <cell r="M1227">
            <v>0</v>
          </cell>
        </row>
        <row r="1228">
          <cell r="M1228">
            <v>0</v>
          </cell>
        </row>
        <row r="1229">
          <cell r="M1229">
            <v>0</v>
          </cell>
        </row>
        <row r="1230">
          <cell r="M1230">
            <v>0</v>
          </cell>
        </row>
        <row r="1231">
          <cell r="M1231">
            <v>0</v>
          </cell>
        </row>
        <row r="1232">
          <cell r="A1232" t="str">
            <v>S56</v>
          </cell>
          <cell r="M1232">
            <v>0</v>
          </cell>
        </row>
        <row r="1235">
          <cell r="M1235">
            <v>56</v>
          </cell>
        </row>
        <row r="1238">
          <cell r="A1238">
            <v>11</v>
          </cell>
          <cell r="M1238">
            <v>1.1200000000000001</v>
          </cell>
        </row>
        <row r="1239">
          <cell r="A1239">
            <v>13</v>
          </cell>
          <cell r="M1239">
            <v>1.456</v>
          </cell>
        </row>
        <row r="1240">
          <cell r="A1240">
            <v>15</v>
          </cell>
          <cell r="M1240">
            <v>0.56000000000000005</v>
          </cell>
        </row>
        <row r="1241">
          <cell r="A1241">
            <v>128</v>
          </cell>
          <cell r="M1241">
            <v>5.6000000000000001E-2</v>
          </cell>
        </row>
        <row r="1242">
          <cell r="A1242">
            <v>257</v>
          </cell>
          <cell r="M1242">
            <v>57.68</v>
          </cell>
        </row>
        <row r="1243">
          <cell r="M1243">
            <v>0</v>
          </cell>
        </row>
        <row r="1244">
          <cell r="M1244">
            <v>0</v>
          </cell>
        </row>
        <row r="1245">
          <cell r="M1245">
            <v>0</v>
          </cell>
        </row>
        <row r="1246">
          <cell r="M1246">
            <v>0</v>
          </cell>
        </row>
        <row r="1247">
          <cell r="M1247">
            <v>0</v>
          </cell>
        </row>
        <row r="1248">
          <cell r="M1248">
            <v>0</v>
          </cell>
        </row>
        <row r="1249">
          <cell r="M1249">
            <v>0</v>
          </cell>
        </row>
        <row r="1250">
          <cell r="M1250">
            <v>0</v>
          </cell>
        </row>
        <row r="1251">
          <cell r="M1251">
            <v>0</v>
          </cell>
        </row>
        <row r="1252">
          <cell r="M1252">
            <v>0</v>
          </cell>
        </row>
        <row r="1253">
          <cell r="M1253">
            <v>0</v>
          </cell>
        </row>
        <row r="1254">
          <cell r="A1254" t="str">
            <v>S57</v>
          </cell>
          <cell r="M1254">
            <v>0</v>
          </cell>
        </row>
        <row r="1257">
          <cell r="M1257">
            <v>2800</v>
          </cell>
        </row>
        <row r="1260">
          <cell r="A1260">
            <v>11</v>
          </cell>
          <cell r="M1260">
            <v>56</v>
          </cell>
        </row>
        <row r="1261">
          <cell r="A1261">
            <v>13</v>
          </cell>
          <cell r="M1261">
            <v>72.8</v>
          </cell>
        </row>
        <row r="1262">
          <cell r="A1262">
            <v>15</v>
          </cell>
          <cell r="M1262">
            <v>28</v>
          </cell>
        </row>
        <row r="1263">
          <cell r="A1263">
            <v>128</v>
          </cell>
          <cell r="M1263">
            <v>2.8000000000000003</v>
          </cell>
        </row>
        <row r="1264">
          <cell r="A1264">
            <v>258</v>
          </cell>
          <cell r="M1264">
            <v>2884</v>
          </cell>
        </row>
        <row r="1265">
          <cell r="M1265">
            <v>0</v>
          </cell>
        </row>
        <row r="1266">
          <cell r="M1266">
            <v>0</v>
          </cell>
        </row>
        <row r="1267">
          <cell r="M1267">
            <v>0</v>
          </cell>
        </row>
        <row r="1268">
          <cell r="M1268">
            <v>0</v>
          </cell>
        </row>
        <row r="1269">
          <cell r="M1269">
            <v>0</v>
          </cell>
        </row>
        <row r="1270">
          <cell r="M1270">
            <v>0</v>
          </cell>
        </row>
        <row r="1271">
          <cell r="M1271">
            <v>0</v>
          </cell>
        </row>
        <row r="1272">
          <cell r="M1272">
            <v>0</v>
          </cell>
        </row>
        <row r="1273">
          <cell r="M1273">
            <v>0</v>
          </cell>
        </row>
        <row r="1274">
          <cell r="M1274">
            <v>0</v>
          </cell>
        </row>
        <row r="1275">
          <cell r="M1275">
            <v>0</v>
          </cell>
        </row>
        <row r="1276">
          <cell r="A1276" t="str">
            <v>S58</v>
          </cell>
          <cell r="M1276">
            <v>0</v>
          </cell>
        </row>
        <row r="1279">
          <cell r="M1279">
            <v>80</v>
          </cell>
        </row>
        <row r="1282">
          <cell r="A1282">
            <v>11</v>
          </cell>
          <cell r="M1282">
            <v>1.6</v>
          </cell>
        </row>
        <row r="1283">
          <cell r="A1283">
            <v>13</v>
          </cell>
          <cell r="M1283">
            <v>2.4</v>
          </cell>
        </row>
        <row r="1284">
          <cell r="A1284">
            <v>15</v>
          </cell>
          <cell r="M1284">
            <v>0.8</v>
          </cell>
        </row>
        <row r="1285">
          <cell r="A1285">
            <v>195</v>
          </cell>
          <cell r="M1285">
            <v>84</v>
          </cell>
        </row>
        <row r="1286">
          <cell r="M1286">
            <v>0</v>
          </cell>
        </row>
        <row r="1287">
          <cell r="M1287">
            <v>0</v>
          </cell>
        </row>
        <row r="1288">
          <cell r="M1288">
            <v>0</v>
          </cell>
        </row>
        <row r="1289">
          <cell r="M1289">
            <v>0</v>
          </cell>
        </row>
        <row r="1290">
          <cell r="M1290">
            <v>0</v>
          </cell>
        </row>
        <row r="1291">
          <cell r="M1291">
            <v>0</v>
          </cell>
        </row>
        <row r="1292">
          <cell r="M1292">
            <v>0</v>
          </cell>
        </row>
        <row r="1293">
          <cell r="M1293">
            <v>0</v>
          </cell>
        </row>
        <row r="1294">
          <cell r="M1294">
            <v>0</v>
          </cell>
        </row>
        <row r="1295">
          <cell r="M1295">
            <v>0</v>
          </cell>
        </row>
        <row r="1296">
          <cell r="M1296">
            <v>0</v>
          </cell>
        </row>
        <row r="1297">
          <cell r="M1297">
            <v>0</v>
          </cell>
        </row>
        <row r="1298">
          <cell r="A1298" t="str">
            <v>S59</v>
          </cell>
          <cell r="M1298">
            <v>0</v>
          </cell>
        </row>
        <row r="1301">
          <cell r="M1301">
            <v>28</v>
          </cell>
        </row>
        <row r="1304">
          <cell r="A1304">
            <v>11</v>
          </cell>
          <cell r="M1304">
            <v>0.56000000000000005</v>
          </cell>
        </row>
        <row r="1305">
          <cell r="A1305">
            <v>13</v>
          </cell>
          <cell r="M1305">
            <v>0.84</v>
          </cell>
        </row>
        <row r="1306">
          <cell r="A1306">
            <v>15</v>
          </cell>
          <cell r="M1306">
            <v>0.28000000000000003</v>
          </cell>
        </row>
        <row r="1307">
          <cell r="A1307">
            <v>199</v>
          </cell>
          <cell r="M1307">
            <v>29.400000000000002</v>
          </cell>
        </row>
        <row r="1308">
          <cell r="M1308">
            <v>0</v>
          </cell>
        </row>
        <row r="1309">
          <cell r="M1309">
            <v>0</v>
          </cell>
        </row>
        <row r="1310">
          <cell r="M1310">
            <v>0</v>
          </cell>
        </row>
        <row r="1311">
          <cell r="M1311">
            <v>0</v>
          </cell>
        </row>
        <row r="1312">
          <cell r="M1312">
            <v>0</v>
          </cell>
        </row>
        <row r="1313">
          <cell r="M1313">
            <v>0</v>
          </cell>
        </row>
        <row r="1314">
          <cell r="M1314">
            <v>0</v>
          </cell>
        </row>
        <row r="1315">
          <cell r="M1315">
            <v>0</v>
          </cell>
        </row>
        <row r="1316">
          <cell r="M1316">
            <v>0</v>
          </cell>
        </row>
        <row r="1317">
          <cell r="M1317">
            <v>0</v>
          </cell>
        </row>
        <row r="1318">
          <cell r="M1318">
            <v>0</v>
          </cell>
        </row>
        <row r="1319">
          <cell r="M1319">
            <v>0</v>
          </cell>
        </row>
        <row r="1320">
          <cell r="A1320" t="str">
            <v>S60</v>
          </cell>
          <cell r="M1320">
            <v>0</v>
          </cell>
        </row>
        <row r="1323">
          <cell r="M1323">
            <v>90.8</v>
          </cell>
        </row>
        <row r="1326">
          <cell r="A1326">
            <v>11</v>
          </cell>
          <cell r="M1326">
            <v>1.8160000000000001</v>
          </cell>
        </row>
        <row r="1327">
          <cell r="A1327">
            <v>13</v>
          </cell>
          <cell r="M1327">
            <v>2.7239999999999998</v>
          </cell>
        </row>
        <row r="1328">
          <cell r="A1328">
            <v>15</v>
          </cell>
          <cell r="M1328">
            <v>0.90800000000000003</v>
          </cell>
        </row>
        <row r="1329">
          <cell r="A1329">
            <v>208</v>
          </cell>
          <cell r="M1329">
            <v>95.34</v>
          </cell>
        </row>
        <row r="1330">
          <cell r="M1330">
            <v>0</v>
          </cell>
        </row>
        <row r="1331">
          <cell r="M1331">
            <v>0</v>
          </cell>
        </row>
        <row r="1332">
          <cell r="M1332">
            <v>0</v>
          </cell>
        </row>
        <row r="1333">
          <cell r="M1333">
            <v>0</v>
          </cell>
        </row>
        <row r="1334">
          <cell r="M1334">
            <v>0</v>
          </cell>
        </row>
        <row r="1335">
          <cell r="M1335">
            <v>0</v>
          </cell>
        </row>
        <row r="1336">
          <cell r="M1336">
            <v>0</v>
          </cell>
        </row>
        <row r="1337">
          <cell r="M1337">
            <v>0</v>
          </cell>
        </row>
        <row r="1338">
          <cell r="M1338">
            <v>0</v>
          </cell>
        </row>
        <row r="1339">
          <cell r="M1339">
            <v>0</v>
          </cell>
        </row>
        <row r="1340">
          <cell r="M1340">
            <v>0</v>
          </cell>
        </row>
        <row r="1341">
          <cell r="M1341">
            <v>0</v>
          </cell>
        </row>
        <row r="1342">
          <cell r="A1342" t="str">
            <v>S61</v>
          </cell>
          <cell r="M1342">
            <v>0</v>
          </cell>
        </row>
        <row r="1345">
          <cell r="M1345">
            <v>154.80000000000001</v>
          </cell>
        </row>
        <row r="1348">
          <cell r="A1348">
            <v>11</v>
          </cell>
          <cell r="M1348">
            <v>3.0960000000000001</v>
          </cell>
        </row>
        <row r="1349">
          <cell r="A1349">
            <v>13</v>
          </cell>
          <cell r="M1349">
            <v>4.6440000000000001</v>
          </cell>
        </row>
        <row r="1350">
          <cell r="A1350">
            <v>15</v>
          </cell>
          <cell r="M1350">
            <v>1.548</v>
          </cell>
        </row>
        <row r="1351">
          <cell r="A1351">
            <v>211</v>
          </cell>
          <cell r="M1351">
            <v>162.54000000000002</v>
          </cell>
        </row>
        <row r="1352">
          <cell r="M1352">
            <v>0</v>
          </cell>
        </row>
        <row r="1353">
          <cell r="M1353">
            <v>0</v>
          </cell>
        </row>
        <row r="1354">
          <cell r="M1354">
            <v>0</v>
          </cell>
        </row>
        <row r="1355">
          <cell r="M1355">
            <v>0</v>
          </cell>
        </row>
        <row r="1356">
          <cell r="M1356">
            <v>0</v>
          </cell>
        </row>
        <row r="1357">
          <cell r="M1357">
            <v>0</v>
          </cell>
        </row>
        <row r="1358">
          <cell r="M1358">
            <v>0</v>
          </cell>
        </row>
        <row r="1359">
          <cell r="M1359">
            <v>0</v>
          </cell>
        </row>
        <row r="1360">
          <cell r="M1360">
            <v>0</v>
          </cell>
        </row>
        <row r="1361">
          <cell r="M1361">
            <v>0</v>
          </cell>
        </row>
        <row r="1362">
          <cell r="M1362">
            <v>0</v>
          </cell>
        </row>
        <row r="1363">
          <cell r="M1363">
            <v>0</v>
          </cell>
        </row>
        <row r="1364">
          <cell r="A1364" t="str">
            <v>S62</v>
          </cell>
          <cell r="M1364">
            <v>0</v>
          </cell>
        </row>
        <row r="1367">
          <cell r="M1367">
            <v>14</v>
          </cell>
        </row>
        <row r="1370">
          <cell r="A1370">
            <v>11</v>
          </cell>
          <cell r="M1370">
            <v>0.28000000000000003</v>
          </cell>
        </row>
        <row r="1371">
          <cell r="A1371">
            <v>13</v>
          </cell>
          <cell r="M1371">
            <v>0.42</v>
          </cell>
        </row>
        <row r="1372">
          <cell r="A1372">
            <v>15</v>
          </cell>
          <cell r="M1372">
            <v>0.14000000000000001</v>
          </cell>
        </row>
        <row r="1373">
          <cell r="A1373">
            <v>224</v>
          </cell>
          <cell r="M1373">
            <v>14.700000000000001</v>
          </cell>
        </row>
        <row r="1374">
          <cell r="M1374">
            <v>0</v>
          </cell>
        </row>
        <row r="1375">
          <cell r="M1375">
            <v>0</v>
          </cell>
        </row>
        <row r="1376">
          <cell r="M1376">
            <v>0</v>
          </cell>
        </row>
        <row r="1377">
          <cell r="M1377">
            <v>0</v>
          </cell>
        </row>
        <row r="1378">
          <cell r="M1378">
            <v>0</v>
          </cell>
        </row>
        <row r="1379">
          <cell r="M1379">
            <v>0</v>
          </cell>
        </row>
        <row r="1380">
          <cell r="M1380">
            <v>0</v>
          </cell>
        </row>
        <row r="1381">
          <cell r="M1381">
            <v>0</v>
          </cell>
        </row>
        <row r="1382">
          <cell r="M1382">
            <v>0</v>
          </cell>
        </row>
        <row r="1383">
          <cell r="M1383">
            <v>0</v>
          </cell>
        </row>
        <row r="1384">
          <cell r="M1384">
            <v>0</v>
          </cell>
        </row>
        <row r="1385">
          <cell r="M1385">
            <v>0</v>
          </cell>
        </row>
        <row r="1386">
          <cell r="A1386" t="str">
            <v>S63</v>
          </cell>
          <cell r="M1386">
            <v>0</v>
          </cell>
        </row>
        <row r="1389">
          <cell r="M1389">
            <v>38</v>
          </cell>
        </row>
        <row r="1392">
          <cell r="A1392">
            <v>11</v>
          </cell>
          <cell r="M1392">
            <v>0.76</v>
          </cell>
        </row>
        <row r="1393">
          <cell r="A1393">
            <v>13</v>
          </cell>
          <cell r="M1393">
            <v>1.1399999999999999</v>
          </cell>
        </row>
        <row r="1394">
          <cell r="A1394">
            <v>15</v>
          </cell>
          <cell r="M1394">
            <v>0.38</v>
          </cell>
        </row>
        <row r="1395">
          <cell r="A1395">
            <v>230</v>
          </cell>
          <cell r="M1395">
            <v>39.9</v>
          </cell>
        </row>
        <row r="1396">
          <cell r="M1396">
            <v>0</v>
          </cell>
        </row>
        <row r="1397">
          <cell r="M1397">
            <v>0</v>
          </cell>
        </row>
        <row r="1398">
          <cell r="M1398">
            <v>0</v>
          </cell>
        </row>
        <row r="1399">
          <cell r="M1399">
            <v>0</v>
          </cell>
        </row>
        <row r="1400">
          <cell r="M1400">
            <v>0</v>
          </cell>
        </row>
        <row r="1401">
          <cell r="M1401">
            <v>0</v>
          </cell>
        </row>
        <row r="1402">
          <cell r="M1402">
            <v>0</v>
          </cell>
        </row>
        <row r="1403">
          <cell r="M1403">
            <v>0</v>
          </cell>
        </row>
        <row r="1404">
          <cell r="M1404">
            <v>0</v>
          </cell>
        </row>
        <row r="1405">
          <cell r="M1405">
            <v>0</v>
          </cell>
        </row>
        <row r="1406">
          <cell r="M1406">
            <v>0</v>
          </cell>
        </row>
        <row r="1407">
          <cell r="M1407">
            <v>0</v>
          </cell>
        </row>
        <row r="1408">
          <cell r="A1408" t="str">
            <v>S64</v>
          </cell>
          <cell r="M1408">
            <v>0</v>
          </cell>
        </row>
        <row r="1411">
          <cell r="M1411">
            <v>17</v>
          </cell>
        </row>
        <row r="1414">
          <cell r="A1414">
            <v>11</v>
          </cell>
          <cell r="M1414">
            <v>0.34</v>
          </cell>
        </row>
        <row r="1415">
          <cell r="A1415">
            <v>13</v>
          </cell>
          <cell r="M1415">
            <v>0.51</v>
          </cell>
        </row>
        <row r="1416">
          <cell r="A1416">
            <v>15</v>
          </cell>
          <cell r="M1416">
            <v>0.17</v>
          </cell>
        </row>
        <row r="1417">
          <cell r="A1417">
            <v>233</v>
          </cell>
          <cell r="M1417">
            <v>17.850000000000001</v>
          </cell>
        </row>
        <row r="1418">
          <cell r="M1418">
            <v>0</v>
          </cell>
        </row>
        <row r="1419">
          <cell r="M1419">
            <v>0</v>
          </cell>
        </row>
        <row r="1420">
          <cell r="M1420">
            <v>0</v>
          </cell>
        </row>
        <row r="1421">
          <cell r="M1421">
            <v>0</v>
          </cell>
        </row>
        <row r="1422">
          <cell r="M1422">
            <v>0</v>
          </cell>
        </row>
        <row r="1423">
          <cell r="M1423">
            <v>0</v>
          </cell>
        </row>
        <row r="1424">
          <cell r="M1424">
            <v>0</v>
          </cell>
        </row>
        <row r="1425">
          <cell r="M1425">
            <v>0</v>
          </cell>
        </row>
        <row r="1426">
          <cell r="M1426">
            <v>0</v>
          </cell>
        </row>
        <row r="1427">
          <cell r="M1427">
            <v>0</v>
          </cell>
        </row>
        <row r="1428">
          <cell r="M1428">
            <v>0</v>
          </cell>
        </row>
        <row r="1429">
          <cell r="M1429">
            <v>0</v>
          </cell>
        </row>
        <row r="1430">
          <cell r="A1430" t="str">
            <v>S65</v>
          </cell>
          <cell r="M1430">
            <v>0</v>
          </cell>
        </row>
        <row r="1433">
          <cell r="M1433">
            <v>5</v>
          </cell>
        </row>
        <row r="1436">
          <cell r="A1436">
            <v>283</v>
          </cell>
          <cell r="M1436">
            <v>5</v>
          </cell>
        </row>
        <row r="1437">
          <cell r="M1437">
            <v>0</v>
          </cell>
        </row>
        <row r="1438">
          <cell r="M1438">
            <v>0</v>
          </cell>
        </row>
        <row r="1439">
          <cell r="M1439">
            <v>0</v>
          </cell>
        </row>
        <row r="1440">
          <cell r="M1440">
            <v>0</v>
          </cell>
        </row>
        <row r="1441">
          <cell r="M1441">
            <v>0</v>
          </cell>
        </row>
        <row r="1442">
          <cell r="M1442">
            <v>0</v>
          </cell>
        </row>
        <row r="1443">
          <cell r="M1443">
            <v>0</v>
          </cell>
        </row>
        <row r="1444">
          <cell r="M1444">
            <v>0</v>
          </cell>
        </row>
        <row r="1445">
          <cell r="M1445">
            <v>0</v>
          </cell>
        </row>
        <row r="1446">
          <cell r="M1446">
            <v>0</v>
          </cell>
        </row>
        <row r="1447">
          <cell r="M1447">
            <v>0</v>
          </cell>
        </row>
        <row r="1448">
          <cell r="M1448">
            <v>0</v>
          </cell>
        </row>
        <row r="1449">
          <cell r="M1449">
            <v>0</v>
          </cell>
        </row>
        <row r="1450">
          <cell r="M1450">
            <v>0</v>
          </cell>
        </row>
        <row r="1451">
          <cell r="M1451">
            <v>0</v>
          </cell>
        </row>
        <row r="1452">
          <cell r="A1452" t="str">
            <v>S66</v>
          </cell>
          <cell r="M1452">
            <v>0</v>
          </cell>
        </row>
        <row r="1455">
          <cell r="M1455">
            <v>7680</v>
          </cell>
        </row>
        <row r="1458">
          <cell r="A1458">
            <v>13</v>
          </cell>
          <cell r="M1458">
            <v>30.72</v>
          </cell>
        </row>
        <row r="1459">
          <cell r="A1459">
            <v>15</v>
          </cell>
          <cell r="M1459">
            <v>7.68</v>
          </cell>
        </row>
        <row r="1460">
          <cell r="M1460">
            <v>0</v>
          </cell>
        </row>
        <row r="1461">
          <cell r="M1461">
            <v>0</v>
          </cell>
        </row>
        <row r="1462">
          <cell r="M1462">
            <v>0</v>
          </cell>
        </row>
        <row r="1463">
          <cell r="M1463">
            <v>0</v>
          </cell>
        </row>
        <row r="1464">
          <cell r="M1464">
            <v>0</v>
          </cell>
        </row>
        <row r="1465">
          <cell r="M1465">
            <v>0</v>
          </cell>
        </row>
        <row r="1466">
          <cell r="M1466">
            <v>0</v>
          </cell>
        </row>
        <row r="1467">
          <cell r="M1467">
            <v>0</v>
          </cell>
        </row>
        <row r="1468">
          <cell r="M1468">
            <v>0</v>
          </cell>
        </row>
        <row r="1469">
          <cell r="M1469">
            <v>0</v>
          </cell>
        </row>
        <row r="1470">
          <cell r="M1470">
            <v>0</v>
          </cell>
        </row>
        <row r="1471">
          <cell r="M1471">
            <v>0</v>
          </cell>
        </row>
        <row r="1472">
          <cell r="M1472">
            <v>0</v>
          </cell>
        </row>
        <row r="1473">
          <cell r="M1473">
            <v>0</v>
          </cell>
        </row>
        <row r="1474">
          <cell r="A1474" t="str">
            <v>S67</v>
          </cell>
          <cell r="M1474">
            <v>0</v>
          </cell>
        </row>
        <row r="1477">
          <cell r="M1477">
            <v>170</v>
          </cell>
        </row>
        <row r="1480">
          <cell r="A1480">
            <v>13</v>
          </cell>
          <cell r="M1480">
            <v>11.9</v>
          </cell>
        </row>
        <row r="1481">
          <cell r="A1481">
            <v>15</v>
          </cell>
          <cell r="M1481">
            <v>1.19</v>
          </cell>
        </row>
        <row r="1482">
          <cell r="A1482">
            <v>260</v>
          </cell>
          <cell r="M1482">
            <v>170</v>
          </cell>
        </row>
        <row r="1483">
          <cell r="M1483">
            <v>0</v>
          </cell>
        </row>
        <row r="1484">
          <cell r="M1484">
            <v>0</v>
          </cell>
        </row>
        <row r="1485">
          <cell r="M1485">
            <v>0</v>
          </cell>
        </row>
        <row r="1486">
          <cell r="M1486">
            <v>0</v>
          </cell>
        </row>
        <row r="1487">
          <cell r="M1487">
            <v>0</v>
          </cell>
        </row>
        <row r="1488">
          <cell r="M1488">
            <v>0</v>
          </cell>
        </row>
        <row r="1489">
          <cell r="M1489">
            <v>0</v>
          </cell>
        </row>
        <row r="1490">
          <cell r="M1490">
            <v>0</v>
          </cell>
        </row>
        <row r="1491">
          <cell r="M1491">
            <v>0</v>
          </cell>
        </row>
        <row r="1492">
          <cell r="M1492">
            <v>0</v>
          </cell>
        </row>
        <row r="1493">
          <cell r="M1493">
            <v>0</v>
          </cell>
        </row>
        <row r="1494">
          <cell r="M1494">
            <v>0</v>
          </cell>
        </row>
        <row r="1495">
          <cell r="M1495">
            <v>0</v>
          </cell>
        </row>
        <row r="1496">
          <cell r="A1496" t="str">
            <v>S68</v>
          </cell>
          <cell r="M1496">
            <v>0</v>
          </cell>
        </row>
        <row r="1499">
          <cell r="M1499">
            <v>19.2</v>
          </cell>
        </row>
        <row r="1502">
          <cell r="A1502">
            <v>11</v>
          </cell>
          <cell r="M1502">
            <v>4.992</v>
          </cell>
        </row>
        <row r="1503">
          <cell r="M1503">
            <v>0</v>
          </cell>
        </row>
        <row r="1504">
          <cell r="M1504">
            <v>0</v>
          </cell>
        </row>
        <row r="1505">
          <cell r="M1505">
            <v>0</v>
          </cell>
        </row>
        <row r="1506">
          <cell r="M1506">
            <v>0</v>
          </cell>
        </row>
        <row r="1507">
          <cell r="M1507">
            <v>0</v>
          </cell>
        </row>
        <row r="1508">
          <cell r="M1508">
            <v>0</v>
          </cell>
        </row>
        <row r="1509">
          <cell r="M1509">
            <v>0</v>
          </cell>
        </row>
        <row r="1510">
          <cell r="M1510">
            <v>0</v>
          </cell>
        </row>
        <row r="1511">
          <cell r="M1511">
            <v>0</v>
          </cell>
        </row>
        <row r="1512">
          <cell r="M1512">
            <v>0</v>
          </cell>
        </row>
        <row r="1513">
          <cell r="M1513">
            <v>0</v>
          </cell>
        </row>
        <row r="1514">
          <cell r="M1514">
            <v>0</v>
          </cell>
        </row>
        <row r="1515">
          <cell r="M1515">
            <v>0</v>
          </cell>
        </row>
        <row r="1516">
          <cell r="M1516">
            <v>0</v>
          </cell>
        </row>
        <row r="1517">
          <cell r="M1517">
            <v>0</v>
          </cell>
        </row>
        <row r="1518">
          <cell r="A1518" t="str">
            <v>S69</v>
          </cell>
          <cell r="M1518">
            <v>0</v>
          </cell>
        </row>
        <row r="1521">
          <cell r="M1521">
            <v>365</v>
          </cell>
        </row>
        <row r="1524">
          <cell r="A1524">
            <v>13</v>
          </cell>
          <cell r="M1524">
            <v>7.3</v>
          </cell>
        </row>
        <row r="1525">
          <cell r="A1525">
            <v>263</v>
          </cell>
          <cell r="M1525">
            <v>4380</v>
          </cell>
        </row>
        <row r="1526">
          <cell r="M1526">
            <v>0</v>
          </cell>
        </row>
        <row r="1527">
          <cell r="M1527">
            <v>0</v>
          </cell>
        </row>
        <row r="1528">
          <cell r="M1528">
            <v>0</v>
          </cell>
        </row>
        <row r="1529">
          <cell r="M1529">
            <v>0</v>
          </cell>
        </row>
        <row r="1530">
          <cell r="M1530">
            <v>0</v>
          </cell>
        </row>
        <row r="1531">
          <cell r="M1531">
            <v>0</v>
          </cell>
        </row>
        <row r="1532">
          <cell r="M1532">
            <v>0</v>
          </cell>
        </row>
        <row r="1533">
          <cell r="M1533">
            <v>0</v>
          </cell>
        </row>
        <row r="1534">
          <cell r="M1534">
            <v>0</v>
          </cell>
        </row>
        <row r="1535">
          <cell r="M1535">
            <v>0</v>
          </cell>
        </row>
        <row r="1536">
          <cell r="M1536">
            <v>0</v>
          </cell>
        </row>
        <row r="1537">
          <cell r="M1537">
            <v>0</v>
          </cell>
        </row>
        <row r="1538">
          <cell r="M1538">
            <v>0</v>
          </cell>
        </row>
        <row r="1539">
          <cell r="M1539">
            <v>0</v>
          </cell>
        </row>
        <row r="1540">
          <cell r="A1540" t="str">
            <v>S70</v>
          </cell>
          <cell r="M1540">
            <v>0</v>
          </cell>
        </row>
        <row r="1543">
          <cell r="M1543">
            <v>77</v>
          </cell>
        </row>
        <row r="1546">
          <cell r="A1546">
            <v>13</v>
          </cell>
          <cell r="M1546">
            <v>2.31</v>
          </cell>
        </row>
        <row r="1547">
          <cell r="A1547">
            <v>327</v>
          </cell>
          <cell r="M1547">
            <v>616</v>
          </cell>
        </row>
        <row r="1548">
          <cell r="M1548">
            <v>0</v>
          </cell>
        </row>
        <row r="1549">
          <cell r="M1549">
            <v>0</v>
          </cell>
        </row>
        <row r="1550">
          <cell r="M1550">
            <v>0</v>
          </cell>
        </row>
        <row r="1551">
          <cell r="M1551">
            <v>0</v>
          </cell>
        </row>
        <row r="1552">
          <cell r="M1552">
            <v>0</v>
          </cell>
        </row>
        <row r="1553">
          <cell r="M1553">
            <v>0</v>
          </cell>
        </row>
        <row r="1554">
          <cell r="M1554">
            <v>0</v>
          </cell>
        </row>
        <row r="1555">
          <cell r="M1555">
            <v>0</v>
          </cell>
        </row>
        <row r="1556">
          <cell r="M1556">
            <v>0</v>
          </cell>
        </row>
        <row r="1557">
          <cell r="M1557">
            <v>0</v>
          </cell>
        </row>
        <row r="1558">
          <cell r="M1558">
            <v>0</v>
          </cell>
        </row>
        <row r="1559">
          <cell r="M1559">
            <v>0</v>
          </cell>
        </row>
        <row r="1560">
          <cell r="M1560">
            <v>0</v>
          </cell>
        </row>
        <row r="1561">
          <cell r="M1561">
            <v>0</v>
          </cell>
        </row>
        <row r="1562">
          <cell r="A1562" t="str">
            <v>S71</v>
          </cell>
          <cell r="M1562">
            <v>0</v>
          </cell>
        </row>
        <row r="1565">
          <cell r="M1565">
            <v>17</v>
          </cell>
        </row>
        <row r="1568">
          <cell r="A1568">
            <v>11</v>
          </cell>
          <cell r="M1568">
            <v>1.1900000000000002</v>
          </cell>
        </row>
        <row r="1569">
          <cell r="A1569">
            <v>13</v>
          </cell>
          <cell r="M1569">
            <v>1.36</v>
          </cell>
        </row>
        <row r="1570">
          <cell r="A1570">
            <v>267</v>
          </cell>
          <cell r="M1570">
            <v>17</v>
          </cell>
        </row>
        <row r="1571">
          <cell r="M1571">
            <v>0</v>
          </cell>
        </row>
        <row r="1572">
          <cell r="M1572">
            <v>0</v>
          </cell>
        </row>
        <row r="1573">
          <cell r="M1573">
            <v>0</v>
          </cell>
        </row>
        <row r="1574">
          <cell r="M1574">
            <v>0</v>
          </cell>
        </row>
        <row r="1575">
          <cell r="M1575">
            <v>0</v>
          </cell>
        </row>
        <row r="1576">
          <cell r="M1576">
            <v>0</v>
          </cell>
        </row>
        <row r="1577">
          <cell r="M1577">
            <v>0</v>
          </cell>
        </row>
        <row r="1578">
          <cell r="M1578">
            <v>0</v>
          </cell>
        </row>
        <row r="1579">
          <cell r="M1579">
            <v>0</v>
          </cell>
        </row>
        <row r="1580">
          <cell r="M1580">
            <v>0</v>
          </cell>
        </row>
        <row r="1581">
          <cell r="M1581">
            <v>0</v>
          </cell>
        </row>
        <row r="1582">
          <cell r="M1582">
            <v>0</v>
          </cell>
        </row>
        <row r="1583">
          <cell r="M1583">
            <v>0</v>
          </cell>
        </row>
        <row r="1584">
          <cell r="A1584" t="str">
            <v>S72</v>
          </cell>
          <cell r="M1584">
            <v>0</v>
          </cell>
        </row>
        <row r="1587">
          <cell r="M1587">
            <v>4</v>
          </cell>
        </row>
        <row r="1590">
          <cell r="A1590">
            <v>11</v>
          </cell>
          <cell r="M1590">
            <v>0.28000000000000003</v>
          </cell>
        </row>
        <row r="1591">
          <cell r="A1591">
            <v>13</v>
          </cell>
          <cell r="M1591">
            <v>0.32</v>
          </cell>
        </row>
        <row r="1592">
          <cell r="A1592">
            <v>265</v>
          </cell>
          <cell r="M1592">
            <v>4</v>
          </cell>
        </row>
        <row r="1593">
          <cell r="M1593">
            <v>0</v>
          </cell>
        </row>
        <row r="1594">
          <cell r="M1594">
            <v>0</v>
          </cell>
        </row>
        <row r="1595">
          <cell r="M1595">
            <v>0</v>
          </cell>
        </row>
        <row r="1596">
          <cell r="M1596">
            <v>0</v>
          </cell>
        </row>
        <row r="1597">
          <cell r="M1597">
            <v>0</v>
          </cell>
        </row>
        <row r="1598">
          <cell r="M1598">
            <v>0</v>
          </cell>
        </row>
        <row r="1599">
          <cell r="M1599">
            <v>0</v>
          </cell>
        </row>
        <row r="1600">
          <cell r="M1600">
            <v>0</v>
          </cell>
        </row>
        <row r="1601">
          <cell r="M1601">
            <v>0</v>
          </cell>
        </row>
        <row r="1602">
          <cell r="M1602">
            <v>0</v>
          </cell>
        </row>
        <row r="1603">
          <cell r="M1603">
            <v>0</v>
          </cell>
        </row>
        <row r="1604">
          <cell r="M1604">
            <v>0</v>
          </cell>
        </row>
        <row r="1605">
          <cell r="M1605">
            <v>0</v>
          </cell>
        </row>
        <row r="1606">
          <cell r="A1606" t="str">
            <v>S73</v>
          </cell>
          <cell r="M1606">
            <v>0</v>
          </cell>
        </row>
        <row r="1609">
          <cell r="M1609">
            <v>12</v>
          </cell>
        </row>
        <row r="1612">
          <cell r="A1612">
            <v>11</v>
          </cell>
          <cell r="M1612">
            <v>0.84000000000000008</v>
          </cell>
        </row>
        <row r="1613">
          <cell r="A1613">
            <v>13</v>
          </cell>
          <cell r="M1613">
            <v>0.96</v>
          </cell>
        </row>
        <row r="1614">
          <cell r="A1614">
            <v>266</v>
          </cell>
          <cell r="M1614">
            <v>12</v>
          </cell>
        </row>
        <row r="1615">
          <cell r="M1615">
            <v>0</v>
          </cell>
        </row>
        <row r="1616">
          <cell r="M1616">
            <v>0</v>
          </cell>
        </row>
        <row r="1617">
          <cell r="M1617">
            <v>0</v>
          </cell>
        </row>
        <row r="1618">
          <cell r="M1618">
            <v>0</v>
          </cell>
        </row>
        <row r="1619">
          <cell r="M1619">
            <v>0</v>
          </cell>
        </row>
        <row r="1620">
          <cell r="M1620">
            <v>0</v>
          </cell>
        </row>
        <row r="1621">
          <cell r="M1621">
            <v>0</v>
          </cell>
        </row>
        <row r="1622">
          <cell r="M1622">
            <v>0</v>
          </cell>
        </row>
        <row r="1623">
          <cell r="M1623">
            <v>0</v>
          </cell>
        </row>
        <row r="1624">
          <cell r="M1624">
            <v>0</v>
          </cell>
        </row>
        <row r="1625">
          <cell r="M1625">
            <v>0</v>
          </cell>
        </row>
        <row r="1626">
          <cell r="M1626">
            <v>0</v>
          </cell>
        </row>
        <row r="1627">
          <cell r="M1627">
            <v>0</v>
          </cell>
        </row>
        <row r="1628">
          <cell r="A1628" t="str">
            <v>S74</v>
          </cell>
          <cell r="M1628">
            <v>0</v>
          </cell>
        </row>
        <row r="1631">
          <cell r="M1631">
            <v>2</v>
          </cell>
        </row>
        <row r="1634">
          <cell r="A1634">
            <v>11</v>
          </cell>
          <cell r="M1634">
            <v>0.14000000000000001</v>
          </cell>
        </row>
        <row r="1635">
          <cell r="A1635">
            <v>13</v>
          </cell>
          <cell r="M1635">
            <v>0.16</v>
          </cell>
        </row>
        <row r="1636">
          <cell r="A1636">
            <v>269</v>
          </cell>
          <cell r="M1636">
            <v>2</v>
          </cell>
        </row>
        <row r="1637">
          <cell r="M1637">
            <v>0</v>
          </cell>
        </row>
        <row r="1638">
          <cell r="M1638">
            <v>0</v>
          </cell>
        </row>
        <row r="1639">
          <cell r="M1639">
            <v>0</v>
          </cell>
        </row>
        <row r="1640">
          <cell r="M1640">
            <v>0</v>
          </cell>
        </row>
        <row r="1641">
          <cell r="M1641">
            <v>0</v>
          </cell>
        </row>
        <row r="1642">
          <cell r="M1642">
            <v>0</v>
          </cell>
        </row>
        <row r="1643">
          <cell r="M1643">
            <v>0</v>
          </cell>
        </row>
        <row r="1644">
          <cell r="M1644">
            <v>0</v>
          </cell>
        </row>
        <row r="1645">
          <cell r="M1645">
            <v>0</v>
          </cell>
        </row>
        <row r="1646">
          <cell r="M1646">
            <v>0</v>
          </cell>
        </row>
        <row r="1647">
          <cell r="M1647">
            <v>0</v>
          </cell>
        </row>
        <row r="1648">
          <cell r="M1648">
            <v>0</v>
          </cell>
        </row>
        <row r="1649">
          <cell r="M1649">
            <v>0</v>
          </cell>
        </row>
        <row r="1650">
          <cell r="A1650" t="str">
            <v>S75</v>
          </cell>
          <cell r="M1650">
            <v>0</v>
          </cell>
        </row>
        <row r="1653">
          <cell r="M1653">
            <v>8</v>
          </cell>
        </row>
        <row r="1656">
          <cell r="A1656">
            <v>13</v>
          </cell>
          <cell r="M1656">
            <v>1.68</v>
          </cell>
        </row>
        <row r="1657">
          <cell r="A1657">
            <v>134</v>
          </cell>
          <cell r="M1657">
            <v>8</v>
          </cell>
        </row>
        <row r="1658">
          <cell r="M1658">
            <v>0</v>
          </cell>
        </row>
        <row r="1659">
          <cell r="M1659">
            <v>0</v>
          </cell>
        </row>
        <row r="1660">
          <cell r="M1660">
            <v>0</v>
          </cell>
        </row>
        <row r="1661">
          <cell r="M1661">
            <v>0</v>
          </cell>
        </row>
        <row r="1662">
          <cell r="M1662">
            <v>0</v>
          </cell>
        </row>
        <row r="1663">
          <cell r="M1663">
            <v>0</v>
          </cell>
        </row>
        <row r="1664">
          <cell r="M1664">
            <v>0</v>
          </cell>
        </row>
        <row r="1665">
          <cell r="M1665">
            <v>0</v>
          </cell>
        </row>
        <row r="1666">
          <cell r="M1666">
            <v>0</v>
          </cell>
        </row>
        <row r="1667">
          <cell r="M1667">
            <v>0</v>
          </cell>
        </row>
        <row r="1668">
          <cell r="M1668">
            <v>0</v>
          </cell>
        </row>
        <row r="1669">
          <cell r="M1669">
            <v>0</v>
          </cell>
        </row>
        <row r="1670">
          <cell r="M1670">
            <v>0</v>
          </cell>
        </row>
        <row r="1671">
          <cell r="M1671">
            <v>0</v>
          </cell>
        </row>
        <row r="1672">
          <cell r="A1672" t="str">
            <v>S76</v>
          </cell>
          <cell r="M1672">
            <v>0</v>
          </cell>
        </row>
        <row r="1675">
          <cell r="M1675">
            <v>73</v>
          </cell>
        </row>
        <row r="1678">
          <cell r="A1678">
            <v>13</v>
          </cell>
          <cell r="M1678">
            <v>11.68</v>
          </cell>
        </row>
        <row r="1679">
          <cell r="A1679">
            <v>110</v>
          </cell>
          <cell r="M1679">
            <v>73</v>
          </cell>
        </row>
        <row r="1680">
          <cell r="M1680">
            <v>0</v>
          </cell>
        </row>
        <row r="1681">
          <cell r="M1681">
            <v>0</v>
          </cell>
        </row>
        <row r="1682">
          <cell r="M1682">
            <v>0</v>
          </cell>
        </row>
        <row r="1683">
          <cell r="M1683">
            <v>0</v>
          </cell>
        </row>
        <row r="1684">
          <cell r="M1684">
            <v>0</v>
          </cell>
        </row>
        <row r="1685">
          <cell r="M1685">
            <v>0</v>
          </cell>
        </row>
        <row r="1686">
          <cell r="M1686">
            <v>0</v>
          </cell>
        </row>
        <row r="1687">
          <cell r="M1687">
            <v>0</v>
          </cell>
        </row>
        <row r="1688">
          <cell r="M1688">
            <v>0</v>
          </cell>
        </row>
        <row r="1689">
          <cell r="M1689">
            <v>0</v>
          </cell>
        </row>
        <row r="1690">
          <cell r="M1690">
            <v>0</v>
          </cell>
        </row>
        <row r="1691">
          <cell r="M1691">
            <v>0</v>
          </cell>
        </row>
        <row r="1692">
          <cell r="M1692">
            <v>0</v>
          </cell>
        </row>
        <row r="1693">
          <cell r="M1693">
            <v>0</v>
          </cell>
        </row>
        <row r="1694">
          <cell r="A1694" t="str">
            <v>S77</v>
          </cell>
          <cell r="M1694">
            <v>0</v>
          </cell>
        </row>
        <row r="1697">
          <cell r="M1697">
            <v>12</v>
          </cell>
        </row>
        <row r="1700">
          <cell r="A1700">
            <v>13</v>
          </cell>
          <cell r="M1700">
            <v>1.7999999999999998</v>
          </cell>
        </row>
        <row r="1701">
          <cell r="A1701">
            <v>156</v>
          </cell>
          <cell r="M1701">
            <v>12</v>
          </cell>
        </row>
        <row r="1702">
          <cell r="M1702">
            <v>0</v>
          </cell>
        </row>
        <row r="1703">
          <cell r="M1703">
            <v>0</v>
          </cell>
        </row>
        <row r="1704">
          <cell r="M1704">
            <v>0</v>
          </cell>
        </row>
        <row r="1705">
          <cell r="M1705">
            <v>0</v>
          </cell>
        </row>
        <row r="1706">
          <cell r="M1706">
            <v>0</v>
          </cell>
        </row>
        <row r="1707">
          <cell r="M1707">
            <v>0</v>
          </cell>
        </row>
        <row r="1708">
          <cell r="M1708">
            <v>0</v>
          </cell>
        </row>
        <row r="1709">
          <cell r="M1709">
            <v>0</v>
          </cell>
        </row>
        <row r="1710">
          <cell r="M1710">
            <v>0</v>
          </cell>
        </row>
        <row r="1711">
          <cell r="M1711">
            <v>0</v>
          </cell>
        </row>
        <row r="1712">
          <cell r="M1712">
            <v>0</v>
          </cell>
        </row>
        <row r="1713">
          <cell r="M1713">
            <v>0</v>
          </cell>
        </row>
        <row r="1714">
          <cell r="M1714">
            <v>0</v>
          </cell>
        </row>
        <row r="1715">
          <cell r="M1715">
            <v>0</v>
          </cell>
        </row>
        <row r="1716">
          <cell r="A1716" t="str">
            <v>S78</v>
          </cell>
          <cell r="M1716">
            <v>0</v>
          </cell>
        </row>
        <row r="1719">
          <cell r="M1719">
            <v>68</v>
          </cell>
        </row>
        <row r="1722">
          <cell r="A1722">
            <v>13</v>
          </cell>
          <cell r="M1722">
            <v>6.8000000000000007</v>
          </cell>
        </row>
        <row r="1723">
          <cell r="A1723">
            <v>168</v>
          </cell>
          <cell r="M1723">
            <v>68</v>
          </cell>
        </row>
        <row r="1724">
          <cell r="M1724">
            <v>0</v>
          </cell>
        </row>
        <row r="1725">
          <cell r="M1725">
            <v>0</v>
          </cell>
        </row>
        <row r="1726">
          <cell r="M1726">
            <v>0</v>
          </cell>
        </row>
        <row r="1727">
          <cell r="M1727">
            <v>0</v>
          </cell>
        </row>
        <row r="1728">
          <cell r="M1728">
            <v>0</v>
          </cell>
        </row>
        <row r="1729">
          <cell r="M1729">
            <v>0</v>
          </cell>
        </row>
        <row r="1730">
          <cell r="M1730">
            <v>0</v>
          </cell>
        </row>
        <row r="1731">
          <cell r="M1731">
            <v>0</v>
          </cell>
        </row>
        <row r="1732">
          <cell r="M1732">
            <v>0</v>
          </cell>
        </row>
        <row r="1733">
          <cell r="M1733">
            <v>0</v>
          </cell>
        </row>
        <row r="1734">
          <cell r="M1734">
            <v>0</v>
          </cell>
        </row>
        <row r="1735">
          <cell r="M1735">
            <v>0</v>
          </cell>
        </row>
        <row r="1736">
          <cell r="M1736">
            <v>0</v>
          </cell>
        </row>
        <row r="1737">
          <cell r="M1737">
            <v>0</v>
          </cell>
        </row>
        <row r="1738">
          <cell r="A1738" t="str">
            <v>S79</v>
          </cell>
          <cell r="M1738">
            <v>0</v>
          </cell>
        </row>
        <row r="1741">
          <cell r="M1741">
            <v>284</v>
          </cell>
        </row>
        <row r="1744">
          <cell r="A1744">
            <v>13</v>
          </cell>
          <cell r="M1744">
            <v>22.72</v>
          </cell>
        </row>
        <row r="1745">
          <cell r="A1745">
            <v>174</v>
          </cell>
          <cell r="M1745">
            <v>284</v>
          </cell>
        </row>
        <row r="1746">
          <cell r="M1746">
            <v>0</v>
          </cell>
        </row>
        <row r="1747">
          <cell r="M1747">
            <v>0</v>
          </cell>
        </row>
        <row r="1748">
          <cell r="M1748">
            <v>0</v>
          </cell>
        </row>
        <row r="1749">
          <cell r="M1749">
            <v>0</v>
          </cell>
        </row>
        <row r="1750">
          <cell r="M1750">
            <v>0</v>
          </cell>
        </row>
        <row r="1751">
          <cell r="M1751">
            <v>0</v>
          </cell>
        </row>
        <row r="1752">
          <cell r="M1752">
            <v>0</v>
          </cell>
        </row>
        <row r="1753">
          <cell r="M1753">
            <v>0</v>
          </cell>
        </row>
        <row r="1754">
          <cell r="M1754">
            <v>0</v>
          </cell>
        </row>
        <row r="1755">
          <cell r="M1755">
            <v>0</v>
          </cell>
        </row>
        <row r="1756">
          <cell r="M1756">
            <v>0</v>
          </cell>
        </row>
        <row r="1757">
          <cell r="M1757">
            <v>0</v>
          </cell>
        </row>
        <row r="1758">
          <cell r="M1758">
            <v>0</v>
          </cell>
        </row>
        <row r="1759">
          <cell r="M1759">
            <v>0</v>
          </cell>
        </row>
        <row r="1760">
          <cell r="A1760" t="str">
            <v>S80</v>
          </cell>
          <cell r="M1760">
            <v>0</v>
          </cell>
        </row>
        <row r="1763">
          <cell r="M1763">
            <v>24</v>
          </cell>
        </row>
        <row r="1766">
          <cell r="A1766">
            <v>11</v>
          </cell>
          <cell r="M1766">
            <v>0.312</v>
          </cell>
        </row>
        <row r="1767">
          <cell r="A1767">
            <v>13</v>
          </cell>
          <cell r="M1767">
            <v>0.12</v>
          </cell>
        </row>
        <row r="1768">
          <cell r="A1768">
            <v>16</v>
          </cell>
          <cell r="M1768">
            <v>0.28800000000000003</v>
          </cell>
        </row>
        <row r="1769">
          <cell r="M1769">
            <v>0</v>
          </cell>
        </row>
        <row r="1770">
          <cell r="M1770">
            <v>0</v>
          </cell>
        </row>
        <row r="1771">
          <cell r="M1771">
            <v>0</v>
          </cell>
        </row>
        <row r="1772">
          <cell r="M1772">
            <v>0</v>
          </cell>
        </row>
        <row r="1773">
          <cell r="M1773">
            <v>0</v>
          </cell>
        </row>
        <row r="1774">
          <cell r="M1774">
            <v>0</v>
          </cell>
        </row>
        <row r="1775">
          <cell r="M1775">
            <v>0</v>
          </cell>
        </row>
        <row r="1776">
          <cell r="M1776">
            <v>0</v>
          </cell>
        </row>
        <row r="1777">
          <cell r="M1777">
            <v>0</v>
          </cell>
        </row>
        <row r="1778">
          <cell r="M1778">
            <v>0</v>
          </cell>
        </row>
        <row r="1779">
          <cell r="M1779">
            <v>0</v>
          </cell>
        </row>
        <row r="1780">
          <cell r="M1780">
            <v>0</v>
          </cell>
        </row>
        <row r="1781">
          <cell r="M1781">
            <v>0</v>
          </cell>
        </row>
        <row r="1782">
          <cell r="A1782" t="str">
            <v>S81</v>
          </cell>
          <cell r="M1782">
            <v>0</v>
          </cell>
        </row>
        <row r="1785">
          <cell r="M1785">
            <v>24</v>
          </cell>
        </row>
        <row r="1788">
          <cell r="A1788">
            <v>11</v>
          </cell>
          <cell r="M1788">
            <v>1.008</v>
          </cell>
        </row>
        <row r="1789">
          <cell r="A1789">
            <v>16</v>
          </cell>
          <cell r="M1789">
            <v>0.96</v>
          </cell>
        </row>
        <row r="1790">
          <cell r="M1790">
            <v>0</v>
          </cell>
        </row>
        <row r="1791">
          <cell r="M1791">
            <v>0</v>
          </cell>
        </row>
        <row r="1792">
          <cell r="M1792">
            <v>0</v>
          </cell>
        </row>
        <row r="1793">
          <cell r="M1793">
            <v>0</v>
          </cell>
        </row>
        <row r="1794">
          <cell r="M1794">
            <v>0</v>
          </cell>
        </row>
        <row r="1795">
          <cell r="M1795">
            <v>0</v>
          </cell>
        </row>
        <row r="1796">
          <cell r="M1796">
            <v>0</v>
          </cell>
        </row>
        <row r="1797">
          <cell r="M1797">
            <v>0</v>
          </cell>
        </row>
        <row r="1798">
          <cell r="M1798">
            <v>0</v>
          </cell>
        </row>
        <row r="1799">
          <cell r="M1799">
            <v>0</v>
          </cell>
        </row>
        <row r="1800">
          <cell r="M1800">
            <v>0</v>
          </cell>
        </row>
        <row r="1801">
          <cell r="M1801">
            <v>0</v>
          </cell>
        </row>
        <row r="1802">
          <cell r="M1802">
            <v>0</v>
          </cell>
        </row>
        <row r="1803">
          <cell r="M1803">
            <v>0</v>
          </cell>
        </row>
        <row r="1804">
          <cell r="A1804" t="str">
            <v>S82</v>
          </cell>
          <cell r="M1804">
            <v>0</v>
          </cell>
        </row>
        <row r="1807">
          <cell r="M1807">
            <v>76</v>
          </cell>
        </row>
        <row r="1810">
          <cell r="A1810">
            <v>11</v>
          </cell>
          <cell r="M1810">
            <v>0.30399999999999999</v>
          </cell>
        </row>
        <row r="1811">
          <cell r="A1811">
            <v>13</v>
          </cell>
          <cell r="M1811">
            <v>0.30399999999999999</v>
          </cell>
        </row>
        <row r="1812">
          <cell r="A1812">
            <v>15</v>
          </cell>
          <cell r="M1812">
            <v>0.22800000000000001</v>
          </cell>
        </row>
        <row r="1813">
          <cell r="M1813">
            <v>0</v>
          </cell>
        </row>
        <row r="1814">
          <cell r="M1814">
            <v>0</v>
          </cell>
        </row>
        <row r="1815">
          <cell r="M1815">
            <v>0</v>
          </cell>
        </row>
        <row r="1816">
          <cell r="M1816">
            <v>0</v>
          </cell>
        </row>
        <row r="1817">
          <cell r="M1817">
            <v>0</v>
          </cell>
        </row>
        <row r="1818">
          <cell r="M1818">
            <v>0</v>
          </cell>
        </row>
        <row r="1819">
          <cell r="M1819">
            <v>0</v>
          </cell>
        </row>
        <row r="1820">
          <cell r="M1820">
            <v>0</v>
          </cell>
        </row>
        <row r="1821">
          <cell r="M1821">
            <v>0</v>
          </cell>
        </row>
        <row r="1822">
          <cell r="M1822">
            <v>0</v>
          </cell>
        </row>
        <row r="1823">
          <cell r="M1823">
            <v>0</v>
          </cell>
        </row>
        <row r="1824">
          <cell r="M1824">
            <v>0</v>
          </cell>
        </row>
        <row r="1825">
          <cell r="M1825">
            <v>0</v>
          </cell>
        </row>
        <row r="1826">
          <cell r="A1826" t="str">
            <v>S83</v>
          </cell>
          <cell r="M1826">
            <v>0</v>
          </cell>
        </row>
        <row r="1829">
          <cell r="M1829">
            <v>320</v>
          </cell>
        </row>
        <row r="1832">
          <cell r="A1832">
            <v>11</v>
          </cell>
          <cell r="M1832">
            <v>1.92</v>
          </cell>
        </row>
        <row r="1833">
          <cell r="A1833">
            <v>13</v>
          </cell>
          <cell r="M1833">
            <v>2.2400000000000002</v>
          </cell>
        </row>
        <row r="1834">
          <cell r="A1834">
            <v>15</v>
          </cell>
          <cell r="M1834">
            <v>0.96</v>
          </cell>
        </row>
        <row r="1835">
          <cell r="M1835">
            <v>0</v>
          </cell>
        </row>
        <row r="1836">
          <cell r="M1836">
            <v>0</v>
          </cell>
        </row>
        <row r="1837">
          <cell r="M1837">
            <v>0</v>
          </cell>
        </row>
        <row r="1838">
          <cell r="M1838">
            <v>0</v>
          </cell>
        </row>
        <row r="1839">
          <cell r="M1839">
            <v>0</v>
          </cell>
        </row>
        <row r="1840">
          <cell r="M1840">
            <v>0</v>
          </cell>
        </row>
        <row r="1841">
          <cell r="M1841">
            <v>0</v>
          </cell>
        </row>
        <row r="1842">
          <cell r="M1842">
            <v>0</v>
          </cell>
        </row>
        <row r="1843">
          <cell r="M1843">
            <v>0</v>
          </cell>
        </row>
        <row r="1844">
          <cell r="M1844">
            <v>0</v>
          </cell>
        </row>
        <row r="1845">
          <cell r="M1845">
            <v>0</v>
          </cell>
        </row>
        <row r="1846">
          <cell r="M1846">
            <v>0</v>
          </cell>
        </row>
        <row r="1847">
          <cell r="M1847">
            <v>0</v>
          </cell>
        </row>
        <row r="1848">
          <cell r="A1848" t="str">
            <v>S84</v>
          </cell>
          <cell r="M1848">
            <v>0</v>
          </cell>
        </row>
        <row r="1851">
          <cell r="M1851">
            <v>174</v>
          </cell>
        </row>
        <row r="1854">
          <cell r="A1854">
            <v>11</v>
          </cell>
          <cell r="M1854">
            <v>1.044</v>
          </cell>
        </row>
        <row r="1855">
          <cell r="A1855">
            <v>13</v>
          </cell>
          <cell r="M1855">
            <v>1.5659999999999998</v>
          </cell>
        </row>
        <row r="1856">
          <cell r="A1856">
            <v>15</v>
          </cell>
          <cell r="M1856">
            <v>0.52200000000000002</v>
          </cell>
        </row>
        <row r="1857">
          <cell r="M1857">
            <v>0</v>
          </cell>
        </row>
        <row r="1858">
          <cell r="M1858">
            <v>0</v>
          </cell>
        </row>
        <row r="1859">
          <cell r="M1859">
            <v>0</v>
          </cell>
        </row>
        <row r="1860">
          <cell r="M1860">
            <v>0</v>
          </cell>
        </row>
        <row r="1861">
          <cell r="M1861">
            <v>0</v>
          </cell>
        </row>
        <row r="1862">
          <cell r="M1862">
            <v>0</v>
          </cell>
        </row>
        <row r="1863">
          <cell r="M1863">
            <v>0</v>
          </cell>
        </row>
        <row r="1864">
          <cell r="M1864">
            <v>0</v>
          </cell>
        </row>
        <row r="1865">
          <cell r="M1865">
            <v>0</v>
          </cell>
        </row>
        <row r="1866">
          <cell r="M1866">
            <v>0</v>
          </cell>
        </row>
        <row r="1867">
          <cell r="M1867">
            <v>0</v>
          </cell>
        </row>
        <row r="1868">
          <cell r="M1868">
            <v>0</v>
          </cell>
        </row>
        <row r="1869">
          <cell r="M1869">
            <v>0</v>
          </cell>
        </row>
        <row r="1870">
          <cell r="A1870" t="str">
            <v>S85</v>
          </cell>
          <cell r="M1870">
            <v>0</v>
          </cell>
        </row>
        <row r="1873">
          <cell r="M1873">
            <v>4340</v>
          </cell>
        </row>
        <row r="1876">
          <cell r="A1876">
            <v>13</v>
          </cell>
          <cell r="M1876">
            <v>4.34</v>
          </cell>
        </row>
        <row r="1877">
          <cell r="A1877">
            <v>15</v>
          </cell>
          <cell r="M1877">
            <v>4.34</v>
          </cell>
        </row>
        <row r="1878">
          <cell r="M1878">
            <v>0</v>
          </cell>
        </row>
        <row r="1879">
          <cell r="M1879">
            <v>0</v>
          </cell>
        </row>
        <row r="1880">
          <cell r="M1880">
            <v>0</v>
          </cell>
        </row>
        <row r="1881">
          <cell r="M1881">
            <v>0</v>
          </cell>
        </row>
        <row r="1882">
          <cell r="M1882">
            <v>0</v>
          </cell>
        </row>
        <row r="1883">
          <cell r="M1883">
            <v>0</v>
          </cell>
        </row>
        <row r="1884">
          <cell r="M1884">
            <v>0</v>
          </cell>
        </row>
        <row r="1885">
          <cell r="M1885">
            <v>0</v>
          </cell>
        </row>
        <row r="1886">
          <cell r="M1886">
            <v>0</v>
          </cell>
        </row>
        <row r="1887">
          <cell r="M1887">
            <v>0</v>
          </cell>
        </row>
        <row r="1888">
          <cell r="M1888">
            <v>0</v>
          </cell>
        </row>
        <row r="1889">
          <cell r="M1889">
            <v>0</v>
          </cell>
        </row>
        <row r="1890">
          <cell r="M1890">
            <v>0</v>
          </cell>
        </row>
        <row r="1891">
          <cell r="M1891">
            <v>0</v>
          </cell>
        </row>
        <row r="1892">
          <cell r="A1892" t="str">
            <v>S86</v>
          </cell>
          <cell r="M1892">
            <v>0</v>
          </cell>
        </row>
        <row r="1895">
          <cell r="M1895">
            <v>58</v>
          </cell>
        </row>
        <row r="1898">
          <cell r="A1898">
            <v>13</v>
          </cell>
          <cell r="M1898">
            <v>1.1599999999999999</v>
          </cell>
        </row>
        <row r="1899">
          <cell r="A1899">
            <v>15</v>
          </cell>
          <cell r="M1899">
            <v>0.11600000000000001</v>
          </cell>
        </row>
        <row r="1900">
          <cell r="M1900">
            <v>0</v>
          </cell>
        </row>
        <row r="1901">
          <cell r="M1901">
            <v>0</v>
          </cell>
        </row>
        <row r="1902">
          <cell r="M1902">
            <v>0</v>
          </cell>
        </row>
        <row r="1903">
          <cell r="M1903">
            <v>0</v>
          </cell>
        </row>
        <row r="1904">
          <cell r="M1904">
            <v>0</v>
          </cell>
        </row>
        <row r="1905">
          <cell r="M1905">
            <v>0</v>
          </cell>
        </row>
        <row r="1906">
          <cell r="M1906">
            <v>0</v>
          </cell>
        </row>
        <row r="1907">
          <cell r="M1907">
            <v>0</v>
          </cell>
        </row>
        <row r="1908">
          <cell r="M1908">
            <v>0</v>
          </cell>
        </row>
        <row r="1909">
          <cell r="M1909">
            <v>0</v>
          </cell>
        </row>
        <row r="1910">
          <cell r="M1910">
            <v>0</v>
          </cell>
        </row>
        <row r="1911">
          <cell r="M1911">
            <v>0</v>
          </cell>
        </row>
        <row r="1912">
          <cell r="M1912">
            <v>0</v>
          </cell>
        </row>
        <row r="1913">
          <cell r="M1913">
            <v>0</v>
          </cell>
        </row>
        <row r="1914">
          <cell r="A1914" t="str">
            <v>S87</v>
          </cell>
          <cell r="M1914">
            <v>0</v>
          </cell>
        </row>
        <row r="1917">
          <cell r="M1917">
            <v>365</v>
          </cell>
        </row>
        <row r="1920">
          <cell r="A1920">
            <v>13</v>
          </cell>
          <cell r="M1920">
            <v>21.9</v>
          </cell>
        </row>
        <row r="1921">
          <cell r="M1921">
            <v>0</v>
          </cell>
        </row>
        <row r="1922">
          <cell r="M1922">
            <v>0</v>
          </cell>
        </row>
        <row r="1923">
          <cell r="M1923">
            <v>0</v>
          </cell>
        </row>
        <row r="1924">
          <cell r="M1924">
            <v>0</v>
          </cell>
        </row>
        <row r="1925">
          <cell r="M1925">
            <v>0</v>
          </cell>
        </row>
        <row r="1926">
          <cell r="M1926">
            <v>0</v>
          </cell>
        </row>
        <row r="1927">
          <cell r="M1927">
            <v>0</v>
          </cell>
        </row>
        <row r="1928">
          <cell r="M1928">
            <v>0</v>
          </cell>
        </row>
        <row r="1929">
          <cell r="M1929">
            <v>0</v>
          </cell>
        </row>
        <row r="1930">
          <cell r="M1930">
            <v>0</v>
          </cell>
        </row>
        <row r="1931">
          <cell r="M1931">
            <v>0</v>
          </cell>
        </row>
        <row r="1932">
          <cell r="M1932">
            <v>0</v>
          </cell>
        </row>
        <row r="1933">
          <cell r="M1933">
            <v>0</v>
          </cell>
        </row>
        <row r="1934">
          <cell r="M1934">
            <v>0</v>
          </cell>
        </row>
        <row r="1935">
          <cell r="M1935">
            <v>0</v>
          </cell>
        </row>
        <row r="1936">
          <cell r="A1936" t="str">
            <v>S88</v>
          </cell>
          <cell r="M1936">
            <v>0</v>
          </cell>
        </row>
        <row r="1939">
          <cell r="M1939">
            <v>77</v>
          </cell>
        </row>
        <row r="1942">
          <cell r="A1942">
            <v>13</v>
          </cell>
          <cell r="M1942">
            <v>0.61599999999999999</v>
          </cell>
        </row>
        <row r="1943">
          <cell r="M1943">
            <v>0</v>
          </cell>
        </row>
        <row r="1944">
          <cell r="M1944">
            <v>0</v>
          </cell>
        </row>
        <row r="1945">
          <cell r="M1945">
            <v>0</v>
          </cell>
        </row>
        <row r="1946">
          <cell r="M1946">
            <v>0</v>
          </cell>
        </row>
        <row r="1947">
          <cell r="M1947">
            <v>0</v>
          </cell>
        </row>
        <row r="1948">
          <cell r="M1948">
            <v>0</v>
          </cell>
        </row>
        <row r="1949">
          <cell r="M1949">
            <v>0</v>
          </cell>
        </row>
        <row r="1950">
          <cell r="M1950">
            <v>0</v>
          </cell>
        </row>
        <row r="1951">
          <cell r="M1951">
            <v>0</v>
          </cell>
        </row>
        <row r="1952">
          <cell r="M1952">
            <v>0</v>
          </cell>
        </row>
        <row r="1953">
          <cell r="M1953">
            <v>0</v>
          </cell>
        </row>
        <row r="1954">
          <cell r="M1954">
            <v>0</v>
          </cell>
        </row>
        <row r="1955">
          <cell r="M1955">
            <v>0</v>
          </cell>
        </row>
        <row r="1956">
          <cell r="M1956">
            <v>0</v>
          </cell>
        </row>
        <row r="1957">
          <cell r="M1957">
            <v>0</v>
          </cell>
        </row>
        <row r="1958">
          <cell r="A1958" t="str">
            <v>S89</v>
          </cell>
          <cell r="M1958">
            <v>0</v>
          </cell>
        </row>
        <row r="1961">
          <cell r="M1961">
            <v>37</v>
          </cell>
        </row>
        <row r="1964">
          <cell r="A1964">
            <v>11</v>
          </cell>
          <cell r="M1964">
            <v>0.74</v>
          </cell>
        </row>
        <row r="1965">
          <cell r="A1965">
            <v>13</v>
          </cell>
          <cell r="M1965">
            <v>0.74</v>
          </cell>
        </row>
        <row r="1966">
          <cell r="M1966">
            <v>0</v>
          </cell>
        </row>
        <row r="1967">
          <cell r="M1967">
            <v>0</v>
          </cell>
        </row>
        <row r="1968">
          <cell r="M1968">
            <v>0</v>
          </cell>
        </row>
        <row r="1969">
          <cell r="M1969">
            <v>0</v>
          </cell>
        </row>
        <row r="1970">
          <cell r="M1970">
            <v>0</v>
          </cell>
        </row>
        <row r="1971">
          <cell r="M1971">
            <v>0</v>
          </cell>
        </row>
        <row r="1972">
          <cell r="M1972">
            <v>0</v>
          </cell>
        </row>
        <row r="1973">
          <cell r="M1973">
            <v>0</v>
          </cell>
        </row>
        <row r="1974">
          <cell r="M1974">
            <v>0</v>
          </cell>
        </row>
        <row r="1975">
          <cell r="M1975">
            <v>0</v>
          </cell>
        </row>
        <row r="1976">
          <cell r="M1976">
            <v>0</v>
          </cell>
        </row>
        <row r="1977">
          <cell r="M1977">
            <v>0</v>
          </cell>
        </row>
        <row r="1978">
          <cell r="M1978">
            <v>0</v>
          </cell>
        </row>
        <row r="1979">
          <cell r="M1979">
            <v>0</v>
          </cell>
        </row>
        <row r="1980">
          <cell r="A1980" t="str">
            <v>S90</v>
          </cell>
          <cell r="M1980">
            <v>0</v>
          </cell>
        </row>
        <row r="1983">
          <cell r="M1983">
            <v>4</v>
          </cell>
        </row>
        <row r="1986">
          <cell r="A1986">
            <v>13</v>
          </cell>
          <cell r="M1986">
            <v>0.24</v>
          </cell>
        </row>
        <row r="1987">
          <cell r="M1987">
            <v>0</v>
          </cell>
        </row>
        <row r="1988">
          <cell r="M1988">
            <v>0</v>
          </cell>
        </row>
        <row r="1989">
          <cell r="M1989">
            <v>0</v>
          </cell>
        </row>
        <row r="1990">
          <cell r="M1990">
            <v>0</v>
          </cell>
        </row>
        <row r="1991">
          <cell r="M1991">
            <v>0</v>
          </cell>
        </row>
        <row r="1992">
          <cell r="M1992">
            <v>0</v>
          </cell>
        </row>
        <row r="1993">
          <cell r="M1993">
            <v>0</v>
          </cell>
        </row>
        <row r="1994">
          <cell r="M1994">
            <v>0</v>
          </cell>
        </row>
        <row r="1995">
          <cell r="M1995">
            <v>0</v>
          </cell>
        </row>
        <row r="1996">
          <cell r="M1996">
            <v>0</v>
          </cell>
        </row>
        <row r="1997">
          <cell r="M1997">
            <v>0</v>
          </cell>
        </row>
        <row r="1998">
          <cell r="M1998">
            <v>0</v>
          </cell>
        </row>
        <row r="1999">
          <cell r="M1999">
            <v>0</v>
          </cell>
        </row>
        <row r="2000">
          <cell r="M2000">
            <v>0</v>
          </cell>
        </row>
        <row r="2001">
          <cell r="M2001">
            <v>0</v>
          </cell>
        </row>
        <row r="2002">
          <cell r="A2002" t="str">
            <v>S91</v>
          </cell>
          <cell r="M2002">
            <v>0</v>
          </cell>
        </row>
        <row r="2005">
          <cell r="M2005">
            <v>4</v>
          </cell>
        </row>
        <row r="2008">
          <cell r="A2008">
            <v>13</v>
          </cell>
          <cell r="M2008">
            <v>0.16</v>
          </cell>
        </row>
        <row r="2009">
          <cell r="M2009">
            <v>0</v>
          </cell>
        </row>
        <row r="2010">
          <cell r="M2010">
            <v>0</v>
          </cell>
        </row>
        <row r="2011">
          <cell r="M2011">
            <v>0</v>
          </cell>
        </row>
        <row r="2012">
          <cell r="M2012">
            <v>0</v>
          </cell>
        </row>
        <row r="2013">
          <cell r="M2013">
            <v>0</v>
          </cell>
        </row>
        <row r="2014">
          <cell r="M2014">
            <v>0</v>
          </cell>
        </row>
        <row r="2015">
          <cell r="M2015">
            <v>0</v>
          </cell>
        </row>
        <row r="2016">
          <cell r="M2016">
            <v>0</v>
          </cell>
        </row>
        <row r="2017">
          <cell r="M2017">
            <v>0</v>
          </cell>
        </row>
        <row r="2018">
          <cell r="M2018">
            <v>0</v>
          </cell>
        </row>
        <row r="2019">
          <cell r="M2019">
            <v>0</v>
          </cell>
        </row>
        <row r="2020">
          <cell r="M2020">
            <v>0</v>
          </cell>
        </row>
        <row r="2021">
          <cell r="M2021">
            <v>0</v>
          </cell>
        </row>
        <row r="2022">
          <cell r="M2022">
            <v>0</v>
          </cell>
        </row>
        <row r="2023">
          <cell r="M2023">
            <v>0</v>
          </cell>
        </row>
        <row r="2024">
          <cell r="A2024" t="str">
            <v>S92</v>
          </cell>
          <cell r="M2024">
            <v>0</v>
          </cell>
        </row>
        <row r="2027">
          <cell r="M2027">
            <v>12</v>
          </cell>
        </row>
        <row r="2030">
          <cell r="A2030">
            <v>13</v>
          </cell>
          <cell r="M2030">
            <v>0.48</v>
          </cell>
        </row>
        <row r="2031">
          <cell r="M2031">
            <v>0</v>
          </cell>
        </row>
        <row r="2032">
          <cell r="M2032">
            <v>0</v>
          </cell>
        </row>
        <row r="2033">
          <cell r="M2033">
            <v>0</v>
          </cell>
        </row>
        <row r="2034">
          <cell r="M2034">
            <v>0</v>
          </cell>
        </row>
        <row r="2035">
          <cell r="M2035">
            <v>0</v>
          </cell>
        </row>
        <row r="2036">
          <cell r="M2036">
            <v>0</v>
          </cell>
        </row>
        <row r="2037">
          <cell r="M2037">
            <v>0</v>
          </cell>
        </row>
        <row r="2038">
          <cell r="M2038">
            <v>0</v>
          </cell>
        </row>
        <row r="2039">
          <cell r="M2039">
            <v>0</v>
          </cell>
        </row>
        <row r="2040">
          <cell r="M2040">
            <v>0</v>
          </cell>
        </row>
        <row r="2041">
          <cell r="M2041">
            <v>0</v>
          </cell>
        </row>
        <row r="2042">
          <cell r="M2042">
            <v>0</v>
          </cell>
        </row>
        <row r="2043">
          <cell r="M2043">
            <v>0</v>
          </cell>
        </row>
        <row r="2044">
          <cell r="M2044">
            <v>0</v>
          </cell>
        </row>
        <row r="2045">
          <cell r="M2045">
            <v>0</v>
          </cell>
        </row>
        <row r="2046">
          <cell r="A2046" t="str">
            <v>S93</v>
          </cell>
          <cell r="M2046">
            <v>0</v>
          </cell>
        </row>
        <row r="2049">
          <cell r="M2049">
            <v>126</v>
          </cell>
        </row>
        <row r="2052">
          <cell r="A2052">
            <v>13</v>
          </cell>
          <cell r="M2052">
            <v>3.78</v>
          </cell>
        </row>
        <row r="2053">
          <cell r="M2053">
            <v>0</v>
          </cell>
        </row>
        <row r="2054">
          <cell r="M2054">
            <v>0</v>
          </cell>
        </row>
        <row r="2055">
          <cell r="M2055">
            <v>0</v>
          </cell>
        </row>
        <row r="2056">
          <cell r="M2056">
            <v>0</v>
          </cell>
        </row>
        <row r="2057">
          <cell r="M2057">
            <v>0</v>
          </cell>
        </row>
        <row r="2058">
          <cell r="M2058">
            <v>0</v>
          </cell>
        </row>
        <row r="2059">
          <cell r="M2059">
            <v>0</v>
          </cell>
        </row>
        <row r="2060">
          <cell r="M2060">
            <v>0</v>
          </cell>
        </row>
        <row r="2061">
          <cell r="M2061">
            <v>0</v>
          </cell>
        </row>
        <row r="2062">
          <cell r="M2062">
            <v>0</v>
          </cell>
        </row>
        <row r="2063">
          <cell r="M2063">
            <v>0</v>
          </cell>
        </row>
        <row r="2064">
          <cell r="M2064">
            <v>0</v>
          </cell>
        </row>
        <row r="2065">
          <cell r="M2065">
            <v>0</v>
          </cell>
        </row>
        <row r="2066">
          <cell r="M2066">
            <v>0</v>
          </cell>
        </row>
        <row r="2067">
          <cell r="M2067">
            <v>0</v>
          </cell>
        </row>
        <row r="2068">
          <cell r="A2068" t="str">
            <v>S94</v>
          </cell>
          <cell r="M2068">
            <v>0</v>
          </cell>
        </row>
        <row r="2071">
          <cell r="M2071">
            <v>21</v>
          </cell>
        </row>
        <row r="2074">
          <cell r="A2074">
            <v>13</v>
          </cell>
          <cell r="M2074">
            <v>0.42</v>
          </cell>
        </row>
        <row r="2075">
          <cell r="M2075">
            <v>0</v>
          </cell>
        </row>
        <row r="2076">
          <cell r="M2076">
            <v>0</v>
          </cell>
        </row>
        <row r="2077">
          <cell r="M2077">
            <v>0</v>
          </cell>
        </row>
        <row r="2078">
          <cell r="M2078">
            <v>0</v>
          </cell>
        </row>
        <row r="2079">
          <cell r="M2079">
            <v>0</v>
          </cell>
        </row>
        <row r="2080">
          <cell r="M2080">
            <v>0</v>
          </cell>
        </row>
        <row r="2081">
          <cell r="M2081">
            <v>0</v>
          </cell>
        </row>
        <row r="2082">
          <cell r="M2082">
            <v>0</v>
          </cell>
        </row>
        <row r="2083">
          <cell r="M2083">
            <v>0</v>
          </cell>
        </row>
        <row r="2084">
          <cell r="M2084">
            <v>0</v>
          </cell>
        </row>
        <row r="2085">
          <cell r="M2085">
            <v>0</v>
          </cell>
        </row>
        <row r="2086">
          <cell r="M2086">
            <v>0</v>
          </cell>
        </row>
        <row r="2087">
          <cell r="M2087">
            <v>0</v>
          </cell>
        </row>
        <row r="2088">
          <cell r="M2088">
            <v>0</v>
          </cell>
        </row>
        <row r="2089">
          <cell r="M2089">
            <v>0</v>
          </cell>
        </row>
        <row r="2090">
          <cell r="A2090" t="str">
            <v>S95</v>
          </cell>
          <cell r="M2090">
            <v>0</v>
          </cell>
        </row>
        <row r="2093">
          <cell r="M2093">
            <v>24</v>
          </cell>
        </row>
        <row r="2096">
          <cell r="A2096">
            <v>11</v>
          </cell>
          <cell r="M2096">
            <v>0.24</v>
          </cell>
        </row>
        <row r="2097">
          <cell r="A2097">
            <v>16</v>
          </cell>
          <cell r="M2097">
            <v>0.24</v>
          </cell>
        </row>
        <row r="2098">
          <cell r="M2098">
            <v>0</v>
          </cell>
        </row>
        <row r="2099">
          <cell r="M2099">
            <v>0</v>
          </cell>
        </row>
        <row r="2100">
          <cell r="M2100">
            <v>0</v>
          </cell>
        </row>
        <row r="2101">
          <cell r="M2101">
            <v>0</v>
          </cell>
        </row>
        <row r="2102">
          <cell r="M2102">
            <v>0</v>
          </cell>
        </row>
        <row r="2103">
          <cell r="M2103">
            <v>0</v>
          </cell>
        </row>
        <row r="2104">
          <cell r="M2104">
            <v>0</v>
          </cell>
        </row>
        <row r="2105">
          <cell r="M2105">
            <v>0</v>
          </cell>
        </row>
        <row r="2106">
          <cell r="M2106">
            <v>0</v>
          </cell>
        </row>
        <row r="2107">
          <cell r="M2107">
            <v>0</v>
          </cell>
        </row>
        <row r="2108">
          <cell r="M2108">
            <v>0</v>
          </cell>
        </row>
        <row r="2109">
          <cell r="M2109">
            <v>0</v>
          </cell>
        </row>
        <row r="2110">
          <cell r="M2110">
            <v>0</v>
          </cell>
        </row>
        <row r="2111">
          <cell r="M2111">
            <v>0</v>
          </cell>
        </row>
        <row r="2112">
          <cell r="A2112" t="str">
            <v>S96</v>
          </cell>
          <cell r="M2112">
            <v>0</v>
          </cell>
        </row>
        <row r="2115">
          <cell r="M2115">
            <v>2</v>
          </cell>
        </row>
        <row r="2118">
          <cell r="A2118">
            <v>11</v>
          </cell>
          <cell r="M2118">
            <v>1</v>
          </cell>
        </row>
        <row r="2119">
          <cell r="A2119">
            <v>15</v>
          </cell>
          <cell r="M2119">
            <v>1</v>
          </cell>
        </row>
        <row r="2120">
          <cell r="M2120">
            <v>0</v>
          </cell>
        </row>
        <row r="2121">
          <cell r="M2121">
            <v>0</v>
          </cell>
        </row>
        <row r="2122">
          <cell r="M2122">
            <v>0</v>
          </cell>
        </row>
        <row r="2123">
          <cell r="M2123">
            <v>0</v>
          </cell>
        </row>
        <row r="2124">
          <cell r="M2124">
            <v>0</v>
          </cell>
        </row>
        <row r="2125">
          <cell r="M2125">
            <v>0</v>
          </cell>
        </row>
        <row r="2126">
          <cell r="M2126">
            <v>0</v>
          </cell>
        </row>
        <row r="2127">
          <cell r="M2127">
            <v>0</v>
          </cell>
        </row>
        <row r="2128">
          <cell r="M2128">
            <v>0</v>
          </cell>
        </row>
        <row r="2129">
          <cell r="M2129">
            <v>0</v>
          </cell>
        </row>
        <row r="2130">
          <cell r="M2130">
            <v>0</v>
          </cell>
        </row>
        <row r="2131">
          <cell r="M2131">
            <v>0</v>
          </cell>
        </row>
        <row r="2132">
          <cell r="M2132">
            <v>0</v>
          </cell>
        </row>
        <row r="2133">
          <cell r="M2133">
            <v>0</v>
          </cell>
        </row>
        <row r="2134">
          <cell r="A2134" t="str">
            <v>S97</v>
          </cell>
          <cell r="M2134">
            <v>0</v>
          </cell>
        </row>
        <row r="2137">
          <cell r="M2137">
            <v>2</v>
          </cell>
        </row>
        <row r="2140">
          <cell r="A2140">
            <v>13</v>
          </cell>
          <cell r="M2140">
            <v>1</v>
          </cell>
        </row>
        <row r="2141">
          <cell r="A2141">
            <v>15</v>
          </cell>
          <cell r="M2141">
            <v>1</v>
          </cell>
        </row>
        <row r="2142">
          <cell r="A2142">
            <v>62</v>
          </cell>
          <cell r="M2142">
            <v>8</v>
          </cell>
        </row>
        <row r="2143">
          <cell r="A2143">
            <v>53</v>
          </cell>
          <cell r="M2143">
            <v>4</v>
          </cell>
        </row>
        <row r="2144">
          <cell r="A2144">
            <v>113</v>
          </cell>
          <cell r="M2144">
            <v>8</v>
          </cell>
        </row>
        <row r="2145">
          <cell r="A2145">
            <v>50</v>
          </cell>
          <cell r="M2145">
            <v>8</v>
          </cell>
        </row>
        <row r="2146">
          <cell r="A2146">
            <v>59</v>
          </cell>
          <cell r="M2146">
            <v>4</v>
          </cell>
        </row>
        <row r="2147">
          <cell r="A2147">
            <v>56</v>
          </cell>
          <cell r="M2147">
            <v>4</v>
          </cell>
        </row>
        <row r="2148">
          <cell r="M2148">
            <v>0</v>
          </cell>
        </row>
        <row r="2149">
          <cell r="M2149">
            <v>0</v>
          </cell>
        </row>
        <row r="2150">
          <cell r="M2150">
            <v>0</v>
          </cell>
        </row>
        <row r="2151">
          <cell r="M2151">
            <v>0</v>
          </cell>
        </row>
        <row r="2152">
          <cell r="M2152">
            <v>0</v>
          </cell>
        </row>
        <row r="2153">
          <cell r="M2153">
            <v>0</v>
          </cell>
        </row>
        <row r="2154">
          <cell r="M2154">
            <v>0</v>
          </cell>
        </row>
        <row r="2155">
          <cell r="M2155">
            <v>0</v>
          </cell>
        </row>
        <row r="2156">
          <cell r="A2156" t="str">
            <v>S98</v>
          </cell>
          <cell r="M2156">
            <v>0</v>
          </cell>
        </row>
        <row r="2159">
          <cell r="M2159">
            <v>26</v>
          </cell>
        </row>
        <row r="2162">
          <cell r="A2162">
            <v>13</v>
          </cell>
          <cell r="M2162">
            <v>0.52</v>
          </cell>
        </row>
        <row r="2163">
          <cell r="M2163">
            <v>0</v>
          </cell>
        </row>
        <row r="2164">
          <cell r="M2164">
            <v>0</v>
          </cell>
        </row>
        <row r="2165">
          <cell r="M2165">
            <v>0</v>
          </cell>
        </row>
        <row r="2166">
          <cell r="M2166">
            <v>0</v>
          </cell>
        </row>
        <row r="2167">
          <cell r="M2167">
            <v>0</v>
          </cell>
        </row>
        <row r="2168">
          <cell r="M2168">
            <v>0</v>
          </cell>
        </row>
        <row r="2169">
          <cell r="M2169">
            <v>0</v>
          </cell>
        </row>
        <row r="2170">
          <cell r="M2170">
            <v>0</v>
          </cell>
        </row>
        <row r="2171">
          <cell r="M2171">
            <v>0</v>
          </cell>
        </row>
        <row r="2172">
          <cell r="M2172">
            <v>0</v>
          </cell>
        </row>
        <row r="2173">
          <cell r="M2173">
            <v>0</v>
          </cell>
        </row>
        <row r="2174">
          <cell r="M2174">
            <v>0</v>
          </cell>
        </row>
        <row r="2175">
          <cell r="M2175">
            <v>0</v>
          </cell>
        </row>
        <row r="2176">
          <cell r="M2176">
            <v>0</v>
          </cell>
        </row>
        <row r="2177">
          <cell r="M2177">
            <v>0</v>
          </cell>
        </row>
        <row r="2178">
          <cell r="A2178" t="str">
            <v>S99</v>
          </cell>
          <cell r="M2178">
            <v>0</v>
          </cell>
        </row>
        <row r="2181">
          <cell r="M2181">
            <v>2</v>
          </cell>
        </row>
        <row r="2184">
          <cell r="A2184">
            <v>16</v>
          </cell>
          <cell r="M2184">
            <v>0.38</v>
          </cell>
        </row>
        <row r="2185">
          <cell r="M2185">
            <v>0</v>
          </cell>
        </row>
        <row r="2186">
          <cell r="M2186">
            <v>0</v>
          </cell>
        </row>
        <row r="2187">
          <cell r="M2187">
            <v>0</v>
          </cell>
        </row>
        <row r="2188">
          <cell r="M2188">
            <v>0</v>
          </cell>
        </row>
        <row r="2189">
          <cell r="M2189">
            <v>0</v>
          </cell>
        </row>
        <row r="2190">
          <cell r="M2190">
            <v>0</v>
          </cell>
        </row>
        <row r="2191">
          <cell r="M2191">
            <v>0</v>
          </cell>
        </row>
        <row r="2192">
          <cell r="M2192">
            <v>0</v>
          </cell>
        </row>
        <row r="2193">
          <cell r="M2193">
            <v>0</v>
          </cell>
        </row>
        <row r="2194">
          <cell r="M2194">
            <v>0</v>
          </cell>
        </row>
        <row r="2195">
          <cell r="M2195">
            <v>0</v>
          </cell>
        </row>
        <row r="2196">
          <cell r="M2196">
            <v>0</v>
          </cell>
        </row>
        <row r="2197">
          <cell r="M2197">
            <v>0</v>
          </cell>
        </row>
        <row r="2198">
          <cell r="M2198">
            <v>0</v>
          </cell>
        </row>
        <row r="2199">
          <cell r="M2199">
            <v>0</v>
          </cell>
        </row>
        <row r="2200">
          <cell r="A2200" t="str">
            <v>S100</v>
          </cell>
          <cell r="M2200">
            <v>0</v>
          </cell>
        </row>
        <row r="2203">
          <cell r="M2203">
            <v>2</v>
          </cell>
        </row>
        <row r="2206">
          <cell r="A2206">
            <v>16</v>
          </cell>
          <cell r="M2206">
            <v>0.52</v>
          </cell>
        </row>
        <row r="2207">
          <cell r="M2207">
            <v>0</v>
          </cell>
        </row>
        <row r="2208">
          <cell r="M2208">
            <v>0</v>
          </cell>
        </row>
        <row r="2209">
          <cell r="M2209">
            <v>0</v>
          </cell>
        </row>
        <row r="2210">
          <cell r="M2210">
            <v>0</v>
          </cell>
        </row>
        <row r="2211">
          <cell r="M2211">
            <v>0</v>
          </cell>
        </row>
        <row r="2212">
          <cell r="M2212">
            <v>0</v>
          </cell>
        </row>
        <row r="2213">
          <cell r="M2213">
            <v>0</v>
          </cell>
        </row>
        <row r="2214">
          <cell r="M2214">
            <v>0</v>
          </cell>
        </row>
        <row r="2215">
          <cell r="M2215">
            <v>0</v>
          </cell>
        </row>
        <row r="2216">
          <cell r="M2216">
            <v>0</v>
          </cell>
        </row>
        <row r="2217">
          <cell r="M2217">
            <v>0</v>
          </cell>
        </row>
        <row r="2218">
          <cell r="M2218">
            <v>0</v>
          </cell>
        </row>
        <row r="2219">
          <cell r="M2219">
            <v>0</v>
          </cell>
        </row>
        <row r="2220">
          <cell r="M2220">
            <v>0</v>
          </cell>
        </row>
        <row r="2221">
          <cell r="M2221">
            <v>0</v>
          </cell>
        </row>
        <row r="2222">
          <cell r="A2222" t="str">
            <v>S101</v>
          </cell>
          <cell r="M2222">
            <v>0</v>
          </cell>
        </row>
        <row r="2225">
          <cell r="M2225">
            <v>1</v>
          </cell>
        </row>
        <row r="2228">
          <cell r="A2228">
            <v>16</v>
          </cell>
          <cell r="M2228">
            <v>0.72</v>
          </cell>
        </row>
        <row r="2229">
          <cell r="M2229">
            <v>0</v>
          </cell>
        </row>
        <row r="2230">
          <cell r="M2230">
            <v>0</v>
          </cell>
        </row>
        <row r="2231">
          <cell r="M2231">
            <v>0</v>
          </cell>
        </row>
        <row r="2232">
          <cell r="M2232">
            <v>0</v>
          </cell>
        </row>
        <row r="2233">
          <cell r="M2233">
            <v>0</v>
          </cell>
        </row>
        <row r="2234">
          <cell r="M2234">
            <v>0</v>
          </cell>
        </row>
        <row r="2235">
          <cell r="M2235">
            <v>0</v>
          </cell>
        </row>
        <row r="2236">
          <cell r="M2236">
            <v>0</v>
          </cell>
        </row>
        <row r="2237">
          <cell r="M2237">
            <v>0</v>
          </cell>
        </row>
        <row r="2238">
          <cell r="M2238">
            <v>0</v>
          </cell>
        </row>
        <row r="2239">
          <cell r="M2239">
            <v>0</v>
          </cell>
        </row>
        <row r="2240">
          <cell r="M2240">
            <v>0</v>
          </cell>
        </row>
        <row r="2241">
          <cell r="M2241">
            <v>0</v>
          </cell>
        </row>
        <row r="2242">
          <cell r="M2242">
            <v>0</v>
          </cell>
        </row>
        <row r="2243">
          <cell r="M2243">
            <v>0</v>
          </cell>
        </row>
        <row r="2244">
          <cell r="A2244" t="str">
            <v>S102</v>
          </cell>
          <cell r="M2244">
            <v>0</v>
          </cell>
        </row>
        <row r="2247">
          <cell r="M2247">
            <v>9</v>
          </cell>
        </row>
        <row r="2250">
          <cell r="A2250">
            <v>24</v>
          </cell>
          <cell r="M2250">
            <v>3.2399999999999998</v>
          </cell>
        </row>
        <row r="2251">
          <cell r="A2251">
            <v>34</v>
          </cell>
          <cell r="M2251">
            <v>3.69</v>
          </cell>
        </row>
        <row r="2252">
          <cell r="M2252">
            <v>0</v>
          </cell>
        </row>
        <row r="2253">
          <cell r="M2253">
            <v>0</v>
          </cell>
        </row>
        <row r="2254">
          <cell r="M2254">
            <v>0</v>
          </cell>
        </row>
        <row r="2255">
          <cell r="M2255">
            <v>0</v>
          </cell>
        </row>
        <row r="2256">
          <cell r="M2256">
            <v>0</v>
          </cell>
        </row>
        <row r="2257">
          <cell r="M2257">
            <v>0</v>
          </cell>
        </row>
        <row r="2258">
          <cell r="M2258">
            <v>0</v>
          </cell>
        </row>
        <row r="2259">
          <cell r="M2259">
            <v>0</v>
          </cell>
        </row>
        <row r="2260">
          <cell r="M2260">
            <v>0</v>
          </cell>
        </row>
        <row r="2261">
          <cell r="M2261">
            <v>0</v>
          </cell>
        </row>
        <row r="2262">
          <cell r="M2262">
            <v>0</v>
          </cell>
        </row>
        <row r="2263">
          <cell r="M2263">
            <v>0</v>
          </cell>
        </row>
        <row r="2264">
          <cell r="M2264">
            <v>0</v>
          </cell>
        </row>
        <row r="2265">
          <cell r="M2265">
            <v>0</v>
          </cell>
        </row>
        <row r="2266">
          <cell r="A2266" t="str">
            <v>S103</v>
          </cell>
          <cell r="M2266">
            <v>0</v>
          </cell>
        </row>
        <row r="2269">
          <cell r="M2269">
            <v>0.3</v>
          </cell>
        </row>
        <row r="2272">
          <cell r="A2272">
            <v>16</v>
          </cell>
          <cell r="M2272">
            <v>0.13200000000000001</v>
          </cell>
        </row>
        <row r="2273">
          <cell r="M2273">
            <v>0</v>
          </cell>
        </row>
        <row r="2274">
          <cell r="M2274">
            <v>0</v>
          </cell>
        </row>
        <row r="2275">
          <cell r="M2275">
            <v>0</v>
          </cell>
        </row>
        <row r="2276">
          <cell r="M2276">
            <v>0</v>
          </cell>
        </row>
        <row r="2277">
          <cell r="M2277">
            <v>0</v>
          </cell>
        </row>
        <row r="2278">
          <cell r="M2278">
            <v>0</v>
          </cell>
        </row>
        <row r="2279">
          <cell r="M2279">
            <v>0</v>
          </cell>
        </row>
        <row r="2280">
          <cell r="M2280">
            <v>0</v>
          </cell>
        </row>
        <row r="2281">
          <cell r="M2281">
            <v>0</v>
          </cell>
        </row>
        <row r="2282">
          <cell r="M2282">
            <v>0</v>
          </cell>
        </row>
        <row r="2283">
          <cell r="M2283">
            <v>0</v>
          </cell>
        </row>
        <row r="2284">
          <cell r="M2284">
            <v>0</v>
          </cell>
        </row>
        <row r="2285">
          <cell r="M2285">
            <v>0</v>
          </cell>
        </row>
        <row r="2286">
          <cell r="M2286">
            <v>0</v>
          </cell>
        </row>
        <row r="2287">
          <cell r="M2287">
            <v>0</v>
          </cell>
        </row>
        <row r="2288">
          <cell r="A2288" t="str">
            <v>S104</v>
          </cell>
          <cell r="M2288">
            <v>0</v>
          </cell>
        </row>
        <row r="2291">
          <cell r="M2291">
            <v>2</v>
          </cell>
        </row>
        <row r="2294">
          <cell r="A2294">
            <v>24</v>
          </cell>
          <cell r="M2294">
            <v>0.3</v>
          </cell>
        </row>
        <row r="2295">
          <cell r="A2295">
            <v>34</v>
          </cell>
          <cell r="M2295">
            <v>0.36</v>
          </cell>
        </row>
        <row r="2296">
          <cell r="M2296">
            <v>0</v>
          </cell>
        </row>
        <row r="2297">
          <cell r="M2297">
            <v>0</v>
          </cell>
        </row>
        <row r="2298">
          <cell r="M2298">
            <v>0</v>
          </cell>
        </row>
        <row r="2299">
          <cell r="M2299">
            <v>0</v>
          </cell>
        </row>
        <row r="2300">
          <cell r="M2300">
            <v>0</v>
          </cell>
        </row>
        <row r="2301">
          <cell r="M2301">
            <v>0</v>
          </cell>
        </row>
        <row r="2302">
          <cell r="M2302">
            <v>0</v>
          </cell>
        </row>
        <row r="2303">
          <cell r="M2303">
            <v>0</v>
          </cell>
        </row>
        <row r="2304">
          <cell r="M2304">
            <v>0</v>
          </cell>
        </row>
        <row r="2305">
          <cell r="M2305">
            <v>0</v>
          </cell>
        </row>
        <row r="2306">
          <cell r="M2306">
            <v>0</v>
          </cell>
        </row>
        <row r="2307">
          <cell r="M2307">
            <v>0</v>
          </cell>
        </row>
        <row r="2308">
          <cell r="M2308">
            <v>0</v>
          </cell>
        </row>
        <row r="2309">
          <cell r="M2309">
            <v>0</v>
          </cell>
        </row>
        <row r="2310">
          <cell r="A2310" t="str">
            <v>S105</v>
          </cell>
          <cell r="M2310">
            <v>0</v>
          </cell>
        </row>
        <row r="2313">
          <cell r="M2313">
            <v>1</v>
          </cell>
        </row>
        <row r="2316">
          <cell r="A2316">
            <v>16</v>
          </cell>
          <cell r="M2316">
            <v>0.64</v>
          </cell>
        </row>
        <row r="2317">
          <cell r="M2317">
            <v>0</v>
          </cell>
        </row>
        <row r="2318">
          <cell r="M2318">
            <v>0</v>
          </cell>
        </row>
        <row r="2319">
          <cell r="M2319">
            <v>0</v>
          </cell>
        </row>
        <row r="2320">
          <cell r="M2320">
            <v>0</v>
          </cell>
        </row>
        <row r="2321">
          <cell r="M2321">
            <v>0</v>
          </cell>
        </row>
        <row r="2322">
          <cell r="M2322">
            <v>0</v>
          </cell>
        </row>
        <row r="2323">
          <cell r="M2323">
            <v>0</v>
          </cell>
        </row>
        <row r="2324">
          <cell r="M2324">
            <v>0</v>
          </cell>
        </row>
        <row r="2325">
          <cell r="M2325">
            <v>0</v>
          </cell>
        </row>
        <row r="2326">
          <cell r="M2326">
            <v>0</v>
          </cell>
        </row>
        <row r="2327">
          <cell r="M2327">
            <v>0</v>
          </cell>
        </row>
        <row r="2328">
          <cell r="M2328">
            <v>0</v>
          </cell>
        </row>
        <row r="2329">
          <cell r="M2329">
            <v>0</v>
          </cell>
        </row>
        <row r="2330">
          <cell r="M2330">
            <v>0</v>
          </cell>
        </row>
        <row r="2331">
          <cell r="M2331">
            <v>0</v>
          </cell>
        </row>
        <row r="2332">
          <cell r="A2332" t="str">
            <v>S106</v>
          </cell>
          <cell r="M2332">
            <v>0</v>
          </cell>
        </row>
        <row r="2335">
          <cell r="M2335">
            <v>1</v>
          </cell>
        </row>
        <row r="2338">
          <cell r="A2338">
            <v>16</v>
          </cell>
          <cell r="M2338">
            <v>1.02</v>
          </cell>
        </row>
        <row r="2339">
          <cell r="M2339">
            <v>0</v>
          </cell>
        </row>
        <row r="2340">
          <cell r="M2340">
            <v>0</v>
          </cell>
        </row>
        <row r="2341">
          <cell r="M2341">
            <v>0</v>
          </cell>
        </row>
        <row r="2342">
          <cell r="M2342">
            <v>0</v>
          </cell>
        </row>
        <row r="2343">
          <cell r="M2343">
            <v>0</v>
          </cell>
        </row>
        <row r="2344">
          <cell r="M2344">
            <v>0</v>
          </cell>
        </row>
        <row r="2345">
          <cell r="M2345">
            <v>0</v>
          </cell>
        </row>
        <row r="2346">
          <cell r="M2346">
            <v>0</v>
          </cell>
        </row>
        <row r="2347">
          <cell r="M2347">
            <v>0</v>
          </cell>
        </row>
        <row r="2348">
          <cell r="M2348">
            <v>0</v>
          </cell>
        </row>
        <row r="2349">
          <cell r="M2349">
            <v>0</v>
          </cell>
        </row>
        <row r="2350">
          <cell r="M2350">
            <v>0</v>
          </cell>
        </row>
        <row r="2351">
          <cell r="M2351">
            <v>0</v>
          </cell>
        </row>
        <row r="2352">
          <cell r="M2352">
            <v>0</v>
          </cell>
        </row>
        <row r="2353">
          <cell r="M2353">
            <v>0</v>
          </cell>
        </row>
        <row r="2354">
          <cell r="A2354" t="str">
            <v>S107</v>
          </cell>
          <cell r="M2354">
            <v>0</v>
          </cell>
        </row>
        <row r="2357">
          <cell r="M2357">
            <v>1</v>
          </cell>
        </row>
        <row r="2360">
          <cell r="A2360">
            <v>16</v>
          </cell>
          <cell r="M2360">
            <v>0.8</v>
          </cell>
        </row>
        <row r="2361">
          <cell r="M2361">
            <v>0</v>
          </cell>
        </row>
        <row r="2362">
          <cell r="M2362">
            <v>0</v>
          </cell>
        </row>
        <row r="2363">
          <cell r="M2363">
            <v>0</v>
          </cell>
        </row>
        <row r="2364">
          <cell r="M2364">
            <v>0</v>
          </cell>
        </row>
        <row r="2365">
          <cell r="M2365">
            <v>0</v>
          </cell>
        </row>
        <row r="2366">
          <cell r="M2366">
            <v>0</v>
          </cell>
        </row>
        <row r="2367">
          <cell r="M2367">
            <v>0</v>
          </cell>
        </row>
        <row r="2368">
          <cell r="M2368">
            <v>0</v>
          </cell>
        </row>
        <row r="2369">
          <cell r="M2369">
            <v>0</v>
          </cell>
        </row>
        <row r="2370">
          <cell r="M2370">
            <v>0</v>
          </cell>
        </row>
        <row r="2371">
          <cell r="M2371">
            <v>0</v>
          </cell>
        </row>
        <row r="2372">
          <cell r="M2372">
            <v>0</v>
          </cell>
        </row>
        <row r="2373">
          <cell r="M2373">
            <v>0</v>
          </cell>
        </row>
        <row r="2374">
          <cell r="M2374">
            <v>0</v>
          </cell>
        </row>
        <row r="2375">
          <cell r="M2375">
            <v>0</v>
          </cell>
        </row>
        <row r="2376">
          <cell r="A2376" t="str">
            <v>S108</v>
          </cell>
          <cell r="M2376">
            <v>0</v>
          </cell>
        </row>
        <row r="2379">
          <cell r="M2379">
            <v>2</v>
          </cell>
        </row>
        <row r="2382">
          <cell r="A2382">
            <v>13</v>
          </cell>
          <cell r="M2382">
            <v>0.3</v>
          </cell>
        </row>
        <row r="2383">
          <cell r="A2383">
            <v>15</v>
          </cell>
          <cell r="M2383">
            <v>0.3</v>
          </cell>
        </row>
        <row r="2384">
          <cell r="M2384">
            <v>0</v>
          </cell>
        </row>
        <row r="2385">
          <cell r="M2385">
            <v>0</v>
          </cell>
        </row>
        <row r="2386">
          <cell r="M2386">
            <v>0</v>
          </cell>
        </row>
        <row r="2387">
          <cell r="M2387">
            <v>0</v>
          </cell>
        </row>
        <row r="2388">
          <cell r="M2388">
            <v>0</v>
          </cell>
        </row>
        <row r="2389">
          <cell r="M2389">
            <v>0</v>
          </cell>
        </row>
        <row r="2390">
          <cell r="M2390">
            <v>0</v>
          </cell>
        </row>
        <row r="2391">
          <cell r="M2391">
            <v>0</v>
          </cell>
        </row>
        <row r="2392">
          <cell r="M2392">
            <v>0</v>
          </cell>
        </row>
        <row r="2393">
          <cell r="M2393">
            <v>0</v>
          </cell>
        </row>
        <row r="2394">
          <cell r="M2394">
            <v>0</v>
          </cell>
        </row>
        <row r="2395">
          <cell r="M2395">
            <v>0</v>
          </cell>
        </row>
        <row r="2396">
          <cell r="M2396">
            <v>0</v>
          </cell>
        </row>
        <row r="2397">
          <cell r="M2397">
            <v>0</v>
          </cell>
        </row>
        <row r="2398">
          <cell r="A2398" t="str">
            <v>S109</v>
          </cell>
          <cell r="M2398">
            <v>0</v>
          </cell>
        </row>
        <row r="2401">
          <cell r="M2401">
            <v>2</v>
          </cell>
        </row>
        <row r="2404">
          <cell r="A2404">
            <v>13</v>
          </cell>
          <cell r="M2404">
            <v>0.5</v>
          </cell>
        </row>
        <row r="2405">
          <cell r="A2405">
            <v>15</v>
          </cell>
          <cell r="M2405">
            <v>0.5</v>
          </cell>
        </row>
        <row r="2406">
          <cell r="M2406">
            <v>0</v>
          </cell>
        </row>
        <row r="2407">
          <cell r="M2407">
            <v>0</v>
          </cell>
        </row>
        <row r="2408">
          <cell r="M2408">
            <v>0</v>
          </cell>
        </row>
        <row r="2409">
          <cell r="M2409">
            <v>0</v>
          </cell>
        </row>
        <row r="2410">
          <cell r="M2410">
            <v>0</v>
          </cell>
        </row>
        <row r="2411">
          <cell r="M2411">
            <v>0</v>
          </cell>
        </row>
        <row r="2412">
          <cell r="M2412">
            <v>0</v>
          </cell>
        </row>
        <row r="2413">
          <cell r="M2413">
            <v>0</v>
          </cell>
        </row>
        <row r="2414">
          <cell r="M2414">
            <v>0</v>
          </cell>
        </row>
        <row r="2415">
          <cell r="M2415">
            <v>0</v>
          </cell>
        </row>
        <row r="2416">
          <cell r="M2416">
            <v>0</v>
          </cell>
        </row>
        <row r="2417">
          <cell r="M2417">
            <v>0</v>
          </cell>
        </row>
        <row r="2418">
          <cell r="M2418">
            <v>0</v>
          </cell>
        </row>
        <row r="2419">
          <cell r="M2419">
            <v>0</v>
          </cell>
        </row>
        <row r="2420">
          <cell r="A2420" t="str">
            <v>S110</v>
          </cell>
          <cell r="M2420">
            <v>0</v>
          </cell>
        </row>
        <row r="2423">
          <cell r="M2423">
            <v>26</v>
          </cell>
        </row>
        <row r="2426">
          <cell r="A2426">
            <v>13</v>
          </cell>
          <cell r="M2426">
            <v>0.26</v>
          </cell>
        </row>
        <row r="2427">
          <cell r="M2427">
            <v>0</v>
          </cell>
        </row>
        <row r="2428">
          <cell r="M2428">
            <v>0</v>
          </cell>
        </row>
        <row r="2429">
          <cell r="M2429">
            <v>0</v>
          </cell>
        </row>
        <row r="2430">
          <cell r="M2430">
            <v>0</v>
          </cell>
        </row>
        <row r="2431">
          <cell r="M2431">
            <v>0</v>
          </cell>
        </row>
        <row r="2432">
          <cell r="M2432">
            <v>0</v>
          </cell>
        </row>
        <row r="2433">
          <cell r="M2433">
            <v>0</v>
          </cell>
        </row>
        <row r="2434">
          <cell r="M2434">
            <v>0</v>
          </cell>
        </row>
        <row r="2435">
          <cell r="M2435">
            <v>0</v>
          </cell>
        </row>
        <row r="2436">
          <cell r="M2436">
            <v>0</v>
          </cell>
        </row>
        <row r="2437">
          <cell r="M2437">
            <v>0</v>
          </cell>
        </row>
        <row r="2438">
          <cell r="M2438">
            <v>0</v>
          </cell>
        </row>
        <row r="2439">
          <cell r="M2439">
            <v>0</v>
          </cell>
        </row>
        <row r="2440">
          <cell r="M2440">
            <v>0</v>
          </cell>
        </row>
        <row r="2441">
          <cell r="M2441">
            <v>0</v>
          </cell>
        </row>
        <row r="2442">
          <cell r="A2442" t="str">
            <v>S111</v>
          </cell>
          <cell r="M2442">
            <v>0</v>
          </cell>
        </row>
        <row r="2445">
          <cell r="M2445">
            <v>2</v>
          </cell>
        </row>
        <row r="2448">
          <cell r="A2448">
            <v>13</v>
          </cell>
          <cell r="M2448">
            <v>1</v>
          </cell>
        </row>
        <row r="2449">
          <cell r="A2449">
            <v>13</v>
          </cell>
          <cell r="M2449">
            <v>1</v>
          </cell>
        </row>
        <row r="2450">
          <cell r="M2450">
            <v>0</v>
          </cell>
        </row>
        <row r="2451">
          <cell r="M2451">
            <v>0</v>
          </cell>
        </row>
        <row r="2452">
          <cell r="M2452">
            <v>0</v>
          </cell>
        </row>
        <row r="2453">
          <cell r="M2453">
            <v>0</v>
          </cell>
        </row>
        <row r="2454">
          <cell r="M2454">
            <v>0</v>
          </cell>
        </row>
        <row r="2455">
          <cell r="M2455">
            <v>0</v>
          </cell>
        </row>
        <row r="2456">
          <cell r="M2456">
            <v>0</v>
          </cell>
        </row>
        <row r="2457">
          <cell r="M2457">
            <v>0</v>
          </cell>
        </row>
        <row r="2458">
          <cell r="M2458">
            <v>0</v>
          </cell>
        </row>
        <row r="2459">
          <cell r="M2459">
            <v>0</v>
          </cell>
        </row>
        <row r="2460">
          <cell r="M2460">
            <v>0</v>
          </cell>
        </row>
        <row r="2461">
          <cell r="M2461">
            <v>0</v>
          </cell>
        </row>
        <row r="2462">
          <cell r="M2462">
            <v>0</v>
          </cell>
        </row>
        <row r="2463">
          <cell r="M2463">
            <v>0</v>
          </cell>
        </row>
        <row r="2464">
          <cell r="A2464" t="str">
            <v>S112</v>
          </cell>
          <cell r="M2464">
            <v>0</v>
          </cell>
        </row>
        <row r="2467">
          <cell r="M2467">
            <v>2</v>
          </cell>
        </row>
        <row r="2470">
          <cell r="A2470">
            <v>13</v>
          </cell>
          <cell r="M2470">
            <v>1</v>
          </cell>
        </row>
        <row r="2471">
          <cell r="A2471">
            <v>15</v>
          </cell>
          <cell r="M2471">
            <v>1</v>
          </cell>
        </row>
        <row r="2472">
          <cell r="A2472">
            <v>62</v>
          </cell>
          <cell r="M2472">
            <v>8</v>
          </cell>
        </row>
        <row r="2473">
          <cell r="A2473">
            <v>53</v>
          </cell>
          <cell r="M2473">
            <v>4</v>
          </cell>
        </row>
        <row r="2474">
          <cell r="A2474">
            <v>113</v>
          </cell>
          <cell r="M2474">
            <v>8</v>
          </cell>
        </row>
        <row r="2475">
          <cell r="A2475">
            <v>50</v>
          </cell>
          <cell r="M2475">
            <v>8</v>
          </cell>
        </row>
        <row r="2476">
          <cell r="A2476">
            <v>59</v>
          </cell>
          <cell r="M2476">
            <v>4</v>
          </cell>
        </row>
        <row r="2477">
          <cell r="A2477">
            <v>56</v>
          </cell>
          <cell r="M2477">
            <v>4</v>
          </cell>
        </row>
        <row r="2478">
          <cell r="M2478">
            <v>0</v>
          </cell>
        </row>
        <row r="2479">
          <cell r="M2479">
            <v>0</v>
          </cell>
        </row>
        <row r="2480">
          <cell r="M2480">
            <v>0</v>
          </cell>
        </row>
        <row r="2481">
          <cell r="M2481">
            <v>0</v>
          </cell>
        </row>
        <row r="2482">
          <cell r="M2482">
            <v>0</v>
          </cell>
        </row>
        <row r="2483">
          <cell r="M2483">
            <v>0</v>
          </cell>
        </row>
        <row r="2484">
          <cell r="M2484">
            <v>0</v>
          </cell>
        </row>
        <row r="2485">
          <cell r="M2485">
            <v>0</v>
          </cell>
        </row>
        <row r="2486">
          <cell r="A2486" t="str">
            <v>S113</v>
          </cell>
          <cell r="M2486">
            <v>0</v>
          </cell>
        </row>
        <row r="2489">
          <cell r="M2489">
            <v>2</v>
          </cell>
        </row>
        <row r="2492">
          <cell r="A2492">
            <v>13</v>
          </cell>
          <cell r="M2492">
            <v>0.5</v>
          </cell>
        </row>
        <row r="2493">
          <cell r="A2493">
            <v>15</v>
          </cell>
          <cell r="M2493">
            <v>0.5</v>
          </cell>
        </row>
        <row r="2494">
          <cell r="M2494">
            <v>0</v>
          </cell>
        </row>
        <row r="2495">
          <cell r="M2495">
            <v>0</v>
          </cell>
        </row>
        <row r="2496">
          <cell r="M2496">
            <v>0</v>
          </cell>
        </row>
        <row r="2497">
          <cell r="M2497">
            <v>0</v>
          </cell>
        </row>
        <row r="2498">
          <cell r="M2498">
            <v>0</v>
          </cell>
        </row>
        <row r="2499">
          <cell r="M2499">
            <v>0</v>
          </cell>
        </row>
        <row r="2500">
          <cell r="M2500">
            <v>0</v>
          </cell>
        </row>
        <row r="2501">
          <cell r="M2501">
            <v>0</v>
          </cell>
        </row>
        <row r="2502">
          <cell r="M2502">
            <v>0</v>
          </cell>
        </row>
        <row r="2503">
          <cell r="M2503">
            <v>0</v>
          </cell>
        </row>
        <row r="2504">
          <cell r="M2504">
            <v>0</v>
          </cell>
        </row>
        <row r="2505">
          <cell r="M2505">
            <v>0</v>
          </cell>
        </row>
        <row r="2506">
          <cell r="M2506">
            <v>0</v>
          </cell>
        </row>
        <row r="2507">
          <cell r="M2507">
            <v>0</v>
          </cell>
        </row>
        <row r="2508">
          <cell r="A2508" t="str">
            <v>S114</v>
          </cell>
          <cell r="M2508">
            <v>0</v>
          </cell>
        </row>
        <row r="2511">
          <cell r="M2511">
            <v>2</v>
          </cell>
        </row>
        <row r="2514">
          <cell r="A2514">
            <v>13</v>
          </cell>
          <cell r="M2514">
            <v>0.5</v>
          </cell>
        </row>
        <row r="2515">
          <cell r="A2515">
            <v>15</v>
          </cell>
          <cell r="M2515">
            <v>0.5</v>
          </cell>
        </row>
        <row r="2516">
          <cell r="M2516">
            <v>0</v>
          </cell>
        </row>
        <row r="2517">
          <cell r="M2517">
            <v>0</v>
          </cell>
        </row>
        <row r="2518">
          <cell r="M2518">
            <v>0</v>
          </cell>
        </row>
        <row r="2519">
          <cell r="M2519">
            <v>0</v>
          </cell>
        </row>
        <row r="2520">
          <cell r="M2520">
            <v>0</v>
          </cell>
        </row>
        <row r="2521">
          <cell r="M2521">
            <v>0</v>
          </cell>
        </row>
        <row r="2522">
          <cell r="M2522">
            <v>0</v>
          </cell>
        </row>
        <row r="2523">
          <cell r="M2523">
            <v>0</v>
          </cell>
        </row>
        <row r="2524">
          <cell r="M2524">
            <v>0</v>
          </cell>
        </row>
        <row r="2525">
          <cell r="M2525">
            <v>0</v>
          </cell>
        </row>
        <row r="2526">
          <cell r="M2526">
            <v>0</v>
          </cell>
        </row>
        <row r="2527">
          <cell r="M2527">
            <v>0</v>
          </cell>
        </row>
        <row r="2528">
          <cell r="M2528">
            <v>0</v>
          </cell>
        </row>
        <row r="2529">
          <cell r="M2529">
            <v>0</v>
          </cell>
        </row>
        <row r="2530">
          <cell r="A2530" t="str">
            <v>S115</v>
          </cell>
          <cell r="M2530">
            <v>0</v>
          </cell>
        </row>
        <row r="2533">
          <cell r="M2533">
            <v>2</v>
          </cell>
        </row>
        <row r="2536">
          <cell r="A2536">
            <v>15</v>
          </cell>
          <cell r="M2536">
            <v>3.8</v>
          </cell>
        </row>
        <row r="2537">
          <cell r="A2537">
            <v>25</v>
          </cell>
          <cell r="M2537">
            <v>11.6</v>
          </cell>
        </row>
        <row r="2538">
          <cell r="M2538">
            <v>0</v>
          </cell>
        </row>
        <row r="2539">
          <cell r="M2539">
            <v>0</v>
          </cell>
        </row>
        <row r="2540">
          <cell r="M2540">
            <v>0</v>
          </cell>
        </row>
        <row r="2541">
          <cell r="M2541">
            <v>0</v>
          </cell>
        </row>
        <row r="2542">
          <cell r="M2542">
            <v>0</v>
          </cell>
        </row>
        <row r="2543">
          <cell r="M2543">
            <v>0</v>
          </cell>
        </row>
        <row r="2544">
          <cell r="M2544">
            <v>0</v>
          </cell>
        </row>
        <row r="2545">
          <cell r="M2545">
            <v>0</v>
          </cell>
        </row>
        <row r="2546">
          <cell r="M2546">
            <v>0</v>
          </cell>
        </row>
        <row r="2547">
          <cell r="M2547">
            <v>0</v>
          </cell>
        </row>
        <row r="2548">
          <cell r="M2548">
            <v>0</v>
          </cell>
        </row>
        <row r="2549">
          <cell r="M2549">
            <v>0</v>
          </cell>
        </row>
        <row r="2550">
          <cell r="M2550">
            <v>0</v>
          </cell>
        </row>
        <row r="2551">
          <cell r="M2551">
            <v>0</v>
          </cell>
        </row>
        <row r="2552">
          <cell r="A2552" t="str">
            <v>S116</v>
          </cell>
          <cell r="M2552">
            <v>0</v>
          </cell>
        </row>
        <row r="2555">
          <cell r="M2555">
            <v>2</v>
          </cell>
        </row>
        <row r="2558">
          <cell r="A2558">
            <v>15</v>
          </cell>
          <cell r="M2558">
            <v>3.04</v>
          </cell>
        </row>
        <row r="2559">
          <cell r="A2559">
            <v>25</v>
          </cell>
          <cell r="M2559">
            <v>9.2799999999999994</v>
          </cell>
        </row>
        <row r="2560">
          <cell r="M2560">
            <v>0</v>
          </cell>
        </row>
        <row r="2561">
          <cell r="M2561">
            <v>0</v>
          </cell>
        </row>
        <row r="2562">
          <cell r="M2562">
            <v>0</v>
          </cell>
        </row>
        <row r="2563">
          <cell r="M2563">
            <v>0</v>
          </cell>
        </row>
        <row r="2564">
          <cell r="M2564">
            <v>0</v>
          </cell>
        </row>
        <row r="2565">
          <cell r="M2565">
            <v>0</v>
          </cell>
        </row>
        <row r="2566">
          <cell r="M2566">
            <v>0</v>
          </cell>
        </row>
        <row r="2567">
          <cell r="M2567">
            <v>0</v>
          </cell>
        </row>
        <row r="2568">
          <cell r="M2568">
            <v>0</v>
          </cell>
        </row>
        <row r="2569">
          <cell r="M2569">
            <v>0</v>
          </cell>
        </row>
        <row r="2570">
          <cell r="M2570">
            <v>0</v>
          </cell>
        </row>
        <row r="2571">
          <cell r="M2571">
            <v>0</v>
          </cell>
        </row>
        <row r="2572">
          <cell r="M2572">
            <v>0</v>
          </cell>
        </row>
        <row r="2573">
          <cell r="M2573">
            <v>0</v>
          </cell>
        </row>
        <row r="2574">
          <cell r="A2574" t="str">
            <v>S117</v>
          </cell>
          <cell r="M2574">
            <v>0</v>
          </cell>
        </row>
        <row r="2577">
          <cell r="M2577">
            <v>2</v>
          </cell>
        </row>
        <row r="2580">
          <cell r="A2580">
            <v>13</v>
          </cell>
          <cell r="M2580">
            <v>0.72</v>
          </cell>
        </row>
        <row r="2581">
          <cell r="A2581">
            <v>15</v>
          </cell>
          <cell r="M2581">
            <v>0.4</v>
          </cell>
        </row>
        <row r="2582">
          <cell r="A2582">
            <v>16</v>
          </cell>
          <cell r="M2582">
            <v>0.42</v>
          </cell>
        </row>
        <row r="2583">
          <cell r="M2583">
            <v>0</v>
          </cell>
        </row>
        <row r="2584">
          <cell r="M2584">
            <v>0</v>
          </cell>
        </row>
        <row r="2585">
          <cell r="M2585">
            <v>0</v>
          </cell>
        </row>
        <row r="2586">
          <cell r="M2586">
            <v>0</v>
          </cell>
        </row>
        <row r="2587">
          <cell r="M2587">
            <v>0</v>
          </cell>
        </row>
        <row r="2588">
          <cell r="M2588">
            <v>0</v>
          </cell>
        </row>
        <row r="2589">
          <cell r="M2589">
            <v>0</v>
          </cell>
        </row>
        <row r="2590">
          <cell r="M2590">
            <v>0</v>
          </cell>
        </row>
        <row r="2591">
          <cell r="M2591">
            <v>0</v>
          </cell>
        </row>
        <row r="2592">
          <cell r="M2592">
            <v>0</v>
          </cell>
        </row>
        <row r="2593">
          <cell r="M2593">
            <v>0</v>
          </cell>
        </row>
        <row r="2594">
          <cell r="M2594">
            <v>0</v>
          </cell>
        </row>
        <row r="2595">
          <cell r="M2595">
            <v>0</v>
          </cell>
        </row>
        <row r="2596">
          <cell r="A2596" t="str">
            <v>S118</v>
          </cell>
          <cell r="M2596">
            <v>0</v>
          </cell>
        </row>
        <row r="2599">
          <cell r="M2599">
            <v>2</v>
          </cell>
        </row>
        <row r="2602">
          <cell r="A2602">
            <v>13</v>
          </cell>
          <cell r="M2602">
            <v>0.2</v>
          </cell>
        </row>
        <row r="2603">
          <cell r="A2603">
            <v>15</v>
          </cell>
          <cell r="M2603">
            <v>0.12</v>
          </cell>
        </row>
        <row r="2604">
          <cell r="A2604">
            <v>16</v>
          </cell>
          <cell r="M2604">
            <v>0.12</v>
          </cell>
        </row>
        <row r="2605">
          <cell r="M2605">
            <v>0</v>
          </cell>
        </row>
        <row r="2606">
          <cell r="M2606">
            <v>0</v>
          </cell>
        </row>
        <row r="2607">
          <cell r="M2607">
            <v>0</v>
          </cell>
        </row>
        <row r="2608">
          <cell r="M2608">
            <v>0</v>
          </cell>
        </row>
        <row r="2609">
          <cell r="M2609">
            <v>0</v>
          </cell>
        </row>
        <row r="2610">
          <cell r="M2610">
            <v>0</v>
          </cell>
        </row>
        <row r="2611">
          <cell r="M2611">
            <v>0</v>
          </cell>
        </row>
        <row r="2612">
          <cell r="M2612">
            <v>0</v>
          </cell>
        </row>
        <row r="2613">
          <cell r="M2613">
            <v>0</v>
          </cell>
        </row>
        <row r="2614">
          <cell r="M2614">
            <v>0</v>
          </cell>
        </row>
        <row r="2615">
          <cell r="M2615">
            <v>0</v>
          </cell>
        </row>
        <row r="2616">
          <cell r="M2616">
            <v>0</v>
          </cell>
        </row>
        <row r="2617">
          <cell r="M2617">
            <v>0</v>
          </cell>
        </row>
        <row r="2618">
          <cell r="A2618" t="str">
            <v>S119</v>
          </cell>
          <cell r="M2618">
            <v>0</v>
          </cell>
        </row>
        <row r="2621">
          <cell r="M2621">
            <v>1</v>
          </cell>
        </row>
        <row r="2624">
          <cell r="A2624">
            <v>27</v>
          </cell>
          <cell r="M2624">
            <v>1</v>
          </cell>
        </row>
        <row r="2625">
          <cell r="A2625">
            <v>28</v>
          </cell>
          <cell r="M2625">
            <v>1.4</v>
          </cell>
        </row>
        <row r="2626">
          <cell r="M2626">
            <v>0</v>
          </cell>
        </row>
        <row r="2627">
          <cell r="M2627">
            <v>0</v>
          </cell>
        </row>
        <row r="2628">
          <cell r="M2628">
            <v>0</v>
          </cell>
        </row>
        <row r="2629">
          <cell r="M2629">
            <v>0</v>
          </cell>
        </row>
        <row r="2630">
          <cell r="M2630">
            <v>0</v>
          </cell>
        </row>
        <row r="2631">
          <cell r="M2631">
            <v>0</v>
          </cell>
        </row>
        <row r="2632">
          <cell r="M2632">
            <v>0</v>
          </cell>
        </row>
        <row r="2633">
          <cell r="M2633">
            <v>0</v>
          </cell>
        </row>
        <row r="2634">
          <cell r="M2634">
            <v>0</v>
          </cell>
        </row>
        <row r="2635">
          <cell r="M2635">
            <v>0</v>
          </cell>
        </row>
        <row r="2636">
          <cell r="M2636">
            <v>0</v>
          </cell>
        </row>
        <row r="2637">
          <cell r="M2637">
            <v>0</v>
          </cell>
        </row>
        <row r="2638">
          <cell r="M2638">
            <v>0</v>
          </cell>
        </row>
        <row r="2639">
          <cell r="M2639">
            <v>0</v>
          </cell>
        </row>
        <row r="2640">
          <cell r="A2640" t="str">
            <v>S120</v>
          </cell>
          <cell r="M2640">
            <v>0</v>
          </cell>
        </row>
        <row r="2643">
          <cell r="M2643">
            <v>1</v>
          </cell>
        </row>
        <row r="2646">
          <cell r="A2646">
            <v>27</v>
          </cell>
          <cell r="M2646">
            <v>0.8</v>
          </cell>
        </row>
        <row r="2647">
          <cell r="A2647">
            <v>28</v>
          </cell>
          <cell r="M2647">
            <v>1.1200000000000001</v>
          </cell>
        </row>
        <row r="2648">
          <cell r="M2648">
            <v>0</v>
          </cell>
        </row>
        <row r="2649">
          <cell r="M2649">
            <v>0</v>
          </cell>
        </row>
        <row r="2650">
          <cell r="M2650">
            <v>0</v>
          </cell>
        </row>
        <row r="2651">
          <cell r="M2651">
            <v>0</v>
          </cell>
        </row>
        <row r="2652">
          <cell r="M2652">
            <v>0</v>
          </cell>
        </row>
        <row r="2653">
          <cell r="M2653">
            <v>0</v>
          </cell>
        </row>
        <row r="2654">
          <cell r="M2654">
            <v>0</v>
          </cell>
        </row>
        <row r="2655">
          <cell r="M2655">
            <v>0</v>
          </cell>
        </row>
        <row r="2656">
          <cell r="M2656">
            <v>0</v>
          </cell>
        </row>
        <row r="2657">
          <cell r="M2657">
            <v>0</v>
          </cell>
        </row>
        <row r="2658">
          <cell r="M2658">
            <v>0</v>
          </cell>
        </row>
        <row r="2659">
          <cell r="M2659">
            <v>0</v>
          </cell>
        </row>
        <row r="2660">
          <cell r="M2660">
            <v>0</v>
          </cell>
        </row>
        <row r="2661">
          <cell r="M2661">
            <v>0</v>
          </cell>
        </row>
        <row r="2662">
          <cell r="A2662" t="str">
            <v>S121</v>
          </cell>
          <cell r="M2662">
            <v>0</v>
          </cell>
        </row>
        <row r="2665">
          <cell r="M2665">
            <v>1</v>
          </cell>
        </row>
        <row r="2668">
          <cell r="A2668">
            <v>13</v>
          </cell>
          <cell r="M2668">
            <v>0.03</v>
          </cell>
        </row>
        <row r="2669">
          <cell r="A2669">
            <v>15</v>
          </cell>
          <cell r="M2669">
            <v>0.02</v>
          </cell>
        </row>
        <row r="2670">
          <cell r="M2670">
            <v>0</v>
          </cell>
        </row>
        <row r="2671">
          <cell r="M2671">
            <v>0</v>
          </cell>
        </row>
        <row r="2672">
          <cell r="M2672">
            <v>0</v>
          </cell>
        </row>
        <row r="2673">
          <cell r="M2673">
            <v>0</v>
          </cell>
        </row>
        <row r="2674">
          <cell r="M2674">
            <v>0</v>
          </cell>
        </row>
        <row r="2675">
          <cell r="M2675">
            <v>0</v>
          </cell>
        </row>
        <row r="2676">
          <cell r="M2676">
            <v>0</v>
          </cell>
        </row>
        <row r="2677">
          <cell r="M2677">
            <v>0</v>
          </cell>
        </row>
        <row r="2678">
          <cell r="M2678">
            <v>0</v>
          </cell>
        </row>
        <row r="2679">
          <cell r="M2679">
            <v>0</v>
          </cell>
        </row>
        <row r="2680">
          <cell r="M2680">
            <v>0</v>
          </cell>
        </row>
        <row r="2681">
          <cell r="M2681">
            <v>0</v>
          </cell>
        </row>
        <row r="2682">
          <cell r="M2682">
            <v>0</v>
          </cell>
        </row>
        <row r="2683">
          <cell r="M2683">
            <v>0</v>
          </cell>
        </row>
        <row r="2684">
          <cell r="A2684" t="str">
            <v>S122</v>
          </cell>
          <cell r="M2684">
            <v>0</v>
          </cell>
        </row>
        <row r="2687">
          <cell r="M2687">
            <v>1</v>
          </cell>
        </row>
        <row r="2690">
          <cell r="A2690">
            <v>13</v>
          </cell>
          <cell r="M2690">
            <v>0.02</v>
          </cell>
        </row>
        <row r="2691">
          <cell r="A2691">
            <v>15</v>
          </cell>
          <cell r="M2691">
            <v>0.01</v>
          </cell>
        </row>
        <row r="2692">
          <cell r="M2692">
            <v>0</v>
          </cell>
        </row>
        <row r="2693">
          <cell r="M2693">
            <v>0</v>
          </cell>
        </row>
        <row r="2694">
          <cell r="M2694">
            <v>0</v>
          </cell>
        </row>
        <row r="2695">
          <cell r="M2695">
            <v>0</v>
          </cell>
        </row>
        <row r="2696">
          <cell r="M2696">
            <v>0</v>
          </cell>
        </row>
        <row r="2697">
          <cell r="M2697">
            <v>0</v>
          </cell>
        </row>
        <row r="2698">
          <cell r="M2698">
            <v>0</v>
          </cell>
        </row>
        <row r="2699">
          <cell r="M2699">
            <v>0</v>
          </cell>
        </row>
        <row r="2700">
          <cell r="M2700">
            <v>0</v>
          </cell>
        </row>
        <row r="2701">
          <cell r="M2701">
            <v>0</v>
          </cell>
        </row>
        <row r="2702">
          <cell r="M2702">
            <v>0</v>
          </cell>
        </row>
        <row r="2703">
          <cell r="M2703">
            <v>0</v>
          </cell>
        </row>
        <row r="2704">
          <cell r="M2704">
            <v>0</v>
          </cell>
        </row>
        <row r="2705">
          <cell r="M2705">
            <v>0</v>
          </cell>
        </row>
        <row r="2706">
          <cell r="A2706" t="str">
            <v>S123</v>
          </cell>
          <cell r="M2706">
            <v>0</v>
          </cell>
        </row>
        <row r="2709">
          <cell r="M2709">
            <v>2</v>
          </cell>
        </row>
        <row r="2712">
          <cell r="A2712">
            <v>27</v>
          </cell>
          <cell r="M2712">
            <v>0.46</v>
          </cell>
        </row>
        <row r="2713">
          <cell r="A2713">
            <v>28</v>
          </cell>
          <cell r="M2713">
            <v>0.76</v>
          </cell>
        </row>
        <row r="2714">
          <cell r="M2714">
            <v>0</v>
          </cell>
        </row>
        <row r="2715">
          <cell r="M2715">
            <v>0</v>
          </cell>
        </row>
        <row r="2716">
          <cell r="M2716">
            <v>0</v>
          </cell>
        </row>
        <row r="2717">
          <cell r="M2717">
            <v>0</v>
          </cell>
        </row>
        <row r="2718">
          <cell r="M2718">
            <v>0</v>
          </cell>
        </row>
        <row r="2719">
          <cell r="M2719">
            <v>0</v>
          </cell>
        </row>
        <row r="2720">
          <cell r="M2720">
            <v>0</v>
          </cell>
        </row>
        <row r="2721">
          <cell r="M2721">
            <v>0</v>
          </cell>
        </row>
        <row r="2722">
          <cell r="M2722">
            <v>0</v>
          </cell>
        </row>
        <row r="2723">
          <cell r="M2723">
            <v>0</v>
          </cell>
        </row>
        <row r="2724">
          <cell r="M2724">
            <v>0</v>
          </cell>
        </row>
        <row r="2725">
          <cell r="M2725">
            <v>0</v>
          </cell>
        </row>
        <row r="2726">
          <cell r="M2726">
            <v>0</v>
          </cell>
        </row>
        <row r="2727">
          <cell r="M2727">
            <v>0</v>
          </cell>
        </row>
        <row r="2728">
          <cell r="A2728" t="str">
            <v>S124</v>
          </cell>
          <cell r="M2728">
            <v>0</v>
          </cell>
        </row>
        <row r="2731">
          <cell r="M2731">
            <v>2</v>
          </cell>
        </row>
        <row r="2734">
          <cell r="A2734">
            <v>27</v>
          </cell>
          <cell r="M2734">
            <v>0.36</v>
          </cell>
        </row>
        <row r="2735">
          <cell r="A2735">
            <v>28</v>
          </cell>
          <cell r="M2735">
            <v>0.6</v>
          </cell>
        </row>
        <row r="2736">
          <cell r="M2736">
            <v>0</v>
          </cell>
        </row>
        <row r="2737">
          <cell r="M2737">
            <v>0</v>
          </cell>
        </row>
        <row r="2738">
          <cell r="M2738">
            <v>0</v>
          </cell>
        </row>
        <row r="2739">
          <cell r="M2739">
            <v>0</v>
          </cell>
        </row>
        <row r="2740">
          <cell r="M2740">
            <v>0</v>
          </cell>
        </row>
        <row r="2741">
          <cell r="M2741">
            <v>0</v>
          </cell>
        </row>
        <row r="2742">
          <cell r="M2742">
            <v>0</v>
          </cell>
        </row>
        <row r="2743">
          <cell r="M2743">
            <v>0</v>
          </cell>
        </row>
        <row r="2744">
          <cell r="M2744">
            <v>0</v>
          </cell>
        </row>
        <row r="2745">
          <cell r="M2745">
            <v>0</v>
          </cell>
        </row>
        <row r="2746">
          <cell r="M2746">
            <v>0</v>
          </cell>
        </row>
        <row r="2747">
          <cell r="M2747">
            <v>0</v>
          </cell>
        </row>
        <row r="2748">
          <cell r="M2748">
            <v>0</v>
          </cell>
        </row>
        <row r="2749">
          <cell r="M2749">
            <v>0</v>
          </cell>
        </row>
        <row r="2750">
          <cell r="A2750" t="str">
            <v>S125</v>
          </cell>
          <cell r="M2750">
            <v>0</v>
          </cell>
        </row>
        <row r="2753">
          <cell r="M2753">
            <v>4</v>
          </cell>
        </row>
        <row r="2756">
          <cell r="A2756">
            <v>13</v>
          </cell>
          <cell r="M2756">
            <v>1.1599999999999999</v>
          </cell>
        </row>
        <row r="2757">
          <cell r="A2757">
            <v>28</v>
          </cell>
          <cell r="M2757">
            <v>2.3199999999999998</v>
          </cell>
        </row>
        <row r="2758">
          <cell r="M2758">
            <v>0</v>
          </cell>
        </row>
        <row r="2759">
          <cell r="M2759">
            <v>0</v>
          </cell>
        </row>
        <row r="2760">
          <cell r="M2760">
            <v>0</v>
          </cell>
        </row>
        <row r="2761">
          <cell r="M2761">
            <v>0</v>
          </cell>
        </row>
        <row r="2762">
          <cell r="M2762">
            <v>0</v>
          </cell>
        </row>
        <row r="2763">
          <cell r="M2763">
            <v>0</v>
          </cell>
        </row>
        <row r="2764">
          <cell r="M2764">
            <v>0</v>
          </cell>
        </row>
        <row r="2765">
          <cell r="M2765">
            <v>0</v>
          </cell>
        </row>
        <row r="2766">
          <cell r="M2766">
            <v>0</v>
          </cell>
        </row>
        <row r="2767">
          <cell r="M2767">
            <v>0</v>
          </cell>
        </row>
        <row r="2768">
          <cell r="M2768">
            <v>0</v>
          </cell>
        </row>
        <row r="2769">
          <cell r="M2769">
            <v>0</v>
          </cell>
        </row>
        <row r="2770">
          <cell r="M2770">
            <v>0</v>
          </cell>
        </row>
        <row r="2771">
          <cell r="M2771">
            <v>0</v>
          </cell>
        </row>
        <row r="2772">
          <cell r="A2772" t="str">
            <v>S126</v>
          </cell>
          <cell r="M2772">
            <v>0</v>
          </cell>
        </row>
        <row r="2775">
          <cell r="M2775">
            <v>4</v>
          </cell>
        </row>
        <row r="2778">
          <cell r="A2778">
            <v>13</v>
          </cell>
          <cell r="M2778">
            <v>0.92</v>
          </cell>
        </row>
        <row r="2779">
          <cell r="A2779">
            <v>28</v>
          </cell>
          <cell r="M2779">
            <v>1.84</v>
          </cell>
        </row>
        <row r="2780">
          <cell r="M2780">
            <v>0</v>
          </cell>
        </row>
        <row r="2781">
          <cell r="M2781">
            <v>0</v>
          </cell>
        </row>
        <row r="2782">
          <cell r="M2782">
            <v>0</v>
          </cell>
        </row>
        <row r="2783">
          <cell r="M2783">
            <v>0</v>
          </cell>
        </row>
        <row r="2784">
          <cell r="M2784">
            <v>0</v>
          </cell>
        </row>
        <row r="2785">
          <cell r="M2785">
            <v>0</v>
          </cell>
        </row>
        <row r="2786">
          <cell r="M2786">
            <v>0</v>
          </cell>
        </row>
        <row r="2787">
          <cell r="M2787">
            <v>0</v>
          </cell>
        </row>
        <row r="2788">
          <cell r="M2788">
            <v>0</v>
          </cell>
        </row>
        <row r="2789">
          <cell r="M2789">
            <v>0</v>
          </cell>
        </row>
        <row r="2790">
          <cell r="M2790">
            <v>0</v>
          </cell>
        </row>
        <row r="2791">
          <cell r="M2791">
            <v>0</v>
          </cell>
        </row>
        <row r="2792">
          <cell r="M2792">
            <v>0</v>
          </cell>
        </row>
        <row r="2793">
          <cell r="M2793">
            <v>0</v>
          </cell>
        </row>
        <row r="2794">
          <cell r="A2794" t="str">
            <v>S127</v>
          </cell>
          <cell r="M2794">
            <v>0</v>
          </cell>
        </row>
        <row r="2797">
          <cell r="M2797">
            <v>26.65</v>
          </cell>
        </row>
        <row r="2800">
          <cell r="A2800">
            <v>14</v>
          </cell>
          <cell r="M2800">
            <v>5.0634999999999994</v>
          </cell>
        </row>
        <row r="2801">
          <cell r="M2801">
            <v>0</v>
          </cell>
        </row>
        <row r="2802">
          <cell r="M2802">
            <v>0</v>
          </cell>
        </row>
        <row r="2803">
          <cell r="M2803">
            <v>274.495</v>
          </cell>
        </row>
        <row r="2804">
          <cell r="M2804">
            <v>0</v>
          </cell>
        </row>
        <row r="2805">
          <cell r="M2805">
            <v>0</v>
          </cell>
        </row>
        <row r="2806">
          <cell r="M2806">
            <v>0</v>
          </cell>
        </row>
        <row r="2807">
          <cell r="M2807">
            <v>0</v>
          </cell>
        </row>
        <row r="2808">
          <cell r="M2808">
            <v>0</v>
          </cell>
        </row>
        <row r="2809">
          <cell r="M2809">
            <v>0</v>
          </cell>
        </row>
        <row r="2810">
          <cell r="M2810">
            <v>0</v>
          </cell>
        </row>
        <row r="2811">
          <cell r="M2811">
            <v>0</v>
          </cell>
        </row>
        <row r="2812">
          <cell r="M2812">
            <v>0</v>
          </cell>
        </row>
        <row r="2813">
          <cell r="M2813">
            <v>0</v>
          </cell>
        </row>
        <row r="2814">
          <cell r="M2814">
            <v>0</v>
          </cell>
        </row>
        <row r="2815">
          <cell r="M2815">
            <v>0</v>
          </cell>
        </row>
        <row r="2816">
          <cell r="A2816" t="str">
            <v>S128</v>
          </cell>
          <cell r="M2816">
            <v>0</v>
          </cell>
        </row>
        <row r="2819">
          <cell r="M2819">
            <v>4</v>
          </cell>
        </row>
        <row r="2822">
          <cell r="A2822">
            <v>27</v>
          </cell>
          <cell r="M2822">
            <v>0.32</v>
          </cell>
        </row>
        <row r="2823">
          <cell r="M2823">
            <v>0</v>
          </cell>
        </row>
        <row r="2824">
          <cell r="M2824">
            <v>0</v>
          </cell>
        </row>
        <row r="2825">
          <cell r="M2825">
            <v>0</v>
          </cell>
        </row>
        <row r="2826">
          <cell r="M2826">
            <v>0</v>
          </cell>
        </row>
        <row r="2827">
          <cell r="M2827">
            <v>0</v>
          </cell>
        </row>
        <row r="2828">
          <cell r="M2828">
            <v>0</v>
          </cell>
        </row>
        <row r="2829">
          <cell r="M2829">
            <v>0</v>
          </cell>
        </row>
        <row r="2830">
          <cell r="M2830">
            <v>0</v>
          </cell>
        </row>
        <row r="2831">
          <cell r="M2831">
            <v>0</v>
          </cell>
        </row>
        <row r="2832">
          <cell r="M2832">
            <v>0</v>
          </cell>
        </row>
        <row r="2833">
          <cell r="M2833">
            <v>0</v>
          </cell>
        </row>
        <row r="2834">
          <cell r="M2834">
            <v>0</v>
          </cell>
        </row>
        <row r="2835">
          <cell r="M2835">
            <v>0</v>
          </cell>
        </row>
        <row r="2836">
          <cell r="M2836">
            <v>0</v>
          </cell>
        </row>
        <row r="2837">
          <cell r="M2837">
            <v>0</v>
          </cell>
        </row>
        <row r="2838">
          <cell r="A2838" t="str">
            <v>S129</v>
          </cell>
          <cell r="M2838">
            <v>0</v>
          </cell>
        </row>
        <row r="2841">
          <cell r="M2841">
            <v>4</v>
          </cell>
        </row>
        <row r="2844">
          <cell r="A2844">
            <v>27</v>
          </cell>
          <cell r="M2844">
            <v>0.76</v>
          </cell>
        </row>
        <row r="2845">
          <cell r="A2845">
            <v>28</v>
          </cell>
          <cell r="M2845">
            <v>4.16</v>
          </cell>
        </row>
        <row r="2846">
          <cell r="M2846">
            <v>0</v>
          </cell>
        </row>
        <row r="2847">
          <cell r="M2847">
            <v>0</v>
          </cell>
        </row>
        <row r="2848">
          <cell r="M2848">
            <v>0</v>
          </cell>
        </row>
        <row r="2849">
          <cell r="M2849">
            <v>0</v>
          </cell>
        </row>
        <row r="2850">
          <cell r="M2850">
            <v>0</v>
          </cell>
        </row>
        <row r="2851">
          <cell r="M2851">
            <v>0</v>
          </cell>
        </row>
        <row r="2852">
          <cell r="M2852">
            <v>0</v>
          </cell>
        </row>
        <row r="2853">
          <cell r="M2853">
            <v>0</v>
          </cell>
        </row>
        <row r="2854">
          <cell r="M2854">
            <v>0</v>
          </cell>
        </row>
        <row r="2855">
          <cell r="M2855">
            <v>0</v>
          </cell>
        </row>
        <row r="2856">
          <cell r="M2856">
            <v>0</v>
          </cell>
        </row>
        <row r="2857">
          <cell r="M2857">
            <v>0</v>
          </cell>
        </row>
        <row r="2858">
          <cell r="M2858">
            <v>0</v>
          </cell>
        </row>
        <row r="2859">
          <cell r="M2859">
            <v>0</v>
          </cell>
        </row>
        <row r="2860">
          <cell r="A2860" t="str">
            <v>S130</v>
          </cell>
          <cell r="M2860">
            <v>0</v>
          </cell>
        </row>
        <row r="2863">
          <cell r="M2863">
            <v>5.8</v>
          </cell>
        </row>
        <row r="2866">
          <cell r="A2866">
            <v>11</v>
          </cell>
          <cell r="M2866">
            <v>0.81200000000000006</v>
          </cell>
        </row>
        <row r="2867">
          <cell r="A2867">
            <v>27</v>
          </cell>
          <cell r="M2867">
            <v>0.81200000000000006</v>
          </cell>
        </row>
        <row r="2868">
          <cell r="M2868">
            <v>0</v>
          </cell>
        </row>
        <row r="2869">
          <cell r="M2869">
            <v>0</v>
          </cell>
        </row>
        <row r="2870">
          <cell r="M2870">
            <v>0</v>
          </cell>
        </row>
        <row r="2871">
          <cell r="M2871">
            <v>0</v>
          </cell>
        </row>
        <row r="2872">
          <cell r="M2872">
            <v>0</v>
          </cell>
        </row>
        <row r="2873">
          <cell r="M2873">
            <v>0</v>
          </cell>
        </row>
        <row r="2874">
          <cell r="M2874">
            <v>0</v>
          </cell>
        </row>
        <row r="2875">
          <cell r="M2875">
            <v>0</v>
          </cell>
        </row>
        <row r="2876">
          <cell r="M2876">
            <v>0</v>
          </cell>
        </row>
        <row r="2877">
          <cell r="M2877">
            <v>0</v>
          </cell>
        </row>
        <row r="2878">
          <cell r="M2878">
            <v>0</v>
          </cell>
        </row>
        <row r="2879">
          <cell r="M2879">
            <v>0</v>
          </cell>
        </row>
        <row r="2880">
          <cell r="M2880">
            <v>0</v>
          </cell>
        </row>
        <row r="2881">
          <cell r="M2881">
            <v>0</v>
          </cell>
        </row>
        <row r="2882">
          <cell r="A2882" t="str">
            <v>S131</v>
          </cell>
          <cell r="M2882">
            <v>0</v>
          </cell>
        </row>
        <row r="2885">
          <cell r="M2885">
            <v>4</v>
          </cell>
        </row>
        <row r="2888">
          <cell r="A2888">
            <v>27</v>
          </cell>
          <cell r="M2888">
            <v>0.4</v>
          </cell>
        </row>
        <row r="2889">
          <cell r="M2889">
            <v>0</v>
          </cell>
        </row>
        <row r="2890">
          <cell r="M2890">
            <v>0</v>
          </cell>
        </row>
        <row r="2891">
          <cell r="M2891">
            <v>0</v>
          </cell>
        </row>
        <row r="2892">
          <cell r="M2892">
            <v>0</v>
          </cell>
        </row>
        <row r="2893">
          <cell r="M2893">
            <v>0</v>
          </cell>
        </row>
        <row r="2894">
          <cell r="M2894">
            <v>0</v>
          </cell>
        </row>
        <row r="2895">
          <cell r="M2895">
            <v>0</v>
          </cell>
        </row>
        <row r="2896">
          <cell r="M2896">
            <v>0</v>
          </cell>
        </row>
        <row r="2897">
          <cell r="M2897">
            <v>0</v>
          </cell>
        </row>
        <row r="2898">
          <cell r="M2898">
            <v>0</v>
          </cell>
        </row>
        <row r="2899">
          <cell r="M2899">
            <v>0</v>
          </cell>
        </row>
        <row r="2900">
          <cell r="M2900">
            <v>0</v>
          </cell>
        </row>
        <row r="2901">
          <cell r="M2901">
            <v>0</v>
          </cell>
        </row>
        <row r="2902">
          <cell r="M2902">
            <v>0</v>
          </cell>
        </row>
        <row r="2903">
          <cell r="M2903">
            <v>0</v>
          </cell>
        </row>
        <row r="2904">
          <cell r="A2904" t="str">
            <v>S132</v>
          </cell>
          <cell r="M2904">
            <v>0</v>
          </cell>
        </row>
        <row r="2907">
          <cell r="M2907">
            <v>3.5</v>
          </cell>
        </row>
        <row r="2910">
          <cell r="A2910">
            <v>27</v>
          </cell>
          <cell r="M2910">
            <v>1.7149999999999999</v>
          </cell>
        </row>
        <row r="2911">
          <cell r="M2911">
            <v>0</v>
          </cell>
        </row>
        <row r="2912">
          <cell r="M2912">
            <v>0</v>
          </cell>
        </row>
        <row r="2913">
          <cell r="M2913">
            <v>0</v>
          </cell>
        </row>
        <row r="2914">
          <cell r="M2914">
            <v>0</v>
          </cell>
        </row>
        <row r="2915">
          <cell r="M2915">
            <v>0</v>
          </cell>
        </row>
        <row r="2916">
          <cell r="M2916">
            <v>0</v>
          </cell>
        </row>
        <row r="2917">
          <cell r="M2917">
            <v>0</v>
          </cell>
        </row>
        <row r="2918">
          <cell r="M2918">
            <v>0</v>
          </cell>
        </row>
        <row r="2919">
          <cell r="M2919">
            <v>0</v>
          </cell>
        </row>
        <row r="2920">
          <cell r="M2920">
            <v>0</v>
          </cell>
        </row>
        <row r="2921">
          <cell r="M2921">
            <v>0</v>
          </cell>
        </row>
        <row r="2922">
          <cell r="M2922">
            <v>0</v>
          </cell>
        </row>
        <row r="2923">
          <cell r="M2923">
            <v>0</v>
          </cell>
        </row>
        <row r="2924">
          <cell r="M2924">
            <v>0</v>
          </cell>
        </row>
        <row r="2925">
          <cell r="M2925">
            <v>0</v>
          </cell>
        </row>
        <row r="2926">
          <cell r="A2926" t="str">
            <v>S133</v>
          </cell>
          <cell r="M2926">
            <v>0</v>
          </cell>
        </row>
        <row r="2929">
          <cell r="M2929">
            <v>1</v>
          </cell>
        </row>
        <row r="2932">
          <cell r="A2932">
            <v>27</v>
          </cell>
          <cell r="M2932">
            <v>1</v>
          </cell>
        </row>
        <row r="2933">
          <cell r="A2933">
            <v>28</v>
          </cell>
          <cell r="M2933">
            <v>1</v>
          </cell>
        </row>
        <row r="2934">
          <cell r="M2934">
            <v>0</v>
          </cell>
        </row>
        <row r="2935">
          <cell r="M2935">
            <v>0</v>
          </cell>
        </row>
        <row r="2936">
          <cell r="M2936">
            <v>0</v>
          </cell>
        </row>
        <row r="2937">
          <cell r="M2937">
            <v>0</v>
          </cell>
        </row>
        <row r="2938">
          <cell r="M2938">
            <v>0</v>
          </cell>
        </row>
        <row r="2939">
          <cell r="M2939">
            <v>0</v>
          </cell>
        </row>
        <row r="2940">
          <cell r="M2940">
            <v>0</v>
          </cell>
        </row>
        <row r="2941">
          <cell r="M2941">
            <v>0</v>
          </cell>
        </row>
        <row r="2942">
          <cell r="M2942">
            <v>0</v>
          </cell>
        </row>
        <row r="2943">
          <cell r="M2943">
            <v>0</v>
          </cell>
        </row>
        <row r="2944">
          <cell r="M2944">
            <v>0</v>
          </cell>
        </row>
        <row r="2945">
          <cell r="M2945">
            <v>0</v>
          </cell>
        </row>
        <row r="2946">
          <cell r="M2946">
            <v>0</v>
          </cell>
        </row>
        <row r="2947">
          <cell r="M2947">
            <v>0</v>
          </cell>
        </row>
        <row r="2948">
          <cell r="A2948" t="str">
            <v>S134</v>
          </cell>
          <cell r="M2948">
            <v>0</v>
          </cell>
        </row>
        <row r="2951">
          <cell r="M2951">
            <v>4</v>
          </cell>
        </row>
        <row r="2954">
          <cell r="A2954">
            <v>27</v>
          </cell>
          <cell r="M2954">
            <v>0.24</v>
          </cell>
        </row>
        <row r="2955">
          <cell r="M2955">
            <v>0</v>
          </cell>
        </row>
        <row r="2956">
          <cell r="M2956">
            <v>0</v>
          </cell>
        </row>
        <row r="2957">
          <cell r="M2957">
            <v>0</v>
          </cell>
        </row>
        <row r="2958">
          <cell r="M2958">
            <v>0</v>
          </cell>
        </row>
        <row r="2959">
          <cell r="M2959">
            <v>0</v>
          </cell>
        </row>
        <row r="2960">
          <cell r="M2960">
            <v>0</v>
          </cell>
        </row>
        <row r="2961">
          <cell r="M2961">
            <v>0</v>
          </cell>
        </row>
        <row r="2962">
          <cell r="M2962">
            <v>0</v>
          </cell>
        </row>
        <row r="2963">
          <cell r="M2963">
            <v>0</v>
          </cell>
        </row>
        <row r="2964">
          <cell r="M2964">
            <v>0</v>
          </cell>
        </row>
        <row r="2965">
          <cell r="M2965">
            <v>0</v>
          </cell>
        </row>
        <row r="2966">
          <cell r="M2966">
            <v>0</v>
          </cell>
        </row>
        <row r="2967">
          <cell r="M2967">
            <v>0</v>
          </cell>
        </row>
        <row r="2968">
          <cell r="M2968">
            <v>0</v>
          </cell>
        </row>
        <row r="2969">
          <cell r="M2969">
            <v>0</v>
          </cell>
        </row>
        <row r="2970">
          <cell r="A2970" t="str">
            <v>S135</v>
          </cell>
          <cell r="M2970">
            <v>0</v>
          </cell>
        </row>
        <row r="2973">
          <cell r="M2973">
            <v>23</v>
          </cell>
        </row>
        <row r="2976">
          <cell r="A2976">
            <v>13</v>
          </cell>
          <cell r="M2976">
            <v>0.80500000000000005</v>
          </cell>
        </row>
        <row r="2977">
          <cell r="A2977">
            <v>15</v>
          </cell>
          <cell r="M2977">
            <v>0.29899999999999999</v>
          </cell>
        </row>
        <row r="2978">
          <cell r="A2978">
            <v>356</v>
          </cell>
          <cell r="M2978">
            <v>23</v>
          </cell>
        </row>
        <row r="2979">
          <cell r="M2979">
            <v>0</v>
          </cell>
        </row>
        <row r="2980">
          <cell r="M2980">
            <v>0</v>
          </cell>
        </row>
        <row r="2981">
          <cell r="M2981">
            <v>0</v>
          </cell>
        </row>
        <row r="2982">
          <cell r="M2982">
            <v>0</v>
          </cell>
        </row>
        <row r="2983">
          <cell r="M2983">
            <v>0</v>
          </cell>
        </row>
        <row r="2984">
          <cell r="M2984">
            <v>0</v>
          </cell>
        </row>
        <row r="2985">
          <cell r="M2985">
            <v>0</v>
          </cell>
        </row>
        <row r="2986">
          <cell r="M2986">
            <v>0</v>
          </cell>
        </row>
        <row r="2987">
          <cell r="M2987">
            <v>0</v>
          </cell>
        </row>
        <row r="2988">
          <cell r="M2988">
            <v>0</v>
          </cell>
        </row>
        <row r="2989">
          <cell r="M2989">
            <v>0</v>
          </cell>
        </row>
        <row r="2990">
          <cell r="M2990">
            <v>0</v>
          </cell>
        </row>
        <row r="2991">
          <cell r="M2991">
            <v>0</v>
          </cell>
        </row>
        <row r="2992">
          <cell r="A2992" t="str">
            <v>S136</v>
          </cell>
          <cell r="M2992">
            <v>0</v>
          </cell>
        </row>
        <row r="2995">
          <cell r="M2995">
            <v>5</v>
          </cell>
        </row>
        <row r="2998">
          <cell r="A2998">
            <v>13</v>
          </cell>
          <cell r="M2998">
            <v>3</v>
          </cell>
        </row>
        <row r="2999">
          <cell r="A2999">
            <v>15</v>
          </cell>
          <cell r="M2999">
            <v>1.5</v>
          </cell>
        </row>
        <row r="3000">
          <cell r="M3000">
            <v>0</v>
          </cell>
        </row>
        <row r="3001">
          <cell r="M3001">
            <v>0</v>
          </cell>
        </row>
        <row r="3002">
          <cell r="M3002">
            <v>0</v>
          </cell>
        </row>
        <row r="3003">
          <cell r="M3003">
            <v>0</v>
          </cell>
        </row>
        <row r="3004">
          <cell r="M3004">
            <v>0</v>
          </cell>
        </row>
        <row r="3005">
          <cell r="M3005">
            <v>0</v>
          </cell>
        </row>
        <row r="3006">
          <cell r="M3006">
            <v>0</v>
          </cell>
        </row>
        <row r="3007">
          <cell r="M3007">
            <v>0</v>
          </cell>
        </row>
        <row r="3008">
          <cell r="M3008">
            <v>0</v>
          </cell>
        </row>
        <row r="3009">
          <cell r="M3009">
            <v>0</v>
          </cell>
        </row>
        <row r="3010">
          <cell r="M3010">
            <v>0</v>
          </cell>
        </row>
        <row r="3011">
          <cell r="M3011">
            <v>0</v>
          </cell>
        </row>
        <row r="3012">
          <cell r="M3012">
            <v>0</v>
          </cell>
        </row>
        <row r="3013">
          <cell r="M3013">
            <v>0</v>
          </cell>
        </row>
        <row r="3014">
          <cell r="A3014" t="str">
            <v>S137</v>
          </cell>
          <cell r="M3014">
            <v>0</v>
          </cell>
        </row>
        <row r="3017">
          <cell r="M3017">
            <v>3</v>
          </cell>
        </row>
        <row r="3020">
          <cell r="A3020">
            <v>13</v>
          </cell>
          <cell r="M3020">
            <v>0.03</v>
          </cell>
        </row>
        <row r="3021">
          <cell r="A3021">
            <v>15</v>
          </cell>
          <cell r="M3021">
            <v>9.0000000000000011E-3</v>
          </cell>
        </row>
        <row r="3022">
          <cell r="M3022">
            <v>0</v>
          </cell>
        </row>
        <row r="3023">
          <cell r="M3023">
            <v>0</v>
          </cell>
        </row>
        <row r="3024">
          <cell r="M3024">
            <v>0</v>
          </cell>
        </row>
        <row r="3025">
          <cell r="M3025">
            <v>0</v>
          </cell>
        </row>
        <row r="3026">
          <cell r="M3026">
            <v>0</v>
          </cell>
        </row>
        <row r="3027">
          <cell r="M3027">
            <v>0</v>
          </cell>
        </row>
        <row r="3028">
          <cell r="M3028">
            <v>0</v>
          </cell>
        </row>
        <row r="3029">
          <cell r="M3029">
            <v>0</v>
          </cell>
        </row>
        <row r="3030">
          <cell r="M3030">
            <v>0</v>
          </cell>
        </row>
        <row r="3031">
          <cell r="M3031">
            <v>0</v>
          </cell>
        </row>
        <row r="3032">
          <cell r="M3032">
            <v>0</v>
          </cell>
        </row>
        <row r="3033">
          <cell r="M3033">
            <v>0</v>
          </cell>
        </row>
        <row r="3034">
          <cell r="M3034">
            <v>0</v>
          </cell>
        </row>
        <row r="3035">
          <cell r="M3035">
            <v>0</v>
          </cell>
        </row>
        <row r="3036">
          <cell r="A3036" t="str">
            <v>S138</v>
          </cell>
          <cell r="M3036">
            <v>0</v>
          </cell>
        </row>
        <row r="3039">
          <cell r="M3039">
            <v>4</v>
          </cell>
        </row>
        <row r="3042">
          <cell r="A3042">
            <v>14</v>
          </cell>
          <cell r="M3042">
            <v>0.16</v>
          </cell>
        </row>
        <row r="3043">
          <cell r="M3043">
            <v>0</v>
          </cell>
        </row>
        <row r="3044">
          <cell r="M3044">
            <v>0</v>
          </cell>
        </row>
        <row r="3045">
          <cell r="M3045">
            <v>0</v>
          </cell>
        </row>
        <row r="3046">
          <cell r="M3046">
            <v>0</v>
          </cell>
        </row>
        <row r="3047">
          <cell r="M3047">
            <v>0</v>
          </cell>
        </row>
        <row r="3048">
          <cell r="M3048">
            <v>0</v>
          </cell>
        </row>
        <row r="3049">
          <cell r="M3049">
            <v>0</v>
          </cell>
        </row>
        <row r="3050">
          <cell r="M3050">
            <v>0</v>
          </cell>
        </row>
        <row r="3051">
          <cell r="M3051">
            <v>0</v>
          </cell>
        </row>
        <row r="3052">
          <cell r="M3052">
            <v>0</v>
          </cell>
        </row>
        <row r="3053">
          <cell r="M3053">
            <v>0</v>
          </cell>
        </row>
        <row r="3054">
          <cell r="M3054">
            <v>0</v>
          </cell>
        </row>
        <row r="3055">
          <cell r="M3055">
            <v>0</v>
          </cell>
        </row>
        <row r="3056">
          <cell r="M3056">
            <v>0</v>
          </cell>
        </row>
        <row r="3057">
          <cell r="M3057">
            <v>0</v>
          </cell>
        </row>
        <row r="3058">
          <cell r="A3058" t="str">
            <v>S139</v>
          </cell>
          <cell r="M3058">
            <v>0</v>
          </cell>
        </row>
        <row r="3061">
          <cell r="M3061">
            <v>1</v>
          </cell>
        </row>
        <row r="3064">
          <cell r="A3064">
            <v>13</v>
          </cell>
          <cell r="M3064">
            <v>0.5</v>
          </cell>
        </row>
        <row r="3065">
          <cell r="A3065">
            <v>15</v>
          </cell>
          <cell r="M3065">
            <v>0.5</v>
          </cell>
        </row>
        <row r="3066">
          <cell r="M3066">
            <v>0</v>
          </cell>
        </row>
        <row r="3067">
          <cell r="M3067">
            <v>0</v>
          </cell>
        </row>
        <row r="3068">
          <cell r="M3068">
            <v>0</v>
          </cell>
        </row>
        <row r="3069">
          <cell r="M3069">
            <v>0</v>
          </cell>
        </row>
        <row r="3070">
          <cell r="M3070">
            <v>0</v>
          </cell>
        </row>
        <row r="3071">
          <cell r="M3071">
            <v>0</v>
          </cell>
        </row>
        <row r="3072">
          <cell r="M3072">
            <v>0</v>
          </cell>
        </row>
        <row r="3073">
          <cell r="M3073">
            <v>0</v>
          </cell>
        </row>
        <row r="3074">
          <cell r="M3074">
            <v>0</v>
          </cell>
        </row>
        <row r="3075">
          <cell r="M3075">
            <v>0</v>
          </cell>
        </row>
        <row r="3076">
          <cell r="M3076">
            <v>0</v>
          </cell>
        </row>
        <row r="3077">
          <cell r="M3077">
            <v>0</v>
          </cell>
        </row>
        <row r="3078">
          <cell r="M3078">
            <v>0</v>
          </cell>
        </row>
        <row r="3079">
          <cell r="M3079">
            <v>0</v>
          </cell>
        </row>
        <row r="3080">
          <cell r="A3080" t="str">
            <v>S140</v>
          </cell>
          <cell r="M3080">
            <v>0</v>
          </cell>
        </row>
        <row r="3083">
          <cell r="M3083">
            <v>1</v>
          </cell>
        </row>
        <row r="3086">
          <cell r="A3086">
            <v>13</v>
          </cell>
          <cell r="M3086">
            <v>0.5</v>
          </cell>
        </row>
        <row r="3087">
          <cell r="A3087">
            <v>15</v>
          </cell>
          <cell r="M3087">
            <v>0.5</v>
          </cell>
        </row>
        <row r="3088">
          <cell r="A3088">
            <v>65</v>
          </cell>
          <cell r="M3088" t="e">
            <v>#VALUE!</v>
          </cell>
        </row>
        <row r="3089">
          <cell r="A3089">
            <v>60</v>
          </cell>
          <cell r="M3089">
            <v>2</v>
          </cell>
        </row>
        <row r="3090">
          <cell r="A3090">
            <v>53</v>
          </cell>
          <cell r="M3090">
            <v>2</v>
          </cell>
        </row>
        <row r="3091">
          <cell r="A3091">
            <v>113</v>
          </cell>
          <cell r="M3091">
            <v>4</v>
          </cell>
        </row>
        <row r="3092">
          <cell r="A3092">
            <v>50</v>
          </cell>
          <cell r="M3092">
            <v>2</v>
          </cell>
        </row>
        <row r="3093">
          <cell r="A3093">
            <v>59</v>
          </cell>
          <cell r="M3093">
            <v>2</v>
          </cell>
        </row>
        <row r="3094">
          <cell r="A3094">
            <v>56</v>
          </cell>
          <cell r="M3094">
            <v>2</v>
          </cell>
        </row>
        <row r="3095">
          <cell r="M3095">
            <v>0</v>
          </cell>
        </row>
        <row r="3096">
          <cell r="M3096">
            <v>0</v>
          </cell>
        </row>
        <row r="3097">
          <cell r="M3097">
            <v>0</v>
          </cell>
        </row>
        <row r="3098">
          <cell r="M3098">
            <v>0</v>
          </cell>
        </row>
        <row r="3099">
          <cell r="M3099">
            <v>0</v>
          </cell>
        </row>
        <row r="3100">
          <cell r="M3100">
            <v>0</v>
          </cell>
        </row>
        <row r="3101">
          <cell r="M3101">
            <v>0</v>
          </cell>
        </row>
        <row r="3102">
          <cell r="A3102" t="str">
            <v>S141</v>
          </cell>
          <cell r="M3102">
            <v>0</v>
          </cell>
        </row>
        <row r="3105">
          <cell r="M3105">
            <v>1</v>
          </cell>
        </row>
        <row r="3108">
          <cell r="A3108">
            <v>13</v>
          </cell>
          <cell r="M3108">
            <v>0.25</v>
          </cell>
        </row>
        <row r="3109">
          <cell r="A3109">
            <v>15</v>
          </cell>
          <cell r="M3109">
            <v>0.25</v>
          </cell>
        </row>
        <row r="3110">
          <cell r="M3110">
            <v>0</v>
          </cell>
        </row>
        <row r="3111">
          <cell r="M3111">
            <v>0</v>
          </cell>
        </row>
        <row r="3112">
          <cell r="M3112">
            <v>0</v>
          </cell>
        </row>
        <row r="3113">
          <cell r="M3113">
            <v>0</v>
          </cell>
        </row>
        <row r="3114">
          <cell r="M3114">
            <v>0</v>
          </cell>
        </row>
        <row r="3115">
          <cell r="M3115">
            <v>0</v>
          </cell>
        </row>
        <row r="3116">
          <cell r="M3116">
            <v>0</v>
          </cell>
        </row>
        <row r="3117">
          <cell r="M3117">
            <v>0</v>
          </cell>
        </row>
        <row r="3118">
          <cell r="M3118">
            <v>0</v>
          </cell>
        </row>
        <row r="3119">
          <cell r="M3119">
            <v>0</v>
          </cell>
        </row>
        <row r="3120">
          <cell r="M3120">
            <v>0</v>
          </cell>
        </row>
        <row r="3121">
          <cell r="M3121">
            <v>0</v>
          </cell>
        </row>
        <row r="3122">
          <cell r="M3122">
            <v>0</v>
          </cell>
        </row>
        <row r="3123">
          <cell r="M3123">
            <v>0</v>
          </cell>
        </row>
        <row r="3124">
          <cell r="A3124" t="str">
            <v>S142</v>
          </cell>
          <cell r="M3124">
            <v>0</v>
          </cell>
        </row>
        <row r="3127">
          <cell r="M3127">
            <v>1</v>
          </cell>
        </row>
        <row r="3130">
          <cell r="A3130">
            <v>13</v>
          </cell>
          <cell r="M3130">
            <v>0.25</v>
          </cell>
        </row>
        <row r="3131">
          <cell r="A3131">
            <v>15</v>
          </cell>
          <cell r="M3131">
            <v>0.25</v>
          </cell>
        </row>
        <row r="3132">
          <cell r="M3132">
            <v>0</v>
          </cell>
        </row>
        <row r="3133">
          <cell r="M3133">
            <v>0</v>
          </cell>
        </row>
        <row r="3134">
          <cell r="M3134">
            <v>0</v>
          </cell>
        </row>
        <row r="3135">
          <cell r="M3135">
            <v>0</v>
          </cell>
        </row>
        <row r="3136">
          <cell r="M3136">
            <v>0</v>
          </cell>
        </row>
        <row r="3137">
          <cell r="M3137">
            <v>0</v>
          </cell>
        </row>
        <row r="3138">
          <cell r="M3138">
            <v>0</v>
          </cell>
        </row>
        <row r="3139">
          <cell r="M3139">
            <v>0</v>
          </cell>
        </row>
        <row r="3140">
          <cell r="M3140">
            <v>0</v>
          </cell>
        </row>
        <row r="3141">
          <cell r="M3141">
            <v>0</v>
          </cell>
        </row>
        <row r="3142">
          <cell r="M3142">
            <v>0</v>
          </cell>
        </row>
        <row r="3143">
          <cell r="M3143">
            <v>0</v>
          </cell>
        </row>
        <row r="3144">
          <cell r="M3144">
            <v>0</v>
          </cell>
        </row>
        <row r="3145">
          <cell r="M3145">
            <v>0</v>
          </cell>
        </row>
        <row r="3146">
          <cell r="A3146" t="str">
            <v>S143</v>
          </cell>
          <cell r="M3146">
            <v>0</v>
          </cell>
        </row>
        <row r="3149">
          <cell r="M3149">
            <v>1</v>
          </cell>
        </row>
        <row r="3152">
          <cell r="A3152">
            <v>13</v>
          </cell>
          <cell r="M3152">
            <v>0.5</v>
          </cell>
        </row>
        <row r="3153">
          <cell r="A3153">
            <v>15</v>
          </cell>
          <cell r="M3153">
            <v>0.5</v>
          </cell>
        </row>
        <row r="3154">
          <cell r="M3154">
            <v>0</v>
          </cell>
        </row>
        <row r="3155">
          <cell r="M3155">
            <v>0</v>
          </cell>
        </row>
        <row r="3156">
          <cell r="M3156">
            <v>0</v>
          </cell>
        </row>
        <row r="3157">
          <cell r="M3157">
            <v>0</v>
          </cell>
        </row>
        <row r="3158">
          <cell r="M3158">
            <v>0</v>
          </cell>
        </row>
        <row r="3159">
          <cell r="M3159">
            <v>0</v>
          </cell>
        </row>
        <row r="3160">
          <cell r="M3160">
            <v>0</v>
          </cell>
        </row>
        <row r="3161">
          <cell r="M3161">
            <v>0</v>
          </cell>
        </row>
        <row r="3162">
          <cell r="M3162">
            <v>0</v>
          </cell>
        </row>
        <row r="3163">
          <cell r="M3163">
            <v>0</v>
          </cell>
        </row>
        <row r="3164">
          <cell r="M3164">
            <v>0</v>
          </cell>
        </row>
        <row r="3165">
          <cell r="M3165">
            <v>0</v>
          </cell>
        </row>
        <row r="3166">
          <cell r="M3166">
            <v>0</v>
          </cell>
        </row>
        <row r="3167">
          <cell r="M3167">
            <v>0</v>
          </cell>
        </row>
        <row r="3168">
          <cell r="A3168" t="str">
            <v>S144</v>
          </cell>
          <cell r="M3168">
            <v>0</v>
          </cell>
        </row>
        <row r="3171">
          <cell r="M3171">
            <v>1</v>
          </cell>
        </row>
        <row r="3174">
          <cell r="A3174">
            <v>13</v>
          </cell>
          <cell r="M3174">
            <v>0.5</v>
          </cell>
        </row>
        <row r="3175">
          <cell r="A3175">
            <v>15</v>
          </cell>
          <cell r="M3175">
            <v>0.5</v>
          </cell>
        </row>
        <row r="3176">
          <cell r="A3176">
            <v>359</v>
          </cell>
          <cell r="M3176">
            <v>1</v>
          </cell>
        </row>
        <row r="3177">
          <cell r="A3177">
            <v>62</v>
          </cell>
          <cell r="M3177">
            <v>4</v>
          </cell>
        </row>
        <row r="3178">
          <cell r="A3178">
            <v>53</v>
          </cell>
          <cell r="M3178">
            <v>2</v>
          </cell>
        </row>
        <row r="3179">
          <cell r="A3179">
            <v>113</v>
          </cell>
          <cell r="M3179">
            <v>4</v>
          </cell>
        </row>
        <row r="3180">
          <cell r="A3180">
            <v>50</v>
          </cell>
          <cell r="M3180">
            <v>4</v>
          </cell>
        </row>
        <row r="3181">
          <cell r="A3181">
            <v>59</v>
          </cell>
          <cell r="M3181">
            <v>2</v>
          </cell>
        </row>
        <row r="3182">
          <cell r="A3182">
            <v>56</v>
          </cell>
          <cell r="M3182">
            <v>2</v>
          </cell>
        </row>
        <row r="3183">
          <cell r="M3183">
            <v>0</v>
          </cell>
        </row>
        <row r="3184">
          <cell r="M3184">
            <v>0</v>
          </cell>
        </row>
        <row r="3185">
          <cell r="M3185">
            <v>0</v>
          </cell>
        </row>
        <row r="3186">
          <cell r="M3186">
            <v>0</v>
          </cell>
        </row>
        <row r="3187">
          <cell r="M3187">
            <v>0</v>
          </cell>
        </row>
        <row r="3188">
          <cell r="M3188">
            <v>0</v>
          </cell>
        </row>
        <row r="3189">
          <cell r="M3189">
            <v>0</v>
          </cell>
        </row>
        <row r="3190">
          <cell r="A3190" t="str">
            <v>S145</v>
          </cell>
          <cell r="M3190">
            <v>0</v>
          </cell>
        </row>
        <row r="3193">
          <cell r="M3193">
            <v>30</v>
          </cell>
        </row>
        <row r="3196">
          <cell r="A3196">
            <v>13</v>
          </cell>
          <cell r="M3196">
            <v>0.89999999999999991</v>
          </cell>
        </row>
        <row r="3197">
          <cell r="A3197">
            <v>15</v>
          </cell>
          <cell r="M3197">
            <v>0.6</v>
          </cell>
        </row>
        <row r="3198">
          <cell r="A3198">
            <v>361</v>
          </cell>
          <cell r="M3198">
            <v>30</v>
          </cell>
        </row>
        <row r="3199">
          <cell r="M3199">
            <v>0</v>
          </cell>
        </row>
        <row r="3200">
          <cell r="M3200">
            <v>0</v>
          </cell>
        </row>
        <row r="3201">
          <cell r="M3201">
            <v>0</v>
          </cell>
        </row>
        <row r="3202">
          <cell r="M3202">
            <v>0</v>
          </cell>
        </row>
        <row r="3203">
          <cell r="M3203">
            <v>0</v>
          </cell>
        </row>
        <row r="3204">
          <cell r="M3204">
            <v>0</v>
          </cell>
        </row>
        <row r="3205">
          <cell r="M3205">
            <v>0</v>
          </cell>
        </row>
        <row r="3206">
          <cell r="M3206">
            <v>0</v>
          </cell>
        </row>
        <row r="3207">
          <cell r="M3207">
            <v>0</v>
          </cell>
        </row>
        <row r="3208">
          <cell r="M3208">
            <v>0</v>
          </cell>
        </row>
        <row r="3209">
          <cell r="M3209">
            <v>0</v>
          </cell>
        </row>
        <row r="3210">
          <cell r="M3210">
            <v>0</v>
          </cell>
        </row>
        <row r="3211">
          <cell r="M3211">
            <v>0</v>
          </cell>
        </row>
        <row r="3212">
          <cell r="A3212" t="str">
            <v>S146</v>
          </cell>
          <cell r="M3212">
            <v>0</v>
          </cell>
        </row>
        <row r="3215">
          <cell r="M3215">
            <v>1</v>
          </cell>
        </row>
        <row r="3218">
          <cell r="A3218">
            <v>13</v>
          </cell>
          <cell r="M3218">
            <v>0.15</v>
          </cell>
        </row>
        <row r="3219">
          <cell r="A3219">
            <v>15</v>
          </cell>
          <cell r="M3219">
            <v>0.15</v>
          </cell>
        </row>
        <row r="3220">
          <cell r="M3220">
            <v>0</v>
          </cell>
        </row>
        <row r="3221">
          <cell r="M3221">
            <v>0</v>
          </cell>
        </row>
        <row r="3222">
          <cell r="M3222">
            <v>0</v>
          </cell>
        </row>
        <row r="3223">
          <cell r="M3223">
            <v>0</v>
          </cell>
        </row>
        <row r="3224">
          <cell r="M3224">
            <v>0</v>
          </cell>
        </row>
        <row r="3225">
          <cell r="M3225">
            <v>0</v>
          </cell>
        </row>
        <row r="3226">
          <cell r="M3226">
            <v>0</v>
          </cell>
        </row>
        <row r="3227">
          <cell r="M3227">
            <v>0</v>
          </cell>
        </row>
        <row r="3228">
          <cell r="M3228">
            <v>0</v>
          </cell>
        </row>
        <row r="3229">
          <cell r="M3229">
            <v>0</v>
          </cell>
        </row>
        <row r="3230">
          <cell r="M3230">
            <v>0</v>
          </cell>
        </row>
        <row r="3231">
          <cell r="M3231">
            <v>0</v>
          </cell>
        </row>
        <row r="3232">
          <cell r="M3232">
            <v>0</v>
          </cell>
        </row>
        <row r="3233">
          <cell r="M3233">
            <v>0</v>
          </cell>
        </row>
        <row r="3234">
          <cell r="A3234" t="str">
            <v>S147</v>
          </cell>
          <cell r="M3234">
            <v>0</v>
          </cell>
        </row>
        <row r="3237">
          <cell r="M3237">
            <v>1</v>
          </cell>
        </row>
        <row r="3240">
          <cell r="A3240">
            <v>13</v>
          </cell>
          <cell r="M3240">
            <v>0.15</v>
          </cell>
        </row>
        <row r="3241">
          <cell r="A3241">
            <v>15</v>
          </cell>
          <cell r="M3241">
            <v>0.15</v>
          </cell>
        </row>
        <row r="3242">
          <cell r="M3242">
            <v>0</v>
          </cell>
        </row>
        <row r="3243">
          <cell r="M3243">
            <v>0</v>
          </cell>
        </row>
        <row r="3244">
          <cell r="M3244">
            <v>0</v>
          </cell>
        </row>
        <row r="3245">
          <cell r="M3245">
            <v>0</v>
          </cell>
        </row>
        <row r="3246">
          <cell r="M3246">
            <v>0</v>
          </cell>
        </row>
        <row r="3247">
          <cell r="M3247">
            <v>0</v>
          </cell>
        </row>
        <row r="3248">
          <cell r="M3248">
            <v>0</v>
          </cell>
        </row>
        <row r="3249">
          <cell r="M3249">
            <v>0</v>
          </cell>
        </row>
        <row r="3250">
          <cell r="M3250">
            <v>0</v>
          </cell>
        </row>
        <row r="3251">
          <cell r="M3251">
            <v>0</v>
          </cell>
        </row>
        <row r="3252">
          <cell r="M3252">
            <v>0</v>
          </cell>
        </row>
        <row r="3253">
          <cell r="M3253">
            <v>0</v>
          </cell>
        </row>
        <row r="3254">
          <cell r="M3254">
            <v>0</v>
          </cell>
        </row>
        <row r="3255">
          <cell r="M3255">
            <v>0</v>
          </cell>
        </row>
        <row r="3256">
          <cell r="A3256" t="str">
            <v>S148</v>
          </cell>
          <cell r="M3256">
            <v>0</v>
          </cell>
        </row>
        <row r="3259">
          <cell r="M3259">
            <v>29</v>
          </cell>
        </row>
        <row r="3262">
          <cell r="A3262">
            <v>13</v>
          </cell>
          <cell r="M3262">
            <v>0.26099999999999995</v>
          </cell>
        </row>
        <row r="3263">
          <cell r="A3263">
            <v>15</v>
          </cell>
          <cell r="M3263">
            <v>0.17400000000000002</v>
          </cell>
        </row>
        <row r="3264">
          <cell r="M3264">
            <v>0</v>
          </cell>
        </row>
        <row r="3265">
          <cell r="M3265">
            <v>0</v>
          </cell>
        </row>
        <row r="3266">
          <cell r="M3266">
            <v>0</v>
          </cell>
        </row>
        <row r="3267">
          <cell r="M3267">
            <v>0</v>
          </cell>
        </row>
        <row r="3268">
          <cell r="M3268">
            <v>0</v>
          </cell>
        </row>
        <row r="3269">
          <cell r="M3269">
            <v>0</v>
          </cell>
        </row>
        <row r="3270">
          <cell r="M3270">
            <v>0</v>
          </cell>
        </row>
        <row r="3271">
          <cell r="M3271">
            <v>0</v>
          </cell>
        </row>
        <row r="3272">
          <cell r="M3272">
            <v>0</v>
          </cell>
        </row>
        <row r="3273">
          <cell r="M3273">
            <v>0</v>
          </cell>
        </row>
        <row r="3274">
          <cell r="M3274">
            <v>0</v>
          </cell>
        </row>
        <row r="3275">
          <cell r="M3275">
            <v>0</v>
          </cell>
        </row>
        <row r="3276">
          <cell r="M3276">
            <v>0</v>
          </cell>
        </row>
        <row r="3277">
          <cell r="M3277">
            <v>0</v>
          </cell>
        </row>
        <row r="3278">
          <cell r="A3278" t="str">
            <v>S149</v>
          </cell>
          <cell r="M3278">
            <v>0</v>
          </cell>
        </row>
        <row r="3281">
          <cell r="M3281">
            <v>1</v>
          </cell>
        </row>
        <row r="3284">
          <cell r="A3284">
            <v>13</v>
          </cell>
          <cell r="M3284">
            <v>0.5</v>
          </cell>
        </row>
        <row r="3285">
          <cell r="A3285">
            <v>15</v>
          </cell>
          <cell r="M3285">
            <v>0.5</v>
          </cell>
        </row>
        <row r="3286">
          <cell r="M3286">
            <v>0</v>
          </cell>
        </row>
        <row r="3287">
          <cell r="M3287">
            <v>0</v>
          </cell>
        </row>
        <row r="3288">
          <cell r="M3288">
            <v>0</v>
          </cell>
        </row>
        <row r="3289">
          <cell r="M3289">
            <v>0</v>
          </cell>
        </row>
        <row r="3290">
          <cell r="M3290">
            <v>0</v>
          </cell>
        </row>
        <row r="3291">
          <cell r="M3291">
            <v>0</v>
          </cell>
        </row>
        <row r="3292">
          <cell r="M3292">
            <v>0</v>
          </cell>
        </row>
        <row r="3293">
          <cell r="M3293">
            <v>0</v>
          </cell>
        </row>
        <row r="3294">
          <cell r="M3294">
            <v>0</v>
          </cell>
        </row>
        <row r="3295">
          <cell r="M3295">
            <v>0</v>
          </cell>
        </row>
        <row r="3296">
          <cell r="M3296">
            <v>0</v>
          </cell>
        </row>
        <row r="3297">
          <cell r="M3297">
            <v>0</v>
          </cell>
        </row>
        <row r="3298">
          <cell r="M3298">
            <v>0</v>
          </cell>
        </row>
        <row r="3299">
          <cell r="M3299">
            <v>0</v>
          </cell>
        </row>
        <row r="3300">
          <cell r="A3300" t="str">
            <v>S150</v>
          </cell>
          <cell r="M3300">
            <v>0</v>
          </cell>
        </row>
        <row r="3303">
          <cell r="M3303">
            <v>1</v>
          </cell>
        </row>
        <row r="3306">
          <cell r="A3306">
            <v>13</v>
          </cell>
          <cell r="M3306">
            <v>0.25</v>
          </cell>
        </row>
        <row r="3307">
          <cell r="A3307">
            <v>15</v>
          </cell>
          <cell r="M3307">
            <v>0.25</v>
          </cell>
        </row>
        <row r="3308">
          <cell r="M3308">
            <v>0</v>
          </cell>
        </row>
        <row r="3309">
          <cell r="M3309">
            <v>0</v>
          </cell>
        </row>
        <row r="3310">
          <cell r="M3310">
            <v>0</v>
          </cell>
        </row>
        <row r="3311">
          <cell r="M3311">
            <v>0</v>
          </cell>
        </row>
        <row r="3312">
          <cell r="M3312">
            <v>0</v>
          </cell>
        </row>
        <row r="3313">
          <cell r="M3313">
            <v>0</v>
          </cell>
        </row>
        <row r="3314">
          <cell r="M3314">
            <v>0</v>
          </cell>
        </row>
        <row r="3315">
          <cell r="M3315">
            <v>0</v>
          </cell>
        </row>
        <row r="3316">
          <cell r="M3316">
            <v>0</v>
          </cell>
        </row>
        <row r="3317">
          <cell r="M3317">
            <v>0</v>
          </cell>
        </row>
        <row r="3318">
          <cell r="M3318">
            <v>0</v>
          </cell>
        </row>
        <row r="3319">
          <cell r="M3319">
            <v>0</v>
          </cell>
        </row>
        <row r="3320">
          <cell r="M3320">
            <v>0</v>
          </cell>
        </row>
        <row r="3321">
          <cell r="M3321">
            <v>0</v>
          </cell>
        </row>
        <row r="3322">
          <cell r="A3322" t="str">
            <v>S151</v>
          </cell>
          <cell r="M3322">
            <v>0</v>
          </cell>
        </row>
        <row r="3325">
          <cell r="M3325">
            <v>1</v>
          </cell>
        </row>
        <row r="3328">
          <cell r="A3328">
            <v>13</v>
          </cell>
          <cell r="M3328">
            <v>0.5</v>
          </cell>
        </row>
        <row r="3329">
          <cell r="A3329">
            <v>15</v>
          </cell>
          <cell r="M3329">
            <v>0.5</v>
          </cell>
        </row>
        <row r="3330">
          <cell r="M3330">
            <v>0</v>
          </cell>
        </row>
        <row r="3331">
          <cell r="M3331">
            <v>0</v>
          </cell>
        </row>
        <row r="3332">
          <cell r="M3332">
            <v>0</v>
          </cell>
        </row>
        <row r="3333">
          <cell r="M3333">
            <v>0</v>
          </cell>
        </row>
        <row r="3334">
          <cell r="M3334">
            <v>0</v>
          </cell>
        </row>
        <row r="3335">
          <cell r="M3335">
            <v>0</v>
          </cell>
        </row>
        <row r="3336">
          <cell r="M3336">
            <v>0</v>
          </cell>
        </row>
        <row r="3337">
          <cell r="M3337">
            <v>0</v>
          </cell>
        </row>
        <row r="3338">
          <cell r="M3338">
            <v>0</v>
          </cell>
        </row>
        <row r="3339">
          <cell r="M3339">
            <v>0</v>
          </cell>
        </row>
        <row r="3340">
          <cell r="M3340">
            <v>0</v>
          </cell>
        </row>
        <row r="3341">
          <cell r="M3341">
            <v>0</v>
          </cell>
        </row>
        <row r="3342">
          <cell r="M3342">
            <v>0</v>
          </cell>
        </row>
        <row r="3343">
          <cell r="M3343">
            <v>0</v>
          </cell>
        </row>
        <row r="3344">
          <cell r="A3344" t="str">
            <v>S152</v>
          </cell>
          <cell r="M3344">
            <v>0</v>
          </cell>
        </row>
        <row r="3347">
          <cell r="M3347">
            <v>1</v>
          </cell>
        </row>
        <row r="3350">
          <cell r="A3350">
            <v>13</v>
          </cell>
          <cell r="M3350">
            <v>0.5</v>
          </cell>
        </row>
        <row r="3351">
          <cell r="A3351">
            <v>15</v>
          </cell>
          <cell r="M3351">
            <v>0.5</v>
          </cell>
        </row>
        <row r="3352">
          <cell r="A3352">
            <v>62</v>
          </cell>
          <cell r="M3352">
            <v>4</v>
          </cell>
        </row>
        <row r="3353">
          <cell r="A3353">
            <v>53</v>
          </cell>
          <cell r="M3353">
            <v>2</v>
          </cell>
        </row>
        <row r="3354">
          <cell r="A3354">
            <v>113</v>
          </cell>
          <cell r="M3354">
            <v>4</v>
          </cell>
        </row>
        <row r="3355">
          <cell r="A3355">
            <v>50</v>
          </cell>
          <cell r="M3355">
            <v>4</v>
          </cell>
        </row>
        <row r="3356">
          <cell r="A3356">
            <v>59</v>
          </cell>
          <cell r="M3356">
            <v>2</v>
          </cell>
        </row>
        <row r="3357">
          <cell r="A3357">
            <v>56</v>
          </cell>
          <cell r="M3357">
            <v>2</v>
          </cell>
        </row>
        <row r="3358">
          <cell r="M3358">
            <v>0</v>
          </cell>
        </row>
        <row r="3359">
          <cell r="M3359">
            <v>0</v>
          </cell>
        </row>
        <row r="3360">
          <cell r="M3360">
            <v>0</v>
          </cell>
        </row>
        <row r="3361">
          <cell r="M3361">
            <v>0</v>
          </cell>
        </row>
        <row r="3362">
          <cell r="M3362">
            <v>0</v>
          </cell>
        </row>
        <row r="3363">
          <cell r="M3363">
            <v>0</v>
          </cell>
        </row>
        <row r="3364">
          <cell r="M3364">
            <v>0</v>
          </cell>
        </row>
        <row r="3365">
          <cell r="M3365">
            <v>0</v>
          </cell>
        </row>
        <row r="3366">
          <cell r="A3366" t="str">
            <v>S153</v>
          </cell>
          <cell r="M3366">
            <v>0</v>
          </cell>
        </row>
        <row r="3369">
          <cell r="M3369">
            <v>1</v>
          </cell>
        </row>
        <row r="3372">
          <cell r="A3372">
            <v>16</v>
          </cell>
          <cell r="M3372">
            <v>0.2</v>
          </cell>
        </row>
        <row r="3373">
          <cell r="M3373">
            <v>0</v>
          </cell>
        </row>
        <row r="3374">
          <cell r="M3374">
            <v>0</v>
          </cell>
        </row>
        <row r="3375">
          <cell r="M3375">
            <v>0</v>
          </cell>
        </row>
        <row r="3376">
          <cell r="M3376">
            <v>0</v>
          </cell>
        </row>
        <row r="3377">
          <cell r="M3377">
            <v>0</v>
          </cell>
        </row>
        <row r="3378">
          <cell r="M3378">
            <v>0</v>
          </cell>
        </row>
        <row r="3379">
          <cell r="M3379">
            <v>0</v>
          </cell>
        </row>
        <row r="3380">
          <cell r="M3380">
            <v>0</v>
          </cell>
        </row>
        <row r="3381">
          <cell r="M3381">
            <v>0</v>
          </cell>
        </row>
        <row r="3382">
          <cell r="M3382">
            <v>0</v>
          </cell>
        </row>
        <row r="3383">
          <cell r="M3383">
            <v>0</v>
          </cell>
        </row>
        <row r="3384">
          <cell r="M3384">
            <v>0</v>
          </cell>
        </row>
        <row r="3385">
          <cell r="M3385">
            <v>0</v>
          </cell>
        </row>
        <row r="3386">
          <cell r="M3386">
            <v>0</v>
          </cell>
        </row>
        <row r="3387">
          <cell r="M3387">
            <v>0</v>
          </cell>
        </row>
        <row r="3388">
          <cell r="A3388" t="str">
            <v>S154</v>
          </cell>
          <cell r="M3388">
            <v>0</v>
          </cell>
        </row>
        <row r="3391">
          <cell r="M3391">
            <v>1</v>
          </cell>
        </row>
        <row r="3394">
          <cell r="A3394">
            <v>16</v>
          </cell>
          <cell r="M3394">
            <v>0.5</v>
          </cell>
        </row>
        <row r="3395">
          <cell r="M3395">
            <v>0</v>
          </cell>
        </row>
        <row r="3396">
          <cell r="M3396">
            <v>0</v>
          </cell>
        </row>
        <row r="3397">
          <cell r="M3397">
            <v>0</v>
          </cell>
        </row>
        <row r="3398">
          <cell r="M3398">
            <v>0</v>
          </cell>
        </row>
        <row r="3399">
          <cell r="M3399">
            <v>0</v>
          </cell>
        </row>
        <row r="3400">
          <cell r="M3400">
            <v>0</v>
          </cell>
        </row>
        <row r="3401">
          <cell r="M3401">
            <v>0</v>
          </cell>
        </row>
        <row r="3402">
          <cell r="M3402">
            <v>0</v>
          </cell>
        </row>
        <row r="3403">
          <cell r="M3403">
            <v>0</v>
          </cell>
        </row>
        <row r="3404">
          <cell r="M3404">
            <v>0</v>
          </cell>
        </row>
        <row r="3405">
          <cell r="M3405">
            <v>0</v>
          </cell>
        </row>
        <row r="3406">
          <cell r="M3406">
            <v>0</v>
          </cell>
        </row>
        <row r="3407">
          <cell r="M3407">
            <v>0</v>
          </cell>
        </row>
        <row r="3408">
          <cell r="M3408">
            <v>0</v>
          </cell>
        </row>
        <row r="3409">
          <cell r="M3409">
            <v>0</v>
          </cell>
        </row>
        <row r="3410">
          <cell r="A3410" t="str">
            <v>S155</v>
          </cell>
          <cell r="M3410">
            <v>0</v>
          </cell>
        </row>
        <row r="3413">
          <cell r="M3413">
            <v>1</v>
          </cell>
        </row>
        <row r="3416">
          <cell r="A3416">
            <v>13</v>
          </cell>
          <cell r="M3416">
            <v>0.15</v>
          </cell>
        </row>
        <row r="3417">
          <cell r="A3417">
            <v>15</v>
          </cell>
          <cell r="M3417">
            <v>0.15</v>
          </cell>
        </row>
        <row r="3418">
          <cell r="M3418">
            <v>0</v>
          </cell>
        </row>
        <row r="3419">
          <cell r="M3419">
            <v>0</v>
          </cell>
        </row>
        <row r="3420">
          <cell r="M3420">
            <v>0</v>
          </cell>
        </row>
        <row r="3421">
          <cell r="M3421">
            <v>0</v>
          </cell>
        </row>
        <row r="3422">
          <cell r="M3422">
            <v>0</v>
          </cell>
        </row>
        <row r="3423">
          <cell r="M3423">
            <v>0</v>
          </cell>
        </row>
        <row r="3424">
          <cell r="M3424">
            <v>0</v>
          </cell>
        </row>
        <row r="3425">
          <cell r="M3425">
            <v>0</v>
          </cell>
        </row>
        <row r="3426">
          <cell r="M3426">
            <v>0</v>
          </cell>
        </row>
        <row r="3427">
          <cell r="M3427">
            <v>0</v>
          </cell>
        </row>
        <row r="3428">
          <cell r="M3428">
            <v>0</v>
          </cell>
        </row>
        <row r="3429">
          <cell r="M3429">
            <v>0</v>
          </cell>
        </row>
        <row r="3430">
          <cell r="M3430">
            <v>0</v>
          </cell>
        </row>
        <row r="3431">
          <cell r="M3431">
            <v>0</v>
          </cell>
        </row>
        <row r="3432">
          <cell r="A3432" t="str">
            <v>S156</v>
          </cell>
          <cell r="M3432">
            <v>0</v>
          </cell>
        </row>
        <row r="3435">
          <cell r="M3435">
            <v>1</v>
          </cell>
        </row>
        <row r="3438">
          <cell r="M3438">
            <v>0</v>
          </cell>
        </row>
        <row r="3439">
          <cell r="M3439">
            <v>0.15</v>
          </cell>
        </row>
        <row r="3440">
          <cell r="M3440">
            <v>0.15</v>
          </cell>
        </row>
        <row r="3441">
          <cell r="M3441">
            <v>0</v>
          </cell>
        </row>
        <row r="3442">
          <cell r="M3442">
            <v>0</v>
          </cell>
        </row>
        <row r="3443">
          <cell r="M3443">
            <v>0</v>
          </cell>
        </row>
        <row r="3444">
          <cell r="M3444">
            <v>0</v>
          </cell>
        </row>
        <row r="3445">
          <cell r="M3445">
            <v>0</v>
          </cell>
        </row>
        <row r="3446">
          <cell r="M3446">
            <v>0</v>
          </cell>
        </row>
        <row r="3447">
          <cell r="M3447">
            <v>0</v>
          </cell>
        </row>
        <row r="3448">
          <cell r="M3448">
            <v>0</v>
          </cell>
        </row>
        <row r="3449">
          <cell r="M3449">
            <v>0</v>
          </cell>
        </row>
        <row r="3450">
          <cell r="M3450">
            <v>0</v>
          </cell>
        </row>
        <row r="3451">
          <cell r="M3451">
            <v>0</v>
          </cell>
        </row>
        <row r="3452">
          <cell r="M3452">
            <v>0</v>
          </cell>
        </row>
        <row r="3453">
          <cell r="M3453">
            <v>0</v>
          </cell>
        </row>
        <row r="3454">
          <cell r="A3454" t="str">
            <v>S157</v>
          </cell>
          <cell r="M3454">
            <v>0</v>
          </cell>
        </row>
        <row r="3457">
          <cell r="M3457">
            <v>3</v>
          </cell>
        </row>
        <row r="3460">
          <cell r="A3460">
            <v>15</v>
          </cell>
          <cell r="M3460">
            <v>14.850000000000001</v>
          </cell>
        </row>
        <row r="3461">
          <cell r="A3461">
            <v>18</v>
          </cell>
          <cell r="M3461">
            <v>15.09</v>
          </cell>
        </row>
        <row r="3462">
          <cell r="M3462">
            <v>0</v>
          </cell>
        </row>
        <row r="3463">
          <cell r="M3463">
            <v>0</v>
          </cell>
        </row>
        <row r="3464">
          <cell r="M3464">
            <v>0</v>
          </cell>
        </row>
        <row r="3465">
          <cell r="M3465">
            <v>0</v>
          </cell>
        </row>
        <row r="3466">
          <cell r="M3466">
            <v>0</v>
          </cell>
        </row>
        <row r="3467">
          <cell r="M3467">
            <v>0</v>
          </cell>
        </row>
        <row r="3468">
          <cell r="M3468">
            <v>0</v>
          </cell>
        </row>
        <row r="3469">
          <cell r="M3469">
            <v>0</v>
          </cell>
        </row>
        <row r="3470">
          <cell r="M3470">
            <v>0</v>
          </cell>
        </row>
        <row r="3471">
          <cell r="M3471">
            <v>0</v>
          </cell>
        </row>
        <row r="3472">
          <cell r="M3472">
            <v>0</v>
          </cell>
        </row>
        <row r="3473">
          <cell r="M3473">
            <v>0</v>
          </cell>
        </row>
        <row r="3474">
          <cell r="M3474">
            <v>0</v>
          </cell>
        </row>
        <row r="3475">
          <cell r="M3475">
            <v>0</v>
          </cell>
        </row>
        <row r="3476">
          <cell r="A3476" t="str">
            <v>S158</v>
          </cell>
          <cell r="M3476">
            <v>0</v>
          </cell>
        </row>
        <row r="3479">
          <cell r="M3479">
            <v>1</v>
          </cell>
        </row>
        <row r="3482">
          <cell r="A3482">
            <v>15</v>
          </cell>
          <cell r="M3482">
            <v>3.96</v>
          </cell>
        </row>
        <row r="3483">
          <cell r="A3483">
            <v>18</v>
          </cell>
          <cell r="M3483">
            <v>4.42</v>
          </cell>
        </row>
        <row r="3484">
          <cell r="M3484">
            <v>0</v>
          </cell>
        </row>
        <row r="3485">
          <cell r="M3485">
            <v>0</v>
          </cell>
        </row>
        <row r="3486">
          <cell r="M3486">
            <v>0</v>
          </cell>
        </row>
        <row r="3487">
          <cell r="M3487">
            <v>0</v>
          </cell>
        </row>
        <row r="3488">
          <cell r="M3488">
            <v>0</v>
          </cell>
        </row>
        <row r="3489">
          <cell r="M3489">
            <v>0</v>
          </cell>
        </row>
        <row r="3490">
          <cell r="M3490">
            <v>0</v>
          </cell>
        </row>
        <row r="3491">
          <cell r="M3491">
            <v>0</v>
          </cell>
        </row>
        <row r="3492">
          <cell r="M3492">
            <v>0</v>
          </cell>
        </row>
        <row r="3493">
          <cell r="M3493">
            <v>0</v>
          </cell>
        </row>
        <row r="3494">
          <cell r="M3494">
            <v>0</v>
          </cell>
        </row>
        <row r="3495">
          <cell r="M3495">
            <v>0</v>
          </cell>
        </row>
        <row r="3496">
          <cell r="M3496">
            <v>0</v>
          </cell>
        </row>
        <row r="3497">
          <cell r="M3497">
            <v>0</v>
          </cell>
        </row>
        <row r="3498">
          <cell r="A3498" t="str">
            <v>S159</v>
          </cell>
          <cell r="M3498">
            <v>0</v>
          </cell>
        </row>
        <row r="3501">
          <cell r="M3501">
            <v>3</v>
          </cell>
        </row>
        <row r="3504">
          <cell r="A3504">
            <v>15</v>
          </cell>
          <cell r="M3504">
            <v>5.9399999999999995</v>
          </cell>
        </row>
        <row r="3505">
          <cell r="A3505">
            <v>18</v>
          </cell>
          <cell r="M3505">
            <v>6.0299999999999994</v>
          </cell>
        </row>
        <row r="3506">
          <cell r="M3506">
            <v>0</v>
          </cell>
        </row>
        <row r="3507">
          <cell r="M3507">
            <v>0</v>
          </cell>
        </row>
        <row r="3508">
          <cell r="M3508">
            <v>0</v>
          </cell>
        </row>
        <row r="3509">
          <cell r="M3509">
            <v>0</v>
          </cell>
        </row>
        <row r="3510">
          <cell r="M3510">
            <v>0</v>
          </cell>
        </row>
        <row r="3511">
          <cell r="M3511">
            <v>0</v>
          </cell>
        </row>
        <row r="3512">
          <cell r="M3512">
            <v>0</v>
          </cell>
        </row>
        <row r="3513">
          <cell r="M3513">
            <v>0</v>
          </cell>
        </row>
        <row r="3514">
          <cell r="M3514">
            <v>0</v>
          </cell>
        </row>
        <row r="3515">
          <cell r="M3515">
            <v>0</v>
          </cell>
        </row>
        <row r="3516">
          <cell r="M3516">
            <v>0</v>
          </cell>
        </row>
        <row r="3517">
          <cell r="M3517">
            <v>0</v>
          </cell>
        </row>
        <row r="3518">
          <cell r="M3518">
            <v>0</v>
          </cell>
        </row>
        <row r="3519">
          <cell r="M3519">
            <v>0</v>
          </cell>
        </row>
        <row r="3520">
          <cell r="A3520" t="str">
            <v>S160</v>
          </cell>
          <cell r="M3520">
            <v>0</v>
          </cell>
        </row>
        <row r="3523">
          <cell r="M3523">
            <v>1</v>
          </cell>
        </row>
        <row r="3526">
          <cell r="A3526">
            <v>15</v>
          </cell>
          <cell r="M3526">
            <v>1.58</v>
          </cell>
        </row>
        <row r="3527">
          <cell r="A3527">
            <v>18</v>
          </cell>
          <cell r="M3527">
            <v>1.76</v>
          </cell>
        </row>
        <row r="3528">
          <cell r="M3528">
            <v>0</v>
          </cell>
        </row>
        <row r="3529">
          <cell r="M3529">
            <v>0</v>
          </cell>
        </row>
        <row r="3530">
          <cell r="M3530">
            <v>0</v>
          </cell>
        </row>
        <row r="3531">
          <cell r="M3531">
            <v>0</v>
          </cell>
        </row>
        <row r="3532">
          <cell r="M3532">
            <v>0</v>
          </cell>
        </row>
        <row r="3533">
          <cell r="M3533">
            <v>0</v>
          </cell>
        </row>
        <row r="3534">
          <cell r="M3534">
            <v>0</v>
          </cell>
        </row>
        <row r="3535">
          <cell r="M3535">
            <v>0</v>
          </cell>
        </row>
        <row r="3536">
          <cell r="M3536">
            <v>0</v>
          </cell>
        </row>
        <row r="3537">
          <cell r="M3537">
            <v>0</v>
          </cell>
        </row>
        <row r="3538">
          <cell r="M3538">
            <v>0</v>
          </cell>
        </row>
        <row r="3539">
          <cell r="M3539">
            <v>0</v>
          </cell>
        </row>
        <row r="3540">
          <cell r="M3540">
            <v>0</v>
          </cell>
        </row>
        <row r="3541">
          <cell r="M3541">
            <v>0</v>
          </cell>
        </row>
        <row r="3542">
          <cell r="A3542" t="str">
            <v>S161</v>
          </cell>
          <cell r="M3542">
            <v>0</v>
          </cell>
        </row>
        <row r="3545">
          <cell r="M3545">
            <v>1</v>
          </cell>
        </row>
        <row r="3548">
          <cell r="A3548">
            <v>15</v>
          </cell>
          <cell r="M3548">
            <v>1.5</v>
          </cell>
        </row>
        <row r="3549">
          <cell r="A3549">
            <v>18</v>
          </cell>
          <cell r="M3549">
            <v>4.5999999999999996</v>
          </cell>
        </row>
        <row r="3550">
          <cell r="M3550">
            <v>0</v>
          </cell>
        </row>
        <row r="3551">
          <cell r="M3551">
            <v>0</v>
          </cell>
        </row>
        <row r="3552">
          <cell r="M3552">
            <v>0</v>
          </cell>
        </row>
        <row r="3553">
          <cell r="M3553">
            <v>0</v>
          </cell>
        </row>
        <row r="3554">
          <cell r="M3554">
            <v>0</v>
          </cell>
        </row>
        <row r="3555">
          <cell r="M3555">
            <v>0</v>
          </cell>
        </row>
        <row r="3556">
          <cell r="M3556">
            <v>0</v>
          </cell>
        </row>
        <row r="3557">
          <cell r="M3557">
            <v>0</v>
          </cell>
        </row>
        <row r="3558">
          <cell r="M3558">
            <v>0</v>
          </cell>
        </row>
        <row r="3559">
          <cell r="M3559">
            <v>0</v>
          </cell>
        </row>
        <row r="3560">
          <cell r="M3560">
            <v>0</v>
          </cell>
        </row>
        <row r="3561">
          <cell r="M3561">
            <v>0</v>
          </cell>
        </row>
        <row r="3562">
          <cell r="M3562">
            <v>0</v>
          </cell>
        </row>
        <row r="3563">
          <cell r="M3563">
            <v>0</v>
          </cell>
        </row>
        <row r="3564">
          <cell r="A3564" t="str">
            <v>S162</v>
          </cell>
          <cell r="M3564">
            <v>0</v>
          </cell>
        </row>
        <row r="3567">
          <cell r="M3567">
            <v>1</v>
          </cell>
        </row>
        <row r="3570">
          <cell r="A3570">
            <v>15</v>
          </cell>
          <cell r="M3570">
            <v>0.6</v>
          </cell>
        </row>
        <row r="3571">
          <cell r="A3571">
            <v>18</v>
          </cell>
          <cell r="M3571">
            <v>1.84</v>
          </cell>
        </row>
        <row r="3572">
          <cell r="M3572">
            <v>0</v>
          </cell>
        </row>
        <row r="3573">
          <cell r="M3573">
            <v>0</v>
          </cell>
        </row>
        <row r="3574">
          <cell r="M3574">
            <v>0</v>
          </cell>
        </row>
        <row r="3575">
          <cell r="M3575">
            <v>0</v>
          </cell>
        </row>
        <row r="3576">
          <cell r="M3576">
            <v>0</v>
          </cell>
        </row>
        <row r="3577">
          <cell r="M3577">
            <v>0</v>
          </cell>
        </row>
        <row r="3578">
          <cell r="M3578">
            <v>0</v>
          </cell>
        </row>
        <row r="3579">
          <cell r="M3579">
            <v>0</v>
          </cell>
        </row>
        <row r="3580">
          <cell r="M3580">
            <v>0</v>
          </cell>
        </row>
        <row r="3581">
          <cell r="M3581">
            <v>0</v>
          </cell>
        </row>
        <row r="3582">
          <cell r="M3582">
            <v>0</v>
          </cell>
        </row>
        <row r="3583">
          <cell r="M3583">
            <v>0</v>
          </cell>
        </row>
        <row r="3584">
          <cell r="M3584">
            <v>0</v>
          </cell>
        </row>
        <row r="3585">
          <cell r="M3585">
            <v>0</v>
          </cell>
        </row>
        <row r="3586">
          <cell r="A3586" t="str">
            <v>S163</v>
          </cell>
          <cell r="M3586">
            <v>0</v>
          </cell>
        </row>
        <row r="3589">
          <cell r="M3589">
            <v>1</v>
          </cell>
        </row>
        <row r="3592">
          <cell r="A3592">
            <v>15</v>
          </cell>
          <cell r="M3592">
            <v>1.5</v>
          </cell>
        </row>
        <row r="3593">
          <cell r="A3593">
            <v>18</v>
          </cell>
          <cell r="M3593">
            <v>4.5999999999999996</v>
          </cell>
        </row>
        <row r="3594">
          <cell r="M3594">
            <v>0</v>
          </cell>
        </row>
        <row r="3595">
          <cell r="M3595">
            <v>0</v>
          </cell>
        </row>
        <row r="3596">
          <cell r="M3596">
            <v>0</v>
          </cell>
        </row>
        <row r="3597">
          <cell r="M3597">
            <v>0</v>
          </cell>
        </row>
        <row r="3598">
          <cell r="M3598">
            <v>0</v>
          </cell>
        </row>
        <row r="3599">
          <cell r="M3599">
            <v>0</v>
          </cell>
        </row>
        <row r="3600">
          <cell r="M3600">
            <v>0</v>
          </cell>
        </row>
        <row r="3601">
          <cell r="M3601">
            <v>0</v>
          </cell>
        </row>
        <row r="3602">
          <cell r="M3602">
            <v>0</v>
          </cell>
        </row>
        <row r="3603">
          <cell r="M3603">
            <v>0</v>
          </cell>
        </row>
        <row r="3604">
          <cell r="M3604">
            <v>0</v>
          </cell>
        </row>
        <row r="3605">
          <cell r="M3605">
            <v>0</v>
          </cell>
        </row>
        <row r="3606">
          <cell r="M3606">
            <v>0</v>
          </cell>
        </row>
        <row r="3607">
          <cell r="M3607">
            <v>0</v>
          </cell>
        </row>
        <row r="3608">
          <cell r="A3608" t="str">
            <v>S164</v>
          </cell>
          <cell r="M3608">
            <v>0</v>
          </cell>
        </row>
        <row r="3611">
          <cell r="M3611">
            <v>1</v>
          </cell>
        </row>
        <row r="3614">
          <cell r="A3614">
            <v>15</v>
          </cell>
          <cell r="M3614">
            <v>0.6</v>
          </cell>
        </row>
        <row r="3615">
          <cell r="A3615">
            <v>18</v>
          </cell>
          <cell r="M3615">
            <v>1.84</v>
          </cell>
        </row>
        <row r="3616">
          <cell r="M3616">
            <v>0</v>
          </cell>
        </row>
        <row r="3617">
          <cell r="M3617">
            <v>0</v>
          </cell>
        </row>
        <row r="3618">
          <cell r="M3618">
            <v>0</v>
          </cell>
        </row>
        <row r="3619">
          <cell r="M3619">
            <v>0</v>
          </cell>
        </row>
        <row r="3620">
          <cell r="M3620">
            <v>0</v>
          </cell>
        </row>
        <row r="3621">
          <cell r="M3621">
            <v>0</v>
          </cell>
        </row>
        <row r="3622">
          <cell r="M3622">
            <v>0</v>
          </cell>
        </row>
        <row r="3623">
          <cell r="M3623">
            <v>0</v>
          </cell>
        </row>
        <row r="3624">
          <cell r="M3624">
            <v>0</v>
          </cell>
        </row>
        <row r="3625">
          <cell r="M3625">
            <v>0</v>
          </cell>
        </row>
        <row r="3626">
          <cell r="M3626">
            <v>0</v>
          </cell>
        </row>
        <row r="3627">
          <cell r="M3627">
            <v>0</v>
          </cell>
        </row>
        <row r="3628">
          <cell r="M3628">
            <v>0</v>
          </cell>
        </row>
        <row r="3629">
          <cell r="M3629">
            <v>0</v>
          </cell>
        </row>
        <row r="3630">
          <cell r="A3630" t="str">
            <v>S165</v>
          </cell>
          <cell r="M3630">
            <v>0</v>
          </cell>
        </row>
        <row r="3633">
          <cell r="M3633">
            <v>1</v>
          </cell>
        </row>
        <row r="3636">
          <cell r="A3636">
            <v>13</v>
          </cell>
          <cell r="M3636">
            <v>3</v>
          </cell>
        </row>
        <row r="3637">
          <cell r="M3637">
            <v>0</v>
          </cell>
        </row>
        <row r="3638">
          <cell r="M3638">
            <v>0</v>
          </cell>
        </row>
        <row r="3639">
          <cell r="M3639">
            <v>0</v>
          </cell>
        </row>
        <row r="3640">
          <cell r="M3640">
            <v>0</v>
          </cell>
        </row>
        <row r="3641">
          <cell r="M3641">
            <v>0</v>
          </cell>
        </row>
        <row r="3642">
          <cell r="M3642">
            <v>0</v>
          </cell>
        </row>
        <row r="3643">
          <cell r="M3643">
            <v>0</v>
          </cell>
        </row>
        <row r="3644">
          <cell r="M3644">
            <v>0</v>
          </cell>
        </row>
        <row r="3645">
          <cell r="M3645">
            <v>0</v>
          </cell>
        </row>
        <row r="3646">
          <cell r="M3646">
            <v>0</v>
          </cell>
        </row>
        <row r="3647">
          <cell r="M3647">
            <v>0</v>
          </cell>
        </row>
        <row r="3648">
          <cell r="M3648">
            <v>0</v>
          </cell>
        </row>
        <row r="3649">
          <cell r="M3649">
            <v>0</v>
          </cell>
        </row>
        <row r="3650">
          <cell r="M3650">
            <v>0</v>
          </cell>
        </row>
        <row r="3651">
          <cell r="M3651">
            <v>0</v>
          </cell>
        </row>
        <row r="3652">
          <cell r="A3652" t="str">
            <v>S166</v>
          </cell>
          <cell r="M3652">
            <v>0</v>
          </cell>
        </row>
        <row r="3655">
          <cell r="M3655">
            <v>1</v>
          </cell>
        </row>
        <row r="3658">
          <cell r="A3658">
            <v>13</v>
          </cell>
          <cell r="M3658">
            <v>0.9</v>
          </cell>
        </row>
        <row r="3659">
          <cell r="M3659">
            <v>0</v>
          </cell>
        </row>
        <row r="3660">
          <cell r="M3660">
            <v>0</v>
          </cell>
        </row>
        <row r="3661">
          <cell r="M3661">
            <v>0</v>
          </cell>
        </row>
        <row r="3662">
          <cell r="M3662">
            <v>0</v>
          </cell>
        </row>
        <row r="3663">
          <cell r="M3663">
            <v>0</v>
          </cell>
        </row>
        <row r="3664">
          <cell r="M3664">
            <v>0</v>
          </cell>
        </row>
        <row r="3665">
          <cell r="M3665">
            <v>0</v>
          </cell>
        </row>
        <row r="3666">
          <cell r="M3666">
            <v>0</v>
          </cell>
        </row>
        <row r="3667">
          <cell r="M3667">
            <v>0</v>
          </cell>
        </row>
        <row r="3668">
          <cell r="M3668">
            <v>0</v>
          </cell>
        </row>
        <row r="3669">
          <cell r="M3669">
            <v>0</v>
          </cell>
        </row>
        <row r="3670">
          <cell r="M3670">
            <v>0</v>
          </cell>
        </row>
        <row r="3671">
          <cell r="M3671">
            <v>0</v>
          </cell>
        </row>
        <row r="3672">
          <cell r="M3672">
            <v>0</v>
          </cell>
        </row>
        <row r="3673">
          <cell r="M3673">
            <v>0</v>
          </cell>
        </row>
        <row r="3674">
          <cell r="A3674" t="str">
            <v>S167</v>
          </cell>
          <cell r="M3674">
            <v>0</v>
          </cell>
        </row>
        <row r="3677">
          <cell r="M3677">
            <v>2</v>
          </cell>
        </row>
        <row r="3680">
          <cell r="A3680">
            <v>15</v>
          </cell>
          <cell r="M3680">
            <v>7.68</v>
          </cell>
        </row>
        <row r="3681">
          <cell r="A3681">
            <v>18</v>
          </cell>
          <cell r="M3681">
            <v>13.12</v>
          </cell>
        </row>
        <row r="3682">
          <cell r="A3682">
            <v>321</v>
          </cell>
          <cell r="M3682">
            <v>2</v>
          </cell>
        </row>
        <row r="3683">
          <cell r="M3683">
            <v>0</v>
          </cell>
        </row>
        <row r="3684">
          <cell r="M3684">
            <v>0</v>
          </cell>
        </row>
        <row r="3685">
          <cell r="M3685">
            <v>0</v>
          </cell>
        </row>
        <row r="3686">
          <cell r="M3686">
            <v>0</v>
          </cell>
        </row>
        <row r="3687">
          <cell r="M3687">
            <v>0</v>
          </cell>
        </row>
        <row r="3688">
          <cell r="M3688">
            <v>0</v>
          </cell>
        </row>
        <row r="3689">
          <cell r="M3689">
            <v>0</v>
          </cell>
        </row>
        <row r="3690">
          <cell r="M3690">
            <v>0</v>
          </cell>
        </row>
        <row r="3691">
          <cell r="M3691">
            <v>0</v>
          </cell>
        </row>
        <row r="3692">
          <cell r="M3692">
            <v>0</v>
          </cell>
        </row>
        <row r="3693">
          <cell r="M3693">
            <v>0</v>
          </cell>
        </row>
        <row r="3694">
          <cell r="M3694">
            <v>0</v>
          </cell>
        </row>
        <row r="3695">
          <cell r="M3695">
            <v>0</v>
          </cell>
        </row>
        <row r="3696">
          <cell r="A3696" t="str">
            <v>S168</v>
          </cell>
          <cell r="M3696">
            <v>0</v>
          </cell>
        </row>
        <row r="3699">
          <cell r="M3699">
            <v>2</v>
          </cell>
        </row>
        <row r="3702">
          <cell r="A3702">
            <v>13</v>
          </cell>
          <cell r="M3702">
            <v>1</v>
          </cell>
        </row>
        <row r="3703">
          <cell r="A3703">
            <v>15</v>
          </cell>
          <cell r="M3703">
            <v>1</v>
          </cell>
        </row>
        <row r="3704">
          <cell r="M3704">
            <v>0</v>
          </cell>
        </row>
        <row r="3705">
          <cell r="M3705">
            <v>0</v>
          </cell>
        </row>
        <row r="3706">
          <cell r="M3706">
            <v>0</v>
          </cell>
        </row>
        <row r="3707">
          <cell r="M3707">
            <v>0</v>
          </cell>
        </row>
        <row r="3708">
          <cell r="M3708">
            <v>0</v>
          </cell>
        </row>
        <row r="3709">
          <cell r="M3709">
            <v>0</v>
          </cell>
        </row>
        <row r="3710">
          <cell r="M3710">
            <v>0</v>
          </cell>
        </row>
        <row r="3711">
          <cell r="M3711">
            <v>0</v>
          </cell>
        </row>
        <row r="3712">
          <cell r="M3712">
            <v>0</v>
          </cell>
        </row>
        <row r="3713">
          <cell r="M3713">
            <v>0</v>
          </cell>
        </row>
        <row r="3714">
          <cell r="M3714">
            <v>0</v>
          </cell>
        </row>
        <row r="3715">
          <cell r="M3715">
            <v>0</v>
          </cell>
        </row>
        <row r="3716">
          <cell r="M3716">
            <v>0</v>
          </cell>
        </row>
        <row r="3717">
          <cell r="M3717">
            <v>0</v>
          </cell>
        </row>
        <row r="3718">
          <cell r="A3718" t="str">
            <v>S169</v>
          </cell>
          <cell r="M3718">
            <v>0</v>
          </cell>
        </row>
        <row r="3721">
          <cell r="M3721">
            <v>2</v>
          </cell>
        </row>
        <row r="3724">
          <cell r="A3724">
            <v>13</v>
          </cell>
          <cell r="M3724">
            <v>1</v>
          </cell>
        </row>
        <row r="3725">
          <cell r="A3725">
            <v>15</v>
          </cell>
          <cell r="M3725">
            <v>1</v>
          </cell>
        </row>
        <row r="3726">
          <cell r="A3726">
            <v>62</v>
          </cell>
          <cell r="M3726">
            <v>8</v>
          </cell>
        </row>
        <row r="3727">
          <cell r="A3727">
            <v>53</v>
          </cell>
          <cell r="M3727">
            <v>4</v>
          </cell>
        </row>
        <row r="3728">
          <cell r="A3728">
            <v>113</v>
          </cell>
          <cell r="M3728">
            <v>8</v>
          </cell>
        </row>
        <row r="3729">
          <cell r="A3729">
            <v>50</v>
          </cell>
          <cell r="M3729">
            <v>8</v>
          </cell>
        </row>
        <row r="3730">
          <cell r="A3730">
            <v>59</v>
          </cell>
          <cell r="M3730">
            <v>4</v>
          </cell>
        </row>
        <row r="3731">
          <cell r="A3731">
            <v>56</v>
          </cell>
          <cell r="M3731">
            <v>4</v>
          </cell>
        </row>
        <row r="3732">
          <cell r="M3732">
            <v>0</v>
          </cell>
        </row>
        <row r="3733">
          <cell r="M3733">
            <v>0</v>
          </cell>
        </row>
        <row r="3734">
          <cell r="M3734">
            <v>0</v>
          </cell>
        </row>
        <row r="3735">
          <cell r="M3735">
            <v>0</v>
          </cell>
        </row>
        <row r="3736">
          <cell r="M3736">
            <v>0</v>
          </cell>
        </row>
        <row r="3737">
          <cell r="M3737">
            <v>0</v>
          </cell>
        </row>
        <row r="3738">
          <cell r="M3738">
            <v>0</v>
          </cell>
        </row>
        <row r="3739">
          <cell r="M3739">
            <v>0</v>
          </cell>
        </row>
        <row r="3740">
          <cell r="A3740" t="str">
            <v>S170</v>
          </cell>
          <cell r="M3740">
            <v>0</v>
          </cell>
        </row>
        <row r="3743">
          <cell r="M3743">
            <v>8</v>
          </cell>
        </row>
        <row r="3746">
          <cell r="A3746">
            <v>26</v>
          </cell>
          <cell r="M3746">
            <v>0.152</v>
          </cell>
        </row>
        <row r="3747">
          <cell r="A3747">
            <v>189</v>
          </cell>
          <cell r="M3747">
            <v>8.4</v>
          </cell>
        </row>
        <row r="3748">
          <cell r="M3748">
            <v>0</v>
          </cell>
        </row>
        <row r="3749">
          <cell r="M3749">
            <v>0</v>
          </cell>
        </row>
        <row r="3750">
          <cell r="M3750">
            <v>0</v>
          </cell>
        </row>
        <row r="3751">
          <cell r="M3751">
            <v>0</v>
          </cell>
        </row>
        <row r="3752">
          <cell r="M3752">
            <v>0</v>
          </cell>
        </row>
        <row r="3753">
          <cell r="M3753">
            <v>0</v>
          </cell>
        </row>
        <row r="3754">
          <cell r="M3754">
            <v>0</v>
          </cell>
        </row>
        <row r="3755">
          <cell r="M3755">
            <v>0</v>
          </cell>
        </row>
        <row r="3756">
          <cell r="M3756">
            <v>0</v>
          </cell>
        </row>
        <row r="3757">
          <cell r="M3757">
            <v>0</v>
          </cell>
        </row>
        <row r="3758">
          <cell r="M3758">
            <v>0</v>
          </cell>
        </row>
        <row r="3759">
          <cell r="M3759">
            <v>0</v>
          </cell>
        </row>
        <row r="3760">
          <cell r="M3760">
            <v>0</v>
          </cell>
        </row>
        <row r="3761">
          <cell r="M3761">
            <v>0</v>
          </cell>
        </row>
        <row r="3762">
          <cell r="A3762" t="str">
            <v>S171</v>
          </cell>
          <cell r="M3762">
            <v>0</v>
          </cell>
        </row>
        <row r="3765">
          <cell r="M3765">
            <v>36</v>
          </cell>
        </row>
        <row r="3768">
          <cell r="A3768">
            <v>26</v>
          </cell>
          <cell r="M3768">
            <v>3.528</v>
          </cell>
        </row>
        <row r="3769">
          <cell r="A3769">
            <v>192</v>
          </cell>
          <cell r="M3769">
            <v>37.800000000000004</v>
          </cell>
        </row>
        <row r="3770">
          <cell r="M3770">
            <v>0</v>
          </cell>
        </row>
        <row r="3771">
          <cell r="M3771">
            <v>0</v>
          </cell>
        </row>
        <row r="3772">
          <cell r="M3772">
            <v>0</v>
          </cell>
        </row>
        <row r="3773">
          <cell r="M3773">
            <v>0</v>
          </cell>
        </row>
        <row r="3774">
          <cell r="M3774">
            <v>0</v>
          </cell>
        </row>
        <row r="3775">
          <cell r="M3775">
            <v>0</v>
          </cell>
        </row>
        <row r="3776">
          <cell r="M3776">
            <v>0</v>
          </cell>
        </row>
        <row r="3777">
          <cell r="M3777">
            <v>0</v>
          </cell>
        </row>
        <row r="3778">
          <cell r="M3778">
            <v>0</v>
          </cell>
        </row>
        <row r="3779">
          <cell r="M3779">
            <v>0</v>
          </cell>
        </row>
        <row r="3780">
          <cell r="M3780">
            <v>0</v>
          </cell>
        </row>
        <row r="3781">
          <cell r="M3781">
            <v>0</v>
          </cell>
        </row>
        <row r="3782">
          <cell r="M3782">
            <v>0</v>
          </cell>
        </row>
        <row r="3783">
          <cell r="M3783">
            <v>0</v>
          </cell>
        </row>
        <row r="3784">
          <cell r="A3784" t="str">
            <v>S172</v>
          </cell>
          <cell r="M3784">
            <v>0</v>
          </cell>
        </row>
        <row r="3787">
          <cell r="M3787">
            <v>26</v>
          </cell>
        </row>
        <row r="3790">
          <cell r="A3790">
            <v>26</v>
          </cell>
          <cell r="M3790">
            <v>2.1840000000000002</v>
          </cell>
        </row>
        <row r="3791">
          <cell r="A3791">
            <v>193</v>
          </cell>
          <cell r="M3791">
            <v>27.3</v>
          </cell>
        </row>
        <row r="3792">
          <cell r="M3792">
            <v>0</v>
          </cell>
        </row>
        <row r="3793">
          <cell r="M3793">
            <v>0</v>
          </cell>
        </row>
        <row r="3794">
          <cell r="M3794">
            <v>0</v>
          </cell>
        </row>
        <row r="3795">
          <cell r="M3795">
            <v>0</v>
          </cell>
        </row>
        <row r="3796">
          <cell r="M3796">
            <v>0</v>
          </cell>
        </row>
        <row r="3797">
          <cell r="M3797">
            <v>0</v>
          </cell>
        </row>
        <row r="3798">
          <cell r="M3798">
            <v>0</v>
          </cell>
        </row>
        <row r="3799">
          <cell r="M3799">
            <v>0</v>
          </cell>
        </row>
        <row r="3800">
          <cell r="M3800">
            <v>0</v>
          </cell>
        </row>
        <row r="3801">
          <cell r="M3801">
            <v>0</v>
          </cell>
        </row>
        <row r="3802">
          <cell r="M3802">
            <v>0</v>
          </cell>
        </row>
        <row r="3803">
          <cell r="M3803">
            <v>0</v>
          </cell>
        </row>
        <row r="3804">
          <cell r="M3804">
            <v>0</v>
          </cell>
        </row>
        <row r="3805">
          <cell r="M3805">
            <v>0</v>
          </cell>
        </row>
        <row r="3806">
          <cell r="A3806" t="str">
            <v>S173</v>
          </cell>
          <cell r="M3806">
            <v>0</v>
          </cell>
        </row>
        <row r="3809">
          <cell r="M3809">
            <v>2</v>
          </cell>
        </row>
        <row r="3812">
          <cell r="A3812">
            <v>13</v>
          </cell>
          <cell r="M3812">
            <v>0.5</v>
          </cell>
        </row>
        <row r="3813">
          <cell r="A3813">
            <v>15</v>
          </cell>
          <cell r="M3813">
            <v>0.5</v>
          </cell>
        </row>
        <row r="3814">
          <cell r="M3814">
            <v>0</v>
          </cell>
        </row>
        <row r="3815">
          <cell r="M3815">
            <v>0</v>
          </cell>
        </row>
        <row r="3816">
          <cell r="M3816">
            <v>0</v>
          </cell>
        </row>
        <row r="3817">
          <cell r="M3817">
            <v>0</v>
          </cell>
        </row>
        <row r="3818">
          <cell r="M3818">
            <v>0</v>
          </cell>
        </row>
        <row r="3819">
          <cell r="M3819">
            <v>0</v>
          </cell>
        </row>
        <row r="3820">
          <cell r="M3820">
            <v>0</v>
          </cell>
        </row>
        <row r="3821">
          <cell r="M3821">
            <v>0</v>
          </cell>
        </row>
        <row r="3822">
          <cell r="M3822">
            <v>0</v>
          </cell>
        </row>
        <row r="3823">
          <cell r="M3823">
            <v>0</v>
          </cell>
        </row>
        <row r="3824">
          <cell r="M3824">
            <v>0</v>
          </cell>
        </row>
        <row r="3825">
          <cell r="M3825">
            <v>0</v>
          </cell>
        </row>
        <row r="3826">
          <cell r="M3826">
            <v>0</v>
          </cell>
        </row>
        <row r="3827">
          <cell r="M3827">
            <v>0</v>
          </cell>
        </row>
        <row r="3828">
          <cell r="A3828" t="str">
            <v>S174</v>
          </cell>
          <cell r="M3828">
            <v>0</v>
          </cell>
        </row>
        <row r="3831">
          <cell r="M3831">
            <v>2</v>
          </cell>
        </row>
        <row r="3834">
          <cell r="A3834">
            <v>13</v>
          </cell>
          <cell r="M3834">
            <v>0.5</v>
          </cell>
        </row>
        <row r="3835">
          <cell r="A3835">
            <v>15</v>
          </cell>
          <cell r="M3835">
            <v>0.5</v>
          </cell>
        </row>
        <row r="3836">
          <cell r="M3836">
            <v>0</v>
          </cell>
        </row>
        <row r="3837">
          <cell r="M3837">
            <v>0</v>
          </cell>
        </row>
        <row r="3838">
          <cell r="M3838">
            <v>0</v>
          </cell>
        </row>
        <row r="3839">
          <cell r="M3839">
            <v>0</v>
          </cell>
        </row>
        <row r="3840">
          <cell r="M3840">
            <v>0</v>
          </cell>
        </row>
        <row r="3841">
          <cell r="M3841">
            <v>0</v>
          </cell>
        </row>
        <row r="3842">
          <cell r="M3842">
            <v>0</v>
          </cell>
        </row>
        <row r="3843">
          <cell r="M3843">
            <v>0</v>
          </cell>
        </row>
        <row r="3844">
          <cell r="M3844">
            <v>0</v>
          </cell>
        </row>
        <row r="3845">
          <cell r="M3845">
            <v>0</v>
          </cell>
        </row>
        <row r="3846">
          <cell r="M3846">
            <v>0</v>
          </cell>
        </row>
        <row r="3847">
          <cell r="M3847">
            <v>0</v>
          </cell>
        </row>
        <row r="3848">
          <cell r="M3848">
            <v>0</v>
          </cell>
        </row>
        <row r="3849">
          <cell r="M3849">
            <v>0</v>
          </cell>
        </row>
        <row r="3850">
          <cell r="A3850" t="str">
            <v>S175</v>
          </cell>
          <cell r="M3850">
            <v>0</v>
          </cell>
        </row>
        <row r="3853">
          <cell r="M3853">
            <v>0.5</v>
          </cell>
        </row>
        <row r="3856">
          <cell r="A3856">
            <v>15</v>
          </cell>
          <cell r="M3856">
            <v>1.2050000000000001</v>
          </cell>
        </row>
        <row r="3857">
          <cell r="A3857">
            <v>23</v>
          </cell>
          <cell r="M3857">
            <v>0.47499999999999998</v>
          </cell>
        </row>
        <row r="3858">
          <cell r="A3858">
            <v>1154</v>
          </cell>
          <cell r="M3858">
            <v>51.5</v>
          </cell>
        </row>
        <row r="3859">
          <cell r="M3859">
            <v>0</v>
          </cell>
        </row>
        <row r="3860">
          <cell r="M3860">
            <v>0</v>
          </cell>
        </row>
        <row r="3861">
          <cell r="M3861">
            <v>0</v>
          </cell>
        </row>
        <row r="3862">
          <cell r="M3862">
            <v>0</v>
          </cell>
        </row>
        <row r="3863">
          <cell r="M3863">
            <v>0</v>
          </cell>
        </row>
        <row r="3864">
          <cell r="M3864">
            <v>0</v>
          </cell>
        </row>
        <row r="3865">
          <cell r="M3865">
            <v>0</v>
          </cell>
        </row>
        <row r="3866">
          <cell r="M3866">
            <v>0</v>
          </cell>
        </row>
        <row r="3867">
          <cell r="M3867">
            <v>0</v>
          </cell>
        </row>
        <row r="3868">
          <cell r="M3868">
            <v>0</v>
          </cell>
        </row>
        <row r="3869">
          <cell r="M3869">
            <v>0</v>
          </cell>
        </row>
        <row r="3870">
          <cell r="M3870">
            <v>0</v>
          </cell>
        </row>
        <row r="3871">
          <cell r="M3871">
            <v>0</v>
          </cell>
        </row>
        <row r="3872">
          <cell r="A3872" t="str">
            <v>S176</v>
          </cell>
          <cell r="M3872">
            <v>0</v>
          </cell>
        </row>
        <row r="3875">
          <cell r="M3875">
            <v>8</v>
          </cell>
        </row>
        <row r="3878">
          <cell r="A3878">
            <v>17</v>
          </cell>
          <cell r="M3878">
            <v>1.04</v>
          </cell>
        </row>
        <row r="3879">
          <cell r="A3879">
            <v>23</v>
          </cell>
          <cell r="M3879">
            <v>1.36</v>
          </cell>
        </row>
        <row r="3880">
          <cell r="A3880">
            <v>270</v>
          </cell>
          <cell r="M3880">
            <v>4</v>
          </cell>
        </row>
        <row r="3881">
          <cell r="M3881">
            <v>0</v>
          </cell>
        </row>
        <row r="3882">
          <cell r="M3882">
            <v>0</v>
          </cell>
        </row>
        <row r="3883">
          <cell r="M3883">
            <v>0</v>
          </cell>
        </row>
        <row r="3884">
          <cell r="M3884">
            <v>0</v>
          </cell>
        </row>
        <row r="3885">
          <cell r="M3885">
            <v>0</v>
          </cell>
        </row>
        <row r="3886">
          <cell r="M3886">
            <v>0</v>
          </cell>
        </row>
        <row r="3887">
          <cell r="M3887">
            <v>0</v>
          </cell>
        </row>
        <row r="3888">
          <cell r="M3888">
            <v>0</v>
          </cell>
        </row>
        <row r="3889">
          <cell r="M3889">
            <v>0</v>
          </cell>
        </row>
        <row r="3890">
          <cell r="M3890">
            <v>0</v>
          </cell>
        </row>
        <row r="3891">
          <cell r="M3891">
            <v>0</v>
          </cell>
        </row>
        <row r="3892">
          <cell r="M3892">
            <v>0</v>
          </cell>
        </row>
        <row r="3893">
          <cell r="M3893">
            <v>0</v>
          </cell>
        </row>
        <row r="3894">
          <cell r="A3894" t="str">
            <v>S177</v>
          </cell>
          <cell r="M3894">
            <v>0</v>
          </cell>
        </row>
        <row r="3897">
          <cell r="M3897">
            <v>5</v>
          </cell>
        </row>
        <row r="3900">
          <cell r="A3900">
            <v>11</v>
          </cell>
          <cell r="M3900">
            <v>2.3499999999999996</v>
          </cell>
        </row>
        <row r="3901">
          <cell r="A3901">
            <v>254</v>
          </cell>
          <cell r="M3901">
            <v>25</v>
          </cell>
        </row>
        <row r="3902">
          <cell r="A3902">
            <v>1035</v>
          </cell>
          <cell r="M3902">
            <v>51.5</v>
          </cell>
        </row>
        <row r="3903">
          <cell r="M3903">
            <v>0</v>
          </cell>
        </row>
        <row r="3904">
          <cell r="M3904">
            <v>0</v>
          </cell>
        </row>
        <row r="3905">
          <cell r="M3905">
            <v>0</v>
          </cell>
        </row>
        <row r="3906">
          <cell r="M3906">
            <v>0</v>
          </cell>
        </row>
        <row r="3907">
          <cell r="M3907">
            <v>0</v>
          </cell>
        </row>
        <row r="3908">
          <cell r="M3908">
            <v>0</v>
          </cell>
        </row>
        <row r="3909">
          <cell r="M3909">
            <v>0</v>
          </cell>
        </row>
        <row r="3910">
          <cell r="M3910">
            <v>0</v>
          </cell>
        </row>
        <row r="3911">
          <cell r="M3911">
            <v>0</v>
          </cell>
        </row>
        <row r="3912">
          <cell r="M3912">
            <v>0</v>
          </cell>
        </row>
        <row r="3913">
          <cell r="M3913">
            <v>0</v>
          </cell>
        </row>
        <row r="3914">
          <cell r="M3914">
            <v>0</v>
          </cell>
        </row>
        <row r="3915">
          <cell r="M3915">
            <v>0</v>
          </cell>
        </row>
        <row r="3916">
          <cell r="A3916" t="str">
            <v>S178</v>
          </cell>
          <cell r="M3916">
            <v>0</v>
          </cell>
        </row>
        <row r="3919">
          <cell r="M3919">
            <v>9.6</v>
          </cell>
        </row>
        <row r="3922">
          <cell r="A3922">
            <v>11</v>
          </cell>
          <cell r="M3922">
            <v>15.552</v>
          </cell>
        </row>
        <row r="3923">
          <cell r="A3923">
            <v>254</v>
          </cell>
          <cell r="M3923">
            <v>48</v>
          </cell>
        </row>
        <row r="3924">
          <cell r="A3924">
            <v>351</v>
          </cell>
          <cell r="M3924">
            <v>98.88000000000001</v>
          </cell>
        </row>
        <row r="3925">
          <cell r="M3925">
            <v>0</v>
          </cell>
        </row>
        <row r="3926">
          <cell r="M3926">
            <v>0</v>
          </cell>
        </row>
        <row r="3927">
          <cell r="M3927">
            <v>0</v>
          </cell>
        </row>
        <row r="3928">
          <cell r="M3928">
            <v>0</v>
          </cell>
        </row>
        <row r="3929">
          <cell r="M3929">
            <v>0</v>
          </cell>
        </row>
        <row r="3930">
          <cell r="M3930">
            <v>0</v>
          </cell>
        </row>
        <row r="3931">
          <cell r="M3931">
            <v>0</v>
          </cell>
        </row>
        <row r="3932">
          <cell r="M3932">
            <v>0</v>
          </cell>
        </row>
        <row r="3933">
          <cell r="M3933">
            <v>0</v>
          </cell>
        </row>
        <row r="3934">
          <cell r="M3934">
            <v>0</v>
          </cell>
        </row>
        <row r="3935">
          <cell r="M3935">
            <v>0</v>
          </cell>
        </row>
        <row r="3936">
          <cell r="M3936">
            <v>0</v>
          </cell>
        </row>
        <row r="3937">
          <cell r="M3937">
            <v>0</v>
          </cell>
        </row>
        <row r="3938">
          <cell r="A3938" t="str">
            <v>S179</v>
          </cell>
          <cell r="M3938">
            <v>0</v>
          </cell>
        </row>
        <row r="3941">
          <cell r="M3941">
            <v>3.5</v>
          </cell>
        </row>
        <row r="3944">
          <cell r="A3944">
            <v>11</v>
          </cell>
          <cell r="M3944">
            <v>5.67</v>
          </cell>
        </row>
        <row r="3945">
          <cell r="A3945">
            <v>254</v>
          </cell>
          <cell r="M3945">
            <v>17.5</v>
          </cell>
        </row>
        <row r="3946">
          <cell r="A3946">
            <v>352</v>
          </cell>
          <cell r="M3946">
            <v>36.050000000000004</v>
          </cell>
        </row>
        <row r="3947">
          <cell r="M3947">
            <v>0</v>
          </cell>
        </row>
        <row r="3948">
          <cell r="M3948">
            <v>0</v>
          </cell>
        </row>
        <row r="3949">
          <cell r="M3949">
            <v>0</v>
          </cell>
        </row>
        <row r="3950">
          <cell r="M3950">
            <v>0</v>
          </cell>
        </row>
        <row r="3951">
          <cell r="M3951">
            <v>0</v>
          </cell>
        </row>
        <row r="3952">
          <cell r="M3952">
            <v>0</v>
          </cell>
        </row>
        <row r="3953">
          <cell r="M3953">
            <v>0</v>
          </cell>
        </row>
        <row r="3954">
          <cell r="M3954">
            <v>0</v>
          </cell>
        </row>
        <row r="3955">
          <cell r="M3955">
            <v>0</v>
          </cell>
        </row>
        <row r="3956">
          <cell r="M3956">
            <v>0</v>
          </cell>
        </row>
        <row r="3957">
          <cell r="M3957">
            <v>0</v>
          </cell>
        </row>
        <row r="3958">
          <cell r="M3958">
            <v>0</v>
          </cell>
        </row>
        <row r="3959">
          <cell r="M3959">
            <v>0</v>
          </cell>
        </row>
        <row r="3960">
          <cell r="A3960" t="str">
            <v>S180</v>
          </cell>
          <cell r="M3960">
            <v>0</v>
          </cell>
        </row>
        <row r="3963">
          <cell r="M3963">
            <v>8.5</v>
          </cell>
        </row>
        <row r="3966">
          <cell r="A3966">
            <v>11</v>
          </cell>
          <cell r="M3966">
            <v>3.9949999999999997</v>
          </cell>
        </row>
        <row r="3967">
          <cell r="A3967">
            <v>254</v>
          </cell>
          <cell r="M3967">
            <v>42.5</v>
          </cell>
        </row>
        <row r="3968">
          <cell r="A3968">
            <v>354</v>
          </cell>
          <cell r="M3968">
            <v>87.550000000000011</v>
          </cell>
        </row>
        <row r="3969">
          <cell r="M3969">
            <v>0</v>
          </cell>
        </row>
        <row r="3970">
          <cell r="M3970">
            <v>0</v>
          </cell>
        </row>
        <row r="3971">
          <cell r="M3971">
            <v>0</v>
          </cell>
        </row>
        <row r="3972">
          <cell r="M3972">
            <v>0</v>
          </cell>
        </row>
        <row r="3973">
          <cell r="M3973">
            <v>0</v>
          </cell>
        </row>
        <row r="3974">
          <cell r="M3974">
            <v>0</v>
          </cell>
        </row>
        <row r="3975">
          <cell r="M3975">
            <v>0</v>
          </cell>
        </row>
        <row r="3976">
          <cell r="M3976">
            <v>0</v>
          </cell>
        </row>
        <row r="3977">
          <cell r="M3977">
            <v>0</v>
          </cell>
        </row>
        <row r="3978">
          <cell r="M3978">
            <v>0</v>
          </cell>
        </row>
        <row r="3979">
          <cell r="M3979">
            <v>0</v>
          </cell>
        </row>
        <row r="3980">
          <cell r="M3980">
            <v>0</v>
          </cell>
        </row>
        <row r="3981">
          <cell r="M3981">
            <v>0</v>
          </cell>
        </row>
        <row r="3982">
          <cell r="A3982" t="str">
            <v>S181</v>
          </cell>
          <cell r="M3982">
            <v>0</v>
          </cell>
        </row>
        <row r="3985">
          <cell r="M3985">
            <v>4.4000000000000004</v>
          </cell>
        </row>
        <row r="3988">
          <cell r="A3988">
            <v>11</v>
          </cell>
          <cell r="M3988">
            <v>2.64</v>
          </cell>
        </row>
        <row r="3989">
          <cell r="A3989">
            <v>15</v>
          </cell>
          <cell r="M3989">
            <v>1.32</v>
          </cell>
        </row>
        <row r="3990">
          <cell r="M3990">
            <v>0</v>
          </cell>
        </row>
        <row r="3991">
          <cell r="M3991">
            <v>0</v>
          </cell>
        </row>
        <row r="3992">
          <cell r="M3992">
            <v>0</v>
          </cell>
        </row>
        <row r="3993">
          <cell r="M3993">
            <v>0</v>
          </cell>
        </row>
        <row r="3994">
          <cell r="M3994">
            <v>0</v>
          </cell>
        </row>
        <row r="3995">
          <cell r="M3995">
            <v>0</v>
          </cell>
        </row>
        <row r="3996">
          <cell r="M3996">
            <v>0</v>
          </cell>
        </row>
        <row r="3997">
          <cell r="M3997">
            <v>0</v>
          </cell>
        </row>
        <row r="3998">
          <cell r="M3998">
            <v>0</v>
          </cell>
        </row>
        <row r="3999">
          <cell r="M3999">
            <v>0</v>
          </cell>
        </row>
        <row r="4000">
          <cell r="M4000">
            <v>0</v>
          </cell>
        </row>
        <row r="4001">
          <cell r="M4001">
            <v>0</v>
          </cell>
        </row>
        <row r="4002">
          <cell r="M4002">
            <v>0</v>
          </cell>
        </row>
        <row r="4003">
          <cell r="M4003">
            <v>0</v>
          </cell>
        </row>
        <row r="4004">
          <cell r="A4004" t="str">
            <v>S182</v>
          </cell>
          <cell r="M4004">
            <v>0</v>
          </cell>
        </row>
        <row r="4007">
          <cell r="M4007">
            <v>2</v>
          </cell>
        </row>
        <row r="4010">
          <cell r="A4010">
            <v>14</v>
          </cell>
          <cell r="M4010">
            <v>1</v>
          </cell>
        </row>
        <row r="4011">
          <cell r="A4011">
            <v>15</v>
          </cell>
          <cell r="M4011">
            <v>1</v>
          </cell>
        </row>
        <row r="4012">
          <cell r="A4012">
            <v>400</v>
          </cell>
          <cell r="M4012">
            <v>2</v>
          </cell>
        </row>
        <row r="4013">
          <cell r="M4013">
            <v>0</v>
          </cell>
        </row>
        <row r="4014">
          <cell r="M4014">
            <v>0</v>
          </cell>
        </row>
        <row r="4015">
          <cell r="M4015">
            <v>0</v>
          </cell>
        </row>
        <row r="4016">
          <cell r="M4016">
            <v>0</v>
          </cell>
        </row>
        <row r="4017">
          <cell r="M4017">
            <v>0</v>
          </cell>
        </row>
        <row r="4018">
          <cell r="M4018">
            <v>0</v>
          </cell>
        </row>
        <row r="4019">
          <cell r="M4019">
            <v>0</v>
          </cell>
        </row>
        <row r="4020">
          <cell r="M4020">
            <v>0</v>
          </cell>
        </row>
        <row r="4021">
          <cell r="M4021">
            <v>0</v>
          </cell>
        </row>
        <row r="4022">
          <cell r="M4022">
            <v>0</v>
          </cell>
        </row>
        <row r="4023">
          <cell r="M4023">
            <v>0</v>
          </cell>
        </row>
        <row r="4024">
          <cell r="M4024">
            <v>0</v>
          </cell>
        </row>
        <row r="4025">
          <cell r="M4025">
            <v>0</v>
          </cell>
        </row>
        <row r="4026">
          <cell r="A4026" t="str">
            <v>S183</v>
          </cell>
          <cell r="M4026">
            <v>0</v>
          </cell>
        </row>
        <row r="4029">
          <cell r="M4029">
            <v>9</v>
          </cell>
        </row>
        <row r="4032">
          <cell r="A4032">
            <v>11</v>
          </cell>
          <cell r="M4032">
            <v>4.95</v>
          </cell>
        </row>
        <row r="4033">
          <cell r="M4033">
            <v>0</v>
          </cell>
        </row>
        <row r="4034">
          <cell r="M4034">
            <v>0</v>
          </cell>
        </row>
        <row r="4035">
          <cell r="M4035">
            <v>0</v>
          </cell>
        </row>
        <row r="4036">
          <cell r="M4036">
            <v>0</v>
          </cell>
        </row>
        <row r="4037">
          <cell r="M4037">
            <v>0</v>
          </cell>
        </row>
        <row r="4038">
          <cell r="M4038">
            <v>0</v>
          </cell>
        </row>
        <row r="4039">
          <cell r="M4039">
            <v>0</v>
          </cell>
        </row>
        <row r="4040">
          <cell r="M4040">
            <v>0</v>
          </cell>
        </row>
        <row r="4041">
          <cell r="M4041">
            <v>0</v>
          </cell>
        </row>
        <row r="4042">
          <cell r="M4042">
            <v>0</v>
          </cell>
        </row>
        <row r="4043">
          <cell r="M4043">
            <v>0</v>
          </cell>
        </row>
        <row r="4044">
          <cell r="M4044">
            <v>0</v>
          </cell>
        </row>
        <row r="4045">
          <cell r="M4045">
            <v>0</v>
          </cell>
        </row>
        <row r="4046">
          <cell r="M4046">
            <v>0</v>
          </cell>
        </row>
        <row r="4047">
          <cell r="M4047">
            <v>0</v>
          </cell>
        </row>
        <row r="4048">
          <cell r="A4048" t="str">
            <v>S184</v>
          </cell>
          <cell r="M4048">
            <v>0</v>
          </cell>
        </row>
        <row r="4051">
          <cell r="M4051">
            <v>0</v>
          </cell>
        </row>
        <row r="4054">
          <cell r="M4054">
            <v>0</v>
          </cell>
        </row>
        <row r="4055">
          <cell r="M4055">
            <v>0</v>
          </cell>
        </row>
        <row r="4056">
          <cell r="M4056">
            <v>0</v>
          </cell>
        </row>
        <row r="4057">
          <cell r="M4057">
            <v>0</v>
          </cell>
        </row>
        <row r="4058">
          <cell r="M4058">
            <v>0</v>
          </cell>
        </row>
        <row r="4059">
          <cell r="M4059">
            <v>0</v>
          </cell>
        </row>
        <row r="4060">
          <cell r="M4060">
            <v>0</v>
          </cell>
        </row>
        <row r="4061">
          <cell r="M4061">
            <v>0</v>
          </cell>
        </row>
        <row r="4062">
          <cell r="M4062">
            <v>0</v>
          </cell>
        </row>
        <row r="4063">
          <cell r="M4063">
            <v>0</v>
          </cell>
        </row>
        <row r="4064">
          <cell r="M4064">
            <v>0</v>
          </cell>
        </row>
        <row r="4065">
          <cell r="M4065">
            <v>0</v>
          </cell>
        </row>
        <row r="4066">
          <cell r="M4066">
            <v>0</v>
          </cell>
        </row>
        <row r="4067">
          <cell r="M4067">
            <v>0</v>
          </cell>
        </row>
        <row r="4068">
          <cell r="M4068">
            <v>0</v>
          </cell>
        </row>
        <row r="4069">
          <cell r="M4069">
            <v>0</v>
          </cell>
        </row>
        <row r="4070">
          <cell r="M4070">
            <v>0</v>
          </cell>
        </row>
        <row r="4073">
          <cell r="M4073">
            <v>0</v>
          </cell>
        </row>
        <row r="4076">
          <cell r="M4076">
            <v>0</v>
          </cell>
        </row>
        <row r="4077">
          <cell r="M4077">
            <v>0</v>
          </cell>
        </row>
        <row r="4078">
          <cell r="M4078">
            <v>0</v>
          </cell>
        </row>
        <row r="4079">
          <cell r="M4079">
            <v>0</v>
          </cell>
        </row>
        <row r="4080">
          <cell r="M4080">
            <v>0</v>
          </cell>
        </row>
        <row r="4081">
          <cell r="M4081">
            <v>0</v>
          </cell>
        </row>
        <row r="4082">
          <cell r="M4082">
            <v>0</v>
          </cell>
        </row>
        <row r="4083">
          <cell r="M4083">
            <v>0</v>
          </cell>
        </row>
        <row r="4084">
          <cell r="M4084">
            <v>0</v>
          </cell>
        </row>
        <row r="4085">
          <cell r="M4085">
            <v>0</v>
          </cell>
        </row>
        <row r="4086">
          <cell r="M4086">
            <v>0</v>
          </cell>
        </row>
        <row r="4087">
          <cell r="M4087">
            <v>0</v>
          </cell>
        </row>
        <row r="4088">
          <cell r="M4088">
            <v>0</v>
          </cell>
        </row>
        <row r="4089">
          <cell r="M4089">
            <v>0</v>
          </cell>
        </row>
        <row r="4090">
          <cell r="M4090">
            <v>0</v>
          </cell>
        </row>
        <row r="4091">
          <cell r="M4091">
            <v>0</v>
          </cell>
        </row>
        <row r="4092">
          <cell r="M4092">
            <v>0</v>
          </cell>
        </row>
        <row r="4095">
          <cell r="M4095">
            <v>0</v>
          </cell>
        </row>
        <row r="4098">
          <cell r="M4098">
            <v>0</v>
          </cell>
        </row>
        <row r="4099">
          <cell r="M4099">
            <v>0</v>
          </cell>
        </row>
        <row r="4100">
          <cell r="M4100">
            <v>0</v>
          </cell>
        </row>
        <row r="4101">
          <cell r="M4101">
            <v>0</v>
          </cell>
        </row>
        <row r="4102">
          <cell r="M4102">
            <v>0</v>
          </cell>
        </row>
        <row r="4103">
          <cell r="M4103">
            <v>0</v>
          </cell>
        </row>
        <row r="4104">
          <cell r="M4104">
            <v>0</v>
          </cell>
        </row>
        <row r="4105">
          <cell r="M4105">
            <v>0</v>
          </cell>
        </row>
        <row r="4106">
          <cell r="M4106">
            <v>0</v>
          </cell>
        </row>
        <row r="4107">
          <cell r="M4107">
            <v>0</v>
          </cell>
        </row>
        <row r="4108">
          <cell r="M4108">
            <v>0</v>
          </cell>
        </row>
        <row r="4109">
          <cell r="M4109">
            <v>0</v>
          </cell>
        </row>
        <row r="4110">
          <cell r="M4110">
            <v>0</v>
          </cell>
        </row>
        <row r="4111">
          <cell r="M4111">
            <v>0</v>
          </cell>
        </row>
        <row r="4112">
          <cell r="M4112">
            <v>0</v>
          </cell>
        </row>
        <row r="4113">
          <cell r="M4113">
            <v>0</v>
          </cell>
        </row>
        <row r="4114">
          <cell r="M4114">
            <v>0</v>
          </cell>
        </row>
        <row r="4117">
          <cell r="M4117">
            <v>0</v>
          </cell>
        </row>
        <row r="4120">
          <cell r="M4120">
            <v>0</v>
          </cell>
        </row>
        <row r="4121">
          <cell r="M4121">
            <v>0</v>
          </cell>
        </row>
        <row r="4122">
          <cell r="M4122">
            <v>0</v>
          </cell>
        </row>
        <row r="4123">
          <cell r="M4123">
            <v>0</v>
          </cell>
        </row>
        <row r="4124">
          <cell r="M4124">
            <v>0</v>
          </cell>
        </row>
        <row r="4125">
          <cell r="M4125">
            <v>0</v>
          </cell>
        </row>
        <row r="4126">
          <cell r="M4126">
            <v>0</v>
          </cell>
        </row>
        <row r="4127">
          <cell r="M4127">
            <v>0</v>
          </cell>
        </row>
        <row r="4128">
          <cell r="M4128">
            <v>0</v>
          </cell>
        </row>
        <row r="4129">
          <cell r="M4129">
            <v>0</v>
          </cell>
        </row>
        <row r="4130">
          <cell r="M4130">
            <v>0</v>
          </cell>
        </row>
        <row r="4131">
          <cell r="M4131">
            <v>0</v>
          </cell>
        </row>
        <row r="4132">
          <cell r="M4132">
            <v>0</v>
          </cell>
        </row>
        <row r="4133">
          <cell r="M4133">
            <v>0</v>
          </cell>
        </row>
        <row r="4134">
          <cell r="M4134">
            <v>0</v>
          </cell>
        </row>
        <row r="4135">
          <cell r="M4135">
            <v>0</v>
          </cell>
        </row>
        <row r="4136">
          <cell r="M4136">
            <v>0</v>
          </cell>
        </row>
        <row r="4139">
          <cell r="M4139">
            <v>0</v>
          </cell>
        </row>
        <row r="4142">
          <cell r="M4142">
            <v>0</v>
          </cell>
        </row>
        <row r="4143">
          <cell r="M4143">
            <v>0</v>
          </cell>
        </row>
        <row r="4144">
          <cell r="M4144">
            <v>0</v>
          </cell>
        </row>
        <row r="4145">
          <cell r="M4145">
            <v>0</v>
          </cell>
        </row>
        <row r="4146">
          <cell r="M4146">
            <v>0</v>
          </cell>
        </row>
        <row r="4147">
          <cell r="M4147">
            <v>0</v>
          </cell>
        </row>
        <row r="4148">
          <cell r="M4148">
            <v>0</v>
          </cell>
        </row>
        <row r="4149">
          <cell r="M4149">
            <v>0</v>
          </cell>
        </row>
        <row r="4150">
          <cell r="M4150">
            <v>0</v>
          </cell>
        </row>
        <row r="4151">
          <cell r="M4151">
            <v>0</v>
          </cell>
        </row>
        <row r="4152">
          <cell r="M4152">
            <v>0</v>
          </cell>
        </row>
        <row r="4153">
          <cell r="M4153">
            <v>0</v>
          </cell>
        </row>
        <row r="4154">
          <cell r="M4154">
            <v>0</v>
          </cell>
        </row>
        <row r="4155">
          <cell r="M4155">
            <v>0</v>
          </cell>
        </row>
        <row r="4156">
          <cell r="M4156">
            <v>0</v>
          </cell>
        </row>
        <row r="4157">
          <cell r="M4157">
            <v>0</v>
          </cell>
        </row>
        <row r="4158">
          <cell r="M4158">
            <v>0</v>
          </cell>
        </row>
        <row r="4161">
          <cell r="M4161">
            <v>0</v>
          </cell>
        </row>
        <row r="4164">
          <cell r="M4164">
            <v>0</v>
          </cell>
        </row>
        <row r="4165">
          <cell r="M4165">
            <v>0</v>
          </cell>
        </row>
        <row r="4166">
          <cell r="M4166">
            <v>0</v>
          </cell>
        </row>
        <row r="4167">
          <cell r="M4167">
            <v>0</v>
          </cell>
        </row>
        <row r="4168">
          <cell r="M4168">
            <v>0</v>
          </cell>
        </row>
        <row r="4169">
          <cell r="M4169">
            <v>0</v>
          </cell>
        </row>
        <row r="4170">
          <cell r="M4170">
            <v>0</v>
          </cell>
        </row>
        <row r="4171">
          <cell r="M4171">
            <v>0</v>
          </cell>
        </row>
        <row r="4172">
          <cell r="M4172">
            <v>0</v>
          </cell>
        </row>
        <row r="4173">
          <cell r="M4173">
            <v>0</v>
          </cell>
        </row>
        <row r="4174">
          <cell r="M4174">
            <v>0</v>
          </cell>
        </row>
        <row r="4175">
          <cell r="M4175">
            <v>0</v>
          </cell>
        </row>
        <row r="4176">
          <cell r="M4176">
            <v>0</v>
          </cell>
        </row>
        <row r="4177">
          <cell r="M4177">
            <v>0</v>
          </cell>
        </row>
        <row r="4178">
          <cell r="M4178">
            <v>0</v>
          </cell>
        </row>
        <row r="4179">
          <cell r="M4179">
            <v>0</v>
          </cell>
        </row>
        <row r="4180">
          <cell r="M4180">
            <v>0</v>
          </cell>
        </row>
        <row r="4183">
          <cell r="M4183">
            <v>0</v>
          </cell>
        </row>
        <row r="4186">
          <cell r="M4186">
            <v>0</v>
          </cell>
        </row>
        <row r="4187">
          <cell r="M4187">
            <v>0</v>
          </cell>
        </row>
        <row r="4188">
          <cell r="M4188">
            <v>0</v>
          </cell>
        </row>
        <row r="4189">
          <cell r="M4189">
            <v>0</v>
          </cell>
        </row>
        <row r="4190">
          <cell r="M4190">
            <v>0</v>
          </cell>
        </row>
        <row r="4191">
          <cell r="M4191">
            <v>0</v>
          </cell>
        </row>
        <row r="4192">
          <cell r="M4192">
            <v>0</v>
          </cell>
        </row>
        <row r="4193">
          <cell r="M4193">
            <v>0</v>
          </cell>
        </row>
        <row r="4194">
          <cell r="M4194">
            <v>0</v>
          </cell>
        </row>
        <row r="4195">
          <cell r="M4195">
            <v>0</v>
          </cell>
        </row>
        <row r="4196">
          <cell r="M4196">
            <v>0</v>
          </cell>
        </row>
        <row r="4197">
          <cell r="M4197">
            <v>0</v>
          </cell>
        </row>
        <row r="4198">
          <cell r="M4198">
            <v>0</v>
          </cell>
        </row>
        <row r="4199">
          <cell r="M4199">
            <v>0</v>
          </cell>
        </row>
        <row r="4200">
          <cell r="M4200">
            <v>0</v>
          </cell>
        </row>
        <row r="4201">
          <cell r="M4201">
            <v>0</v>
          </cell>
        </row>
        <row r="4202">
          <cell r="M4202">
            <v>0</v>
          </cell>
        </row>
        <row r="4205">
          <cell r="M4205">
            <v>0</v>
          </cell>
        </row>
        <row r="4208">
          <cell r="M4208">
            <v>0</v>
          </cell>
        </row>
        <row r="4209">
          <cell r="M4209">
            <v>0</v>
          </cell>
        </row>
        <row r="4210">
          <cell r="M4210">
            <v>0</v>
          </cell>
        </row>
        <row r="4211">
          <cell r="M4211">
            <v>0</v>
          </cell>
        </row>
        <row r="4212">
          <cell r="M4212">
            <v>0</v>
          </cell>
        </row>
        <row r="4213">
          <cell r="M4213">
            <v>0</v>
          </cell>
        </row>
        <row r="4214">
          <cell r="M4214">
            <v>0</v>
          </cell>
        </row>
        <row r="4215">
          <cell r="M4215">
            <v>0</v>
          </cell>
        </row>
        <row r="4216">
          <cell r="M4216">
            <v>0</v>
          </cell>
        </row>
        <row r="4217">
          <cell r="M4217">
            <v>0</v>
          </cell>
        </row>
        <row r="4218">
          <cell r="M4218">
            <v>0</v>
          </cell>
        </row>
        <row r="4219">
          <cell r="M4219">
            <v>0</v>
          </cell>
        </row>
        <row r="4220">
          <cell r="M4220">
            <v>0</v>
          </cell>
        </row>
        <row r="4221">
          <cell r="M4221">
            <v>0</v>
          </cell>
        </row>
        <row r="4222">
          <cell r="M4222">
            <v>0</v>
          </cell>
        </row>
        <row r="4223">
          <cell r="M4223">
            <v>0</v>
          </cell>
        </row>
        <row r="4224">
          <cell r="M4224">
            <v>0</v>
          </cell>
        </row>
        <row r="4227">
          <cell r="M4227">
            <v>0</v>
          </cell>
        </row>
        <row r="4230">
          <cell r="M4230">
            <v>0</v>
          </cell>
        </row>
        <row r="4231">
          <cell r="M4231">
            <v>0</v>
          </cell>
        </row>
        <row r="4232">
          <cell r="M4232">
            <v>0</v>
          </cell>
        </row>
        <row r="4233">
          <cell r="M4233">
            <v>0</v>
          </cell>
        </row>
        <row r="4234">
          <cell r="M4234">
            <v>0</v>
          </cell>
        </row>
        <row r="4235">
          <cell r="M4235">
            <v>0</v>
          </cell>
        </row>
        <row r="4236">
          <cell r="M4236">
            <v>0</v>
          </cell>
        </row>
        <row r="4237">
          <cell r="M4237">
            <v>0</v>
          </cell>
        </row>
        <row r="4238">
          <cell r="M4238">
            <v>0</v>
          </cell>
        </row>
        <row r="4239">
          <cell r="M4239">
            <v>0</v>
          </cell>
        </row>
        <row r="4240">
          <cell r="M4240">
            <v>0</v>
          </cell>
        </row>
        <row r="4241">
          <cell r="M4241">
            <v>0</v>
          </cell>
        </row>
        <row r="4242">
          <cell r="M4242">
            <v>0</v>
          </cell>
        </row>
        <row r="4243">
          <cell r="M4243">
            <v>0</v>
          </cell>
        </row>
        <row r="4244">
          <cell r="M4244">
            <v>0</v>
          </cell>
        </row>
        <row r="4245">
          <cell r="M4245">
            <v>0</v>
          </cell>
        </row>
        <row r="4246">
          <cell r="M4246">
            <v>0</v>
          </cell>
        </row>
        <row r="4249">
          <cell r="M4249">
            <v>0</v>
          </cell>
        </row>
        <row r="4252">
          <cell r="M4252">
            <v>0</v>
          </cell>
        </row>
        <row r="4253">
          <cell r="M4253">
            <v>0</v>
          </cell>
        </row>
        <row r="4254">
          <cell r="M4254">
            <v>0</v>
          </cell>
        </row>
        <row r="4255">
          <cell r="M4255">
            <v>0</v>
          </cell>
        </row>
        <row r="4256">
          <cell r="M4256">
            <v>0</v>
          </cell>
        </row>
        <row r="4257">
          <cell r="M4257">
            <v>0</v>
          </cell>
        </row>
        <row r="4258">
          <cell r="M4258">
            <v>0</v>
          </cell>
        </row>
        <row r="4259">
          <cell r="M4259">
            <v>0</v>
          </cell>
        </row>
        <row r="4260">
          <cell r="M4260">
            <v>0</v>
          </cell>
        </row>
        <row r="4261">
          <cell r="M4261">
            <v>0</v>
          </cell>
        </row>
        <row r="4262">
          <cell r="M4262">
            <v>0</v>
          </cell>
        </row>
        <row r="4263">
          <cell r="M4263">
            <v>0</v>
          </cell>
        </row>
        <row r="4264">
          <cell r="M4264">
            <v>0</v>
          </cell>
        </row>
        <row r="4265">
          <cell r="M4265">
            <v>0</v>
          </cell>
        </row>
        <row r="4266">
          <cell r="M4266">
            <v>0</v>
          </cell>
        </row>
        <row r="4267">
          <cell r="M4267">
            <v>0</v>
          </cell>
        </row>
        <row r="4268">
          <cell r="M4268">
            <v>0</v>
          </cell>
        </row>
        <row r="4271">
          <cell r="M4271">
            <v>0</v>
          </cell>
        </row>
        <row r="4274">
          <cell r="M4274">
            <v>0</v>
          </cell>
        </row>
        <row r="4275">
          <cell r="M4275">
            <v>0</v>
          </cell>
        </row>
        <row r="4276">
          <cell r="M4276">
            <v>0</v>
          </cell>
        </row>
        <row r="4277">
          <cell r="M4277">
            <v>0</v>
          </cell>
        </row>
        <row r="4278">
          <cell r="M4278">
            <v>0</v>
          </cell>
        </row>
        <row r="4279">
          <cell r="M4279">
            <v>0</v>
          </cell>
        </row>
        <row r="4280">
          <cell r="M4280">
            <v>0</v>
          </cell>
        </row>
        <row r="4281">
          <cell r="M4281">
            <v>0</v>
          </cell>
        </row>
        <row r="4282">
          <cell r="M4282">
            <v>0</v>
          </cell>
        </row>
        <row r="4283">
          <cell r="M4283">
            <v>0</v>
          </cell>
        </row>
        <row r="4284">
          <cell r="M4284">
            <v>0</v>
          </cell>
        </row>
        <row r="4285">
          <cell r="M4285">
            <v>0</v>
          </cell>
        </row>
        <row r="4286">
          <cell r="M4286">
            <v>0</v>
          </cell>
        </row>
        <row r="4287">
          <cell r="M4287">
            <v>0</v>
          </cell>
        </row>
        <row r="4288">
          <cell r="M4288">
            <v>0</v>
          </cell>
        </row>
        <row r="4289">
          <cell r="M4289">
            <v>0</v>
          </cell>
        </row>
        <row r="4290">
          <cell r="M4290">
            <v>0</v>
          </cell>
        </row>
        <row r="4293">
          <cell r="M4293">
            <v>0</v>
          </cell>
        </row>
        <row r="4296">
          <cell r="M4296">
            <v>0</v>
          </cell>
        </row>
        <row r="4297">
          <cell r="M4297">
            <v>0</v>
          </cell>
        </row>
        <row r="4298">
          <cell r="M4298">
            <v>0</v>
          </cell>
        </row>
        <row r="4299">
          <cell r="M4299">
            <v>0</v>
          </cell>
        </row>
        <row r="4300">
          <cell r="M4300">
            <v>0</v>
          </cell>
        </row>
        <row r="4301">
          <cell r="M4301">
            <v>0</v>
          </cell>
        </row>
        <row r="4302">
          <cell r="M4302">
            <v>0</v>
          </cell>
        </row>
        <row r="4303">
          <cell r="M4303">
            <v>0</v>
          </cell>
        </row>
        <row r="4304">
          <cell r="M4304">
            <v>0</v>
          </cell>
        </row>
        <row r="4305">
          <cell r="M4305">
            <v>0</v>
          </cell>
        </row>
        <row r="4306">
          <cell r="M4306">
            <v>0</v>
          </cell>
        </row>
        <row r="4307">
          <cell r="M4307">
            <v>0</v>
          </cell>
        </row>
        <row r="4308">
          <cell r="M4308">
            <v>0</v>
          </cell>
        </row>
        <row r="4309">
          <cell r="M4309">
            <v>0</v>
          </cell>
        </row>
        <row r="4310">
          <cell r="M4310">
            <v>0</v>
          </cell>
        </row>
        <row r="4311">
          <cell r="M4311">
            <v>0</v>
          </cell>
        </row>
        <row r="4312">
          <cell r="M4312">
            <v>0</v>
          </cell>
        </row>
        <row r="4315">
          <cell r="M4315">
            <v>0</v>
          </cell>
        </row>
        <row r="4318">
          <cell r="M4318">
            <v>0</v>
          </cell>
        </row>
        <row r="4319">
          <cell r="M4319">
            <v>0</v>
          </cell>
        </row>
        <row r="4320">
          <cell r="M4320">
            <v>0</v>
          </cell>
        </row>
        <row r="4321">
          <cell r="M4321">
            <v>0</v>
          </cell>
        </row>
        <row r="4322">
          <cell r="M4322">
            <v>0</v>
          </cell>
        </row>
        <row r="4323">
          <cell r="M4323">
            <v>0</v>
          </cell>
        </row>
        <row r="4324">
          <cell r="M4324">
            <v>0</v>
          </cell>
        </row>
        <row r="4325">
          <cell r="M4325">
            <v>0</v>
          </cell>
        </row>
        <row r="4326">
          <cell r="M4326">
            <v>0</v>
          </cell>
        </row>
        <row r="4327">
          <cell r="M4327">
            <v>0</v>
          </cell>
        </row>
        <row r="4328">
          <cell r="M4328">
            <v>0</v>
          </cell>
        </row>
        <row r="4329">
          <cell r="M4329">
            <v>0</v>
          </cell>
        </row>
        <row r="4330">
          <cell r="M4330">
            <v>0</v>
          </cell>
        </row>
        <row r="4331">
          <cell r="M4331">
            <v>0</v>
          </cell>
        </row>
        <row r="4332">
          <cell r="M4332">
            <v>0</v>
          </cell>
        </row>
        <row r="4333">
          <cell r="M4333">
            <v>0</v>
          </cell>
        </row>
        <row r="4334">
          <cell r="M4334">
            <v>0</v>
          </cell>
        </row>
        <row r="4337">
          <cell r="M4337">
            <v>0</v>
          </cell>
        </row>
        <row r="4340">
          <cell r="M4340">
            <v>0</v>
          </cell>
        </row>
        <row r="4341">
          <cell r="M4341">
            <v>0</v>
          </cell>
        </row>
        <row r="4342">
          <cell r="M4342">
            <v>0</v>
          </cell>
        </row>
        <row r="4343">
          <cell r="M4343">
            <v>0</v>
          </cell>
        </row>
        <row r="4344">
          <cell r="M4344">
            <v>0</v>
          </cell>
        </row>
        <row r="4345">
          <cell r="M4345">
            <v>0</v>
          </cell>
        </row>
        <row r="4346">
          <cell r="M4346">
            <v>0</v>
          </cell>
        </row>
        <row r="4347">
          <cell r="M4347">
            <v>0</v>
          </cell>
        </row>
        <row r="4348">
          <cell r="M4348">
            <v>0</v>
          </cell>
        </row>
        <row r="4349">
          <cell r="M4349">
            <v>0</v>
          </cell>
        </row>
        <row r="4350">
          <cell r="M4350">
            <v>0</v>
          </cell>
        </row>
        <row r="4351">
          <cell r="M4351">
            <v>0</v>
          </cell>
        </row>
        <row r="4352">
          <cell r="M4352">
            <v>0</v>
          </cell>
        </row>
        <row r="4353">
          <cell r="M4353">
            <v>0</v>
          </cell>
        </row>
        <row r="4354">
          <cell r="M4354">
            <v>0</v>
          </cell>
        </row>
        <row r="4355">
          <cell r="M4355">
            <v>0</v>
          </cell>
        </row>
        <row r="4356">
          <cell r="M4356">
            <v>0</v>
          </cell>
        </row>
        <row r="4359">
          <cell r="M4359">
            <v>0</v>
          </cell>
        </row>
        <row r="4362">
          <cell r="M4362">
            <v>0</v>
          </cell>
        </row>
        <row r="4363">
          <cell r="M4363">
            <v>0</v>
          </cell>
        </row>
        <row r="4364">
          <cell r="M4364">
            <v>0</v>
          </cell>
        </row>
        <row r="4365">
          <cell r="M4365">
            <v>0</v>
          </cell>
        </row>
        <row r="4366">
          <cell r="M4366">
            <v>0</v>
          </cell>
        </row>
        <row r="4367">
          <cell r="M4367">
            <v>0</v>
          </cell>
        </row>
        <row r="4368">
          <cell r="M4368">
            <v>0</v>
          </cell>
        </row>
        <row r="4369">
          <cell r="M4369">
            <v>0</v>
          </cell>
        </row>
        <row r="4370">
          <cell r="M4370">
            <v>0</v>
          </cell>
        </row>
        <row r="4371">
          <cell r="M4371">
            <v>0</v>
          </cell>
        </row>
        <row r="4372">
          <cell r="M4372">
            <v>0</v>
          </cell>
        </row>
        <row r="4373">
          <cell r="M4373">
            <v>0</v>
          </cell>
        </row>
        <row r="4374">
          <cell r="M4374">
            <v>0</v>
          </cell>
        </row>
        <row r="4375">
          <cell r="M4375">
            <v>0</v>
          </cell>
        </row>
        <row r="4376">
          <cell r="M4376">
            <v>0</v>
          </cell>
        </row>
        <row r="4377">
          <cell r="M4377">
            <v>0</v>
          </cell>
        </row>
        <row r="4378">
          <cell r="M4378">
            <v>0</v>
          </cell>
        </row>
        <row r="4381">
          <cell r="M4381">
            <v>0</v>
          </cell>
        </row>
        <row r="4384">
          <cell r="M4384">
            <v>0</v>
          </cell>
        </row>
        <row r="4385">
          <cell r="M4385">
            <v>0</v>
          </cell>
        </row>
        <row r="4386">
          <cell r="M4386">
            <v>0</v>
          </cell>
        </row>
        <row r="4387">
          <cell r="M4387">
            <v>0</v>
          </cell>
        </row>
        <row r="4388">
          <cell r="M4388">
            <v>0</v>
          </cell>
        </row>
        <row r="4389">
          <cell r="M4389">
            <v>0</v>
          </cell>
        </row>
        <row r="4390">
          <cell r="M4390">
            <v>0</v>
          </cell>
        </row>
        <row r="4391">
          <cell r="M4391">
            <v>0</v>
          </cell>
        </row>
        <row r="4392">
          <cell r="M4392">
            <v>0</v>
          </cell>
        </row>
        <row r="4393">
          <cell r="M4393">
            <v>0</v>
          </cell>
        </row>
        <row r="4394">
          <cell r="M4394">
            <v>0</v>
          </cell>
        </row>
        <row r="4395">
          <cell r="M4395">
            <v>0</v>
          </cell>
        </row>
        <row r="4396">
          <cell r="M4396">
            <v>0</v>
          </cell>
        </row>
        <row r="4397">
          <cell r="M4397">
            <v>0</v>
          </cell>
        </row>
        <row r="4398">
          <cell r="M4398">
            <v>0</v>
          </cell>
        </row>
        <row r="4399">
          <cell r="M4399">
            <v>0</v>
          </cell>
        </row>
        <row r="4400">
          <cell r="M4400">
            <v>0</v>
          </cell>
        </row>
        <row r="4403">
          <cell r="M4403">
            <v>0</v>
          </cell>
        </row>
        <row r="4406">
          <cell r="M4406">
            <v>0</v>
          </cell>
        </row>
        <row r="4407">
          <cell r="M4407">
            <v>0</v>
          </cell>
        </row>
        <row r="4408">
          <cell r="M4408">
            <v>0</v>
          </cell>
        </row>
        <row r="4409">
          <cell r="M4409">
            <v>0</v>
          </cell>
        </row>
        <row r="4410">
          <cell r="M4410">
            <v>0</v>
          </cell>
        </row>
        <row r="4411">
          <cell r="M4411">
            <v>0</v>
          </cell>
        </row>
        <row r="4412">
          <cell r="M4412">
            <v>0</v>
          </cell>
        </row>
        <row r="4413">
          <cell r="M4413">
            <v>0</v>
          </cell>
        </row>
        <row r="4414">
          <cell r="M4414">
            <v>0</v>
          </cell>
        </row>
        <row r="4415">
          <cell r="M4415">
            <v>0</v>
          </cell>
        </row>
        <row r="4416">
          <cell r="M4416">
            <v>0</v>
          </cell>
        </row>
        <row r="4417">
          <cell r="M4417">
            <v>0</v>
          </cell>
        </row>
        <row r="4418">
          <cell r="M4418">
            <v>0</v>
          </cell>
        </row>
        <row r="4419">
          <cell r="M4419">
            <v>0</v>
          </cell>
        </row>
        <row r="4420">
          <cell r="M4420">
            <v>0</v>
          </cell>
        </row>
        <row r="4421">
          <cell r="M4421">
            <v>0</v>
          </cell>
        </row>
        <row r="4422">
          <cell r="M4422">
            <v>0</v>
          </cell>
        </row>
        <row r="4425">
          <cell r="M4425">
            <v>0</v>
          </cell>
        </row>
        <row r="4428">
          <cell r="M4428">
            <v>0</v>
          </cell>
        </row>
        <row r="4429">
          <cell r="M4429">
            <v>0</v>
          </cell>
        </row>
        <row r="4430">
          <cell r="M4430">
            <v>0</v>
          </cell>
        </row>
        <row r="4431">
          <cell r="M4431">
            <v>0</v>
          </cell>
        </row>
        <row r="4432">
          <cell r="M4432">
            <v>0</v>
          </cell>
        </row>
        <row r="4433">
          <cell r="M4433">
            <v>0</v>
          </cell>
        </row>
        <row r="4434">
          <cell r="M4434">
            <v>0</v>
          </cell>
        </row>
        <row r="4435">
          <cell r="M4435">
            <v>0</v>
          </cell>
        </row>
        <row r="4436">
          <cell r="M4436">
            <v>0</v>
          </cell>
        </row>
        <row r="4437">
          <cell r="M4437">
            <v>0</v>
          </cell>
        </row>
        <row r="4438">
          <cell r="M4438">
            <v>0</v>
          </cell>
        </row>
        <row r="4439">
          <cell r="M4439">
            <v>0</v>
          </cell>
        </row>
        <row r="4440">
          <cell r="M4440">
            <v>0</v>
          </cell>
        </row>
        <row r="4441">
          <cell r="M4441">
            <v>0</v>
          </cell>
        </row>
        <row r="4442">
          <cell r="M4442">
            <v>0</v>
          </cell>
        </row>
        <row r="4443">
          <cell r="M4443">
            <v>0</v>
          </cell>
        </row>
        <row r="4444">
          <cell r="M4444">
            <v>0</v>
          </cell>
        </row>
        <row r="4447">
          <cell r="M4447">
            <v>0</v>
          </cell>
        </row>
        <row r="4450">
          <cell r="M4450">
            <v>0</v>
          </cell>
        </row>
        <row r="4451">
          <cell r="M4451">
            <v>0</v>
          </cell>
        </row>
        <row r="4452">
          <cell r="M4452">
            <v>0</v>
          </cell>
        </row>
        <row r="4453">
          <cell r="M4453">
            <v>0</v>
          </cell>
        </row>
        <row r="4454">
          <cell r="M4454">
            <v>0</v>
          </cell>
        </row>
        <row r="4455">
          <cell r="M4455">
            <v>0</v>
          </cell>
        </row>
        <row r="4456">
          <cell r="M4456">
            <v>0</v>
          </cell>
        </row>
        <row r="4457">
          <cell r="M4457">
            <v>0</v>
          </cell>
        </row>
        <row r="4458">
          <cell r="M4458">
            <v>0</v>
          </cell>
        </row>
        <row r="4459">
          <cell r="M4459">
            <v>0</v>
          </cell>
        </row>
        <row r="4460">
          <cell r="M4460">
            <v>0</v>
          </cell>
        </row>
        <row r="4461">
          <cell r="M4461">
            <v>0</v>
          </cell>
        </row>
        <row r="4462">
          <cell r="M4462">
            <v>0</v>
          </cell>
        </row>
        <row r="4463">
          <cell r="M4463">
            <v>0</v>
          </cell>
        </row>
        <row r="4464">
          <cell r="M4464">
            <v>0</v>
          </cell>
        </row>
        <row r="4465">
          <cell r="M4465">
            <v>0</v>
          </cell>
        </row>
        <row r="4466">
          <cell r="M4466">
            <v>0</v>
          </cell>
        </row>
        <row r="4469">
          <cell r="M4469">
            <v>0</v>
          </cell>
        </row>
        <row r="4472">
          <cell r="M4472">
            <v>0</v>
          </cell>
        </row>
        <row r="4473">
          <cell r="M4473">
            <v>0</v>
          </cell>
        </row>
        <row r="4474">
          <cell r="M4474">
            <v>0</v>
          </cell>
        </row>
        <row r="4475">
          <cell r="M4475">
            <v>0</v>
          </cell>
        </row>
        <row r="4476">
          <cell r="M4476">
            <v>0</v>
          </cell>
        </row>
        <row r="4477">
          <cell r="M4477">
            <v>0</v>
          </cell>
        </row>
        <row r="4478">
          <cell r="M4478">
            <v>0</v>
          </cell>
        </row>
        <row r="4479">
          <cell r="M4479">
            <v>0</v>
          </cell>
        </row>
        <row r="4480">
          <cell r="M4480">
            <v>0</v>
          </cell>
        </row>
        <row r="4481">
          <cell r="M4481">
            <v>0</v>
          </cell>
        </row>
        <row r="4482">
          <cell r="M4482">
            <v>0</v>
          </cell>
        </row>
        <row r="4483">
          <cell r="M4483">
            <v>0</v>
          </cell>
        </row>
        <row r="4484">
          <cell r="M4484">
            <v>0</v>
          </cell>
        </row>
        <row r="4485">
          <cell r="M4485">
            <v>0</v>
          </cell>
        </row>
        <row r="4486">
          <cell r="M4486">
            <v>0</v>
          </cell>
        </row>
        <row r="4487">
          <cell r="M4487">
            <v>0</v>
          </cell>
        </row>
        <row r="4488">
          <cell r="M4488">
            <v>0</v>
          </cell>
        </row>
        <row r="4491">
          <cell r="M4491">
            <v>0</v>
          </cell>
        </row>
        <row r="4494">
          <cell r="M4494">
            <v>0</v>
          </cell>
        </row>
        <row r="4495">
          <cell r="M4495">
            <v>0</v>
          </cell>
        </row>
        <row r="4496">
          <cell r="M4496">
            <v>0</v>
          </cell>
        </row>
        <row r="4497">
          <cell r="M4497">
            <v>0</v>
          </cell>
        </row>
        <row r="4498">
          <cell r="M4498">
            <v>0</v>
          </cell>
        </row>
        <row r="4499">
          <cell r="M4499">
            <v>0</v>
          </cell>
        </row>
        <row r="4500">
          <cell r="M4500">
            <v>0</v>
          </cell>
        </row>
        <row r="4501">
          <cell r="M4501">
            <v>0</v>
          </cell>
        </row>
        <row r="4502">
          <cell r="M4502">
            <v>0</v>
          </cell>
        </row>
        <row r="4503">
          <cell r="M4503">
            <v>0</v>
          </cell>
        </row>
        <row r="4504">
          <cell r="M4504">
            <v>0</v>
          </cell>
        </row>
        <row r="4505">
          <cell r="M4505">
            <v>0</v>
          </cell>
        </row>
        <row r="4506">
          <cell r="M4506">
            <v>0</v>
          </cell>
        </row>
        <row r="4507">
          <cell r="M4507">
            <v>0</v>
          </cell>
        </row>
        <row r="4508">
          <cell r="M4508">
            <v>0</v>
          </cell>
        </row>
        <row r="4509">
          <cell r="M4509">
            <v>0</v>
          </cell>
        </row>
        <row r="4510">
          <cell r="M4510">
            <v>0</v>
          </cell>
        </row>
        <row r="4513">
          <cell r="M4513">
            <v>0</v>
          </cell>
        </row>
        <row r="4516">
          <cell r="M4516">
            <v>0</v>
          </cell>
        </row>
        <row r="4517">
          <cell r="M4517">
            <v>0</v>
          </cell>
        </row>
        <row r="4518">
          <cell r="M4518">
            <v>0</v>
          </cell>
        </row>
        <row r="4519">
          <cell r="M4519">
            <v>0</v>
          </cell>
        </row>
        <row r="4520">
          <cell r="M4520">
            <v>0</v>
          </cell>
        </row>
        <row r="4521">
          <cell r="M4521">
            <v>0</v>
          </cell>
        </row>
        <row r="4522">
          <cell r="M4522">
            <v>0</v>
          </cell>
        </row>
        <row r="4523">
          <cell r="M4523">
            <v>0</v>
          </cell>
        </row>
        <row r="4524">
          <cell r="M4524">
            <v>0</v>
          </cell>
        </row>
        <row r="4525">
          <cell r="M4525">
            <v>0</v>
          </cell>
        </row>
        <row r="4526">
          <cell r="M4526">
            <v>0</v>
          </cell>
        </row>
        <row r="4527">
          <cell r="M4527">
            <v>0</v>
          </cell>
        </row>
        <row r="4528">
          <cell r="M4528">
            <v>0</v>
          </cell>
        </row>
        <row r="4529">
          <cell r="M4529">
            <v>0</v>
          </cell>
        </row>
        <row r="4530">
          <cell r="M4530">
            <v>0</v>
          </cell>
        </row>
        <row r="4531">
          <cell r="M4531">
            <v>0</v>
          </cell>
        </row>
        <row r="4532">
          <cell r="M4532">
            <v>0</v>
          </cell>
        </row>
        <row r="4535">
          <cell r="M4535">
            <v>0</v>
          </cell>
        </row>
        <row r="4538">
          <cell r="M4538">
            <v>0</v>
          </cell>
        </row>
        <row r="4539">
          <cell r="M4539">
            <v>0</v>
          </cell>
        </row>
        <row r="4540">
          <cell r="M4540">
            <v>0</v>
          </cell>
        </row>
        <row r="4541">
          <cell r="M4541">
            <v>0</v>
          </cell>
        </row>
        <row r="4542">
          <cell r="M4542">
            <v>0</v>
          </cell>
        </row>
        <row r="4543">
          <cell r="M4543">
            <v>0</v>
          </cell>
        </row>
        <row r="4544">
          <cell r="M4544">
            <v>0</v>
          </cell>
        </row>
        <row r="4545">
          <cell r="M4545">
            <v>0</v>
          </cell>
        </row>
        <row r="4546">
          <cell r="M4546">
            <v>0</v>
          </cell>
        </row>
        <row r="4547">
          <cell r="M4547">
            <v>0</v>
          </cell>
        </row>
        <row r="4548">
          <cell r="M4548">
            <v>0</v>
          </cell>
        </row>
        <row r="4549">
          <cell r="M4549">
            <v>0</v>
          </cell>
        </row>
        <row r="4550">
          <cell r="M4550">
            <v>0</v>
          </cell>
        </row>
        <row r="4551">
          <cell r="M4551">
            <v>0</v>
          </cell>
        </row>
        <row r="4552">
          <cell r="M4552">
            <v>0</v>
          </cell>
        </row>
        <row r="4553">
          <cell r="M4553">
            <v>0</v>
          </cell>
        </row>
        <row r="4554">
          <cell r="M4554">
            <v>0</v>
          </cell>
        </row>
        <row r="4557">
          <cell r="M4557">
            <v>0</v>
          </cell>
        </row>
        <row r="4560">
          <cell r="M4560">
            <v>0</v>
          </cell>
        </row>
        <row r="4561">
          <cell r="M4561">
            <v>0</v>
          </cell>
        </row>
        <row r="4562">
          <cell r="M4562">
            <v>0</v>
          </cell>
        </row>
        <row r="4563">
          <cell r="M4563">
            <v>0</v>
          </cell>
        </row>
        <row r="4564">
          <cell r="M4564">
            <v>0</v>
          </cell>
        </row>
        <row r="4565">
          <cell r="M4565">
            <v>0</v>
          </cell>
        </row>
        <row r="4566">
          <cell r="M4566">
            <v>0</v>
          </cell>
        </row>
        <row r="4567">
          <cell r="M4567">
            <v>0</v>
          </cell>
        </row>
        <row r="4568">
          <cell r="M4568">
            <v>0</v>
          </cell>
        </row>
        <row r="4569">
          <cell r="M4569">
            <v>0</v>
          </cell>
        </row>
        <row r="4570">
          <cell r="M4570">
            <v>0</v>
          </cell>
        </row>
        <row r="4571">
          <cell r="M4571">
            <v>0</v>
          </cell>
        </row>
        <row r="4572">
          <cell r="M4572">
            <v>0</v>
          </cell>
        </row>
        <row r="4573">
          <cell r="M4573">
            <v>0</v>
          </cell>
        </row>
        <row r="4574">
          <cell r="M4574">
            <v>0</v>
          </cell>
        </row>
        <row r="4575">
          <cell r="M4575">
            <v>0</v>
          </cell>
        </row>
        <row r="4576">
          <cell r="M4576">
            <v>0</v>
          </cell>
        </row>
        <row r="4579">
          <cell r="M4579">
            <v>0</v>
          </cell>
        </row>
        <row r="4582">
          <cell r="M4582">
            <v>0</v>
          </cell>
        </row>
        <row r="4583">
          <cell r="M4583">
            <v>0</v>
          </cell>
        </row>
        <row r="4584">
          <cell r="M4584">
            <v>0</v>
          </cell>
        </row>
        <row r="4585">
          <cell r="M4585">
            <v>0</v>
          </cell>
        </row>
        <row r="4586">
          <cell r="M4586">
            <v>0</v>
          </cell>
        </row>
        <row r="4587">
          <cell r="M4587">
            <v>0</v>
          </cell>
        </row>
        <row r="4588">
          <cell r="M4588">
            <v>0</v>
          </cell>
        </row>
        <row r="4589">
          <cell r="M4589">
            <v>0</v>
          </cell>
        </row>
        <row r="4590">
          <cell r="M4590">
            <v>0</v>
          </cell>
        </row>
        <row r="4591">
          <cell r="M4591">
            <v>0</v>
          </cell>
        </row>
        <row r="4592">
          <cell r="M4592">
            <v>0</v>
          </cell>
        </row>
        <row r="4593">
          <cell r="M4593">
            <v>0</v>
          </cell>
        </row>
        <row r="4594">
          <cell r="M4594">
            <v>0</v>
          </cell>
        </row>
        <row r="4595">
          <cell r="M4595">
            <v>0</v>
          </cell>
        </row>
        <row r="4596">
          <cell r="M4596">
            <v>0</v>
          </cell>
        </row>
        <row r="4597">
          <cell r="M4597">
            <v>0</v>
          </cell>
        </row>
        <row r="4598">
          <cell r="M4598">
            <v>0</v>
          </cell>
        </row>
        <row r="4601">
          <cell r="M4601">
            <v>0</v>
          </cell>
        </row>
        <row r="4604">
          <cell r="M4604">
            <v>0</v>
          </cell>
        </row>
        <row r="4605">
          <cell r="M4605">
            <v>0</v>
          </cell>
        </row>
        <row r="4606">
          <cell r="M4606">
            <v>0</v>
          </cell>
        </row>
        <row r="4607">
          <cell r="M4607">
            <v>0</v>
          </cell>
        </row>
        <row r="4608">
          <cell r="M4608">
            <v>0</v>
          </cell>
        </row>
        <row r="4609">
          <cell r="M4609">
            <v>0</v>
          </cell>
        </row>
        <row r="4610">
          <cell r="M4610">
            <v>0</v>
          </cell>
        </row>
        <row r="4611">
          <cell r="M4611">
            <v>0</v>
          </cell>
        </row>
        <row r="4612">
          <cell r="M4612">
            <v>0</v>
          </cell>
        </row>
        <row r="4613">
          <cell r="M4613">
            <v>0</v>
          </cell>
        </row>
        <row r="4614">
          <cell r="M4614">
            <v>0</v>
          </cell>
        </row>
        <row r="4615">
          <cell r="M4615">
            <v>0</v>
          </cell>
        </row>
        <row r="4616">
          <cell r="M4616">
            <v>0</v>
          </cell>
        </row>
        <row r="4617">
          <cell r="M4617">
            <v>0</v>
          </cell>
        </row>
        <row r="4618">
          <cell r="M4618">
            <v>0</v>
          </cell>
        </row>
        <row r="4619">
          <cell r="M4619">
            <v>0</v>
          </cell>
        </row>
        <row r="4620">
          <cell r="M4620">
            <v>0</v>
          </cell>
        </row>
        <row r="4623">
          <cell r="M4623">
            <v>0</v>
          </cell>
        </row>
        <row r="4626">
          <cell r="M4626">
            <v>0</v>
          </cell>
        </row>
        <row r="4627">
          <cell r="M4627">
            <v>0</v>
          </cell>
        </row>
        <row r="4628">
          <cell r="M4628">
            <v>0</v>
          </cell>
        </row>
        <row r="4629">
          <cell r="M4629">
            <v>0</v>
          </cell>
        </row>
        <row r="4630">
          <cell r="M4630">
            <v>0</v>
          </cell>
        </row>
        <row r="4631">
          <cell r="M4631">
            <v>0</v>
          </cell>
        </row>
        <row r="4632">
          <cell r="M4632">
            <v>0</v>
          </cell>
        </row>
        <row r="4633">
          <cell r="M4633">
            <v>0</v>
          </cell>
        </row>
        <row r="4634">
          <cell r="M4634">
            <v>0</v>
          </cell>
        </row>
        <row r="4635">
          <cell r="M4635">
            <v>0</v>
          </cell>
        </row>
        <row r="4636">
          <cell r="M4636">
            <v>0</v>
          </cell>
        </row>
        <row r="4637">
          <cell r="M4637">
            <v>0</v>
          </cell>
        </row>
        <row r="4638">
          <cell r="M4638">
            <v>0</v>
          </cell>
        </row>
        <row r="4639">
          <cell r="M4639">
            <v>0</v>
          </cell>
        </row>
        <row r="4640">
          <cell r="M4640">
            <v>0</v>
          </cell>
        </row>
        <row r="4641">
          <cell r="M4641">
            <v>0</v>
          </cell>
        </row>
        <row r="4642">
          <cell r="M4642">
            <v>0</v>
          </cell>
        </row>
        <row r="4645">
          <cell r="M4645">
            <v>0</v>
          </cell>
        </row>
        <row r="4648">
          <cell r="M4648">
            <v>0</v>
          </cell>
        </row>
        <row r="4649">
          <cell r="M4649">
            <v>0</v>
          </cell>
        </row>
        <row r="4650">
          <cell r="M4650">
            <v>0</v>
          </cell>
        </row>
        <row r="4651">
          <cell r="M4651">
            <v>0</v>
          </cell>
        </row>
        <row r="4652">
          <cell r="M4652">
            <v>0</v>
          </cell>
        </row>
        <row r="4653">
          <cell r="M4653">
            <v>0</v>
          </cell>
        </row>
        <row r="4654">
          <cell r="M4654">
            <v>0</v>
          </cell>
        </row>
        <row r="4655">
          <cell r="M4655">
            <v>0</v>
          </cell>
        </row>
        <row r="4656">
          <cell r="M4656">
            <v>0</v>
          </cell>
        </row>
        <row r="4657">
          <cell r="M4657">
            <v>0</v>
          </cell>
        </row>
        <row r="4658">
          <cell r="M4658">
            <v>0</v>
          </cell>
        </row>
        <row r="4659">
          <cell r="M4659">
            <v>0</v>
          </cell>
        </row>
        <row r="4660">
          <cell r="M4660">
            <v>0</v>
          </cell>
        </row>
        <row r="4661">
          <cell r="M4661">
            <v>0</v>
          </cell>
        </row>
        <row r="4662">
          <cell r="M4662">
            <v>0</v>
          </cell>
        </row>
        <row r="4663">
          <cell r="M4663">
            <v>0</v>
          </cell>
        </row>
        <row r="4664">
          <cell r="M4664">
            <v>0</v>
          </cell>
        </row>
        <row r="4667">
          <cell r="M4667">
            <v>0</v>
          </cell>
        </row>
        <row r="4670">
          <cell r="M4670">
            <v>0</v>
          </cell>
        </row>
        <row r="4671">
          <cell r="M4671">
            <v>0</v>
          </cell>
        </row>
        <row r="4672">
          <cell r="M4672">
            <v>0</v>
          </cell>
        </row>
        <row r="4673">
          <cell r="M4673">
            <v>0</v>
          </cell>
        </row>
        <row r="4674">
          <cell r="M4674">
            <v>0</v>
          </cell>
        </row>
        <row r="4675">
          <cell r="M4675">
            <v>0</v>
          </cell>
        </row>
        <row r="4676">
          <cell r="M4676">
            <v>0</v>
          </cell>
        </row>
        <row r="4677">
          <cell r="M4677">
            <v>0</v>
          </cell>
        </row>
        <row r="4678">
          <cell r="M4678">
            <v>0</v>
          </cell>
        </row>
        <row r="4679">
          <cell r="M4679">
            <v>0</v>
          </cell>
        </row>
        <row r="4680">
          <cell r="M4680">
            <v>0</v>
          </cell>
        </row>
        <row r="4681">
          <cell r="M4681">
            <v>0</v>
          </cell>
        </row>
        <row r="4682">
          <cell r="M4682">
            <v>0</v>
          </cell>
        </row>
        <row r="4683">
          <cell r="M4683">
            <v>0</v>
          </cell>
        </row>
        <row r="4684">
          <cell r="M4684">
            <v>0</v>
          </cell>
        </row>
        <row r="4685">
          <cell r="M4685">
            <v>0</v>
          </cell>
        </row>
        <row r="4686">
          <cell r="M4686">
            <v>0</v>
          </cell>
        </row>
        <row r="4689">
          <cell r="M4689">
            <v>0</v>
          </cell>
        </row>
        <row r="4692">
          <cell r="M4692">
            <v>0</v>
          </cell>
        </row>
        <row r="4693">
          <cell r="M4693">
            <v>0</v>
          </cell>
        </row>
        <row r="4694">
          <cell r="M4694">
            <v>0</v>
          </cell>
        </row>
        <row r="4695">
          <cell r="M4695">
            <v>0</v>
          </cell>
        </row>
        <row r="4696">
          <cell r="M4696">
            <v>0</v>
          </cell>
        </row>
        <row r="4697">
          <cell r="M4697">
            <v>0</v>
          </cell>
        </row>
        <row r="4698">
          <cell r="M4698">
            <v>0</v>
          </cell>
        </row>
        <row r="4699">
          <cell r="M4699">
            <v>0</v>
          </cell>
        </row>
        <row r="4700">
          <cell r="M4700">
            <v>0</v>
          </cell>
        </row>
        <row r="4701">
          <cell r="M4701">
            <v>0</v>
          </cell>
        </row>
        <row r="4702">
          <cell r="M4702">
            <v>0</v>
          </cell>
        </row>
        <row r="4703">
          <cell r="M4703">
            <v>0</v>
          </cell>
        </row>
        <row r="4704">
          <cell r="M4704">
            <v>0</v>
          </cell>
        </row>
        <row r="4705">
          <cell r="M4705">
            <v>0</v>
          </cell>
        </row>
        <row r="4706">
          <cell r="M4706">
            <v>0</v>
          </cell>
        </row>
        <row r="4707">
          <cell r="M4707">
            <v>0</v>
          </cell>
        </row>
        <row r="4708">
          <cell r="M4708">
            <v>0</v>
          </cell>
        </row>
        <row r="4711">
          <cell r="M4711">
            <v>0</v>
          </cell>
        </row>
        <row r="4714">
          <cell r="M4714">
            <v>0</v>
          </cell>
        </row>
        <row r="4715">
          <cell r="M4715">
            <v>0</v>
          </cell>
        </row>
        <row r="4716">
          <cell r="M4716">
            <v>0</v>
          </cell>
        </row>
        <row r="4717">
          <cell r="M4717">
            <v>0</v>
          </cell>
        </row>
        <row r="4718">
          <cell r="M4718">
            <v>0</v>
          </cell>
        </row>
        <row r="4719">
          <cell r="M4719">
            <v>0</v>
          </cell>
        </row>
        <row r="4720">
          <cell r="M4720">
            <v>0</v>
          </cell>
        </row>
        <row r="4721">
          <cell r="M4721">
            <v>0</v>
          </cell>
        </row>
        <row r="4722">
          <cell r="M4722">
            <v>0</v>
          </cell>
        </row>
        <row r="4723">
          <cell r="M4723">
            <v>0</v>
          </cell>
        </row>
        <row r="4724">
          <cell r="M4724">
            <v>0</v>
          </cell>
        </row>
        <row r="4725">
          <cell r="M4725">
            <v>0</v>
          </cell>
        </row>
        <row r="4726">
          <cell r="M4726">
            <v>0</v>
          </cell>
        </row>
        <row r="4727">
          <cell r="M4727">
            <v>0</v>
          </cell>
        </row>
        <row r="4728">
          <cell r="M4728">
            <v>0</v>
          </cell>
        </row>
        <row r="4729">
          <cell r="M4729">
            <v>0</v>
          </cell>
        </row>
        <row r="4730">
          <cell r="M4730">
            <v>0</v>
          </cell>
        </row>
        <row r="4733">
          <cell r="M4733">
            <v>0</v>
          </cell>
        </row>
        <row r="4736">
          <cell r="M4736">
            <v>0</v>
          </cell>
        </row>
        <row r="4737">
          <cell r="M4737">
            <v>0</v>
          </cell>
        </row>
        <row r="4738">
          <cell r="M4738">
            <v>0</v>
          </cell>
        </row>
        <row r="4739">
          <cell r="M4739">
            <v>0</v>
          </cell>
        </row>
        <row r="4740">
          <cell r="M4740">
            <v>0</v>
          </cell>
        </row>
        <row r="4741">
          <cell r="M4741">
            <v>0</v>
          </cell>
        </row>
        <row r="4742">
          <cell r="M4742">
            <v>0</v>
          </cell>
        </row>
        <row r="4743">
          <cell r="M4743">
            <v>0</v>
          </cell>
        </row>
        <row r="4744">
          <cell r="M4744">
            <v>0</v>
          </cell>
        </row>
        <row r="4745">
          <cell r="M4745">
            <v>0</v>
          </cell>
        </row>
        <row r="4746">
          <cell r="M4746">
            <v>0</v>
          </cell>
        </row>
        <row r="4747">
          <cell r="M4747">
            <v>0</v>
          </cell>
        </row>
        <row r="4748">
          <cell r="M4748">
            <v>0</v>
          </cell>
        </row>
        <row r="4749">
          <cell r="M4749">
            <v>0</v>
          </cell>
        </row>
        <row r="4750">
          <cell r="M4750">
            <v>0</v>
          </cell>
        </row>
        <row r="4751">
          <cell r="M4751">
            <v>0</v>
          </cell>
        </row>
        <row r="4752">
          <cell r="M4752">
            <v>0</v>
          </cell>
        </row>
        <row r="4755">
          <cell r="M4755">
            <v>0</v>
          </cell>
        </row>
        <row r="4758">
          <cell r="M4758">
            <v>0</v>
          </cell>
        </row>
        <row r="4759">
          <cell r="M4759">
            <v>0</v>
          </cell>
        </row>
        <row r="4760">
          <cell r="M4760">
            <v>0</v>
          </cell>
        </row>
        <row r="4761">
          <cell r="M4761">
            <v>0</v>
          </cell>
        </row>
        <row r="4762">
          <cell r="M4762">
            <v>0</v>
          </cell>
        </row>
        <row r="4763">
          <cell r="M4763">
            <v>0</v>
          </cell>
        </row>
        <row r="4764">
          <cell r="M4764">
            <v>0</v>
          </cell>
        </row>
        <row r="4765">
          <cell r="M4765">
            <v>0</v>
          </cell>
        </row>
        <row r="4766">
          <cell r="M4766">
            <v>0</v>
          </cell>
        </row>
        <row r="4767">
          <cell r="M4767">
            <v>0</v>
          </cell>
        </row>
        <row r="4768">
          <cell r="M4768">
            <v>0</v>
          </cell>
        </row>
        <row r="4769">
          <cell r="M4769">
            <v>0</v>
          </cell>
        </row>
        <row r="4770">
          <cell r="M4770">
            <v>0</v>
          </cell>
        </row>
        <row r="4771">
          <cell r="M4771">
            <v>0</v>
          </cell>
        </row>
        <row r="4772">
          <cell r="M4772">
            <v>0</v>
          </cell>
        </row>
        <row r="4773">
          <cell r="M4773">
            <v>0</v>
          </cell>
        </row>
        <row r="4774">
          <cell r="M4774">
            <v>0</v>
          </cell>
        </row>
        <row r="4777">
          <cell r="M4777">
            <v>0</v>
          </cell>
        </row>
        <row r="4780">
          <cell r="M4780">
            <v>0</v>
          </cell>
        </row>
        <row r="4781">
          <cell r="M4781">
            <v>0</v>
          </cell>
        </row>
        <row r="4782">
          <cell r="M4782">
            <v>0</v>
          </cell>
        </row>
        <row r="4783">
          <cell r="M4783">
            <v>0</v>
          </cell>
        </row>
        <row r="4784">
          <cell r="M4784">
            <v>0</v>
          </cell>
        </row>
        <row r="4785">
          <cell r="M4785">
            <v>0</v>
          </cell>
        </row>
        <row r="4786">
          <cell r="M4786">
            <v>0</v>
          </cell>
        </row>
        <row r="4787">
          <cell r="M4787">
            <v>0</v>
          </cell>
        </row>
        <row r="4788">
          <cell r="M4788">
            <v>0</v>
          </cell>
        </row>
        <row r="4789">
          <cell r="M4789">
            <v>0</v>
          </cell>
        </row>
        <row r="4790">
          <cell r="M4790">
            <v>0</v>
          </cell>
        </row>
        <row r="4791">
          <cell r="M4791">
            <v>0</v>
          </cell>
        </row>
        <row r="4792">
          <cell r="M4792">
            <v>0</v>
          </cell>
        </row>
        <row r="4793">
          <cell r="M4793">
            <v>0</v>
          </cell>
        </row>
        <row r="4794">
          <cell r="M4794">
            <v>0</v>
          </cell>
        </row>
        <row r="4795">
          <cell r="M4795">
            <v>0</v>
          </cell>
        </row>
        <row r="4796">
          <cell r="M4796">
            <v>0</v>
          </cell>
        </row>
        <row r="4799">
          <cell r="M4799">
            <v>0</v>
          </cell>
        </row>
        <row r="4802">
          <cell r="M4802">
            <v>0</v>
          </cell>
        </row>
        <row r="4803">
          <cell r="M4803">
            <v>0</v>
          </cell>
        </row>
        <row r="4804">
          <cell r="M4804">
            <v>0</v>
          </cell>
        </row>
        <row r="4805">
          <cell r="M4805">
            <v>0</v>
          </cell>
        </row>
        <row r="4806">
          <cell r="M4806">
            <v>0</v>
          </cell>
        </row>
        <row r="4807">
          <cell r="M4807">
            <v>0</v>
          </cell>
        </row>
        <row r="4808">
          <cell r="M4808">
            <v>0</v>
          </cell>
        </row>
        <row r="4809">
          <cell r="M4809">
            <v>0</v>
          </cell>
        </row>
        <row r="4810">
          <cell r="M4810">
            <v>0</v>
          </cell>
        </row>
        <row r="4811">
          <cell r="M4811">
            <v>0</v>
          </cell>
        </row>
        <row r="4812">
          <cell r="M4812">
            <v>0</v>
          </cell>
        </row>
        <row r="4813">
          <cell r="M4813">
            <v>0</v>
          </cell>
        </row>
        <row r="4814">
          <cell r="M4814">
            <v>0</v>
          </cell>
        </row>
        <row r="4815">
          <cell r="M4815">
            <v>0</v>
          </cell>
        </row>
        <row r="4816">
          <cell r="M4816">
            <v>0</v>
          </cell>
        </row>
        <row r="4817">
          <cell r="M4817">
            <v>0</v>
          </cell>
        </row>
        <row r="4818">
          <cell r="M4818">
            <v>0</v>
          </cell>
        </row>
        <row r="4821">
          <cell r="M4821">
            <v>0</v>
          </cell>
        </row>
        <row r="4824">
          <cell r="M4824">
            <v>0</v>
          </cell>
        </row>
        <row r="4825">
          <cell r="M4825">
            <v>0</v>
          </cell>
        </row>
        <row r="4826">
          <cell r="M4826">
            <v>0</v>
          </cell>
        </row>
        <row r="4827">
          <cell r="M4827">
            <v>0</v>
          </cell>
        </row>
        <row r="4828">
          <cell r="M4828">
            <v>0</v>
          </cell>
        </row>
        <row r="4829">
          <cell r="M4829">
            <v>0</v>
          </cell>
        </row>
        <row r="4830">
          <cell r="M4830">
            <v>0</v>
          </cell>
        </row>
        <row r="4831">
          <cell r="M4831">
            <v>0</v>
          </cell>
        </row>
        <row r="4832">
          <cell r="M4832">
            <v>0</v>
          </cell>
        </row>
        <row r="4833">
          <cell r="M4833">
            <v>0</v>
          </cell>
        </row>
        <row r="4834">
          <cell r="M4834">
            <v>0</v>
          </cell>
        </row>
        <row r="4835">
          <cell r="M4835">
            <v>0</v>
          </cell>
        </row>
        <row r="4836">
          <cell r="M4836">
            <v>0</v>
          </cell>
        </row>
        <row r="4837">
          <cell r="M4837">
            <v>0</v>
          </cell>
        </row>
        <row r="4838">
          <cell r="M4838">
            <v>0</v>
          </cell>
        </row>
        <row r="4839">
          <cell r="M4839">
            <v>0</v>
          </cell>
        </row>
        <row r="4840">
          <cell r="M4840">
            <v>0</v>
          </cell>
        </row>
        <row r="4843">
          <cell r="M4843">
            <v>0</v>
          </cell>
        </row>
        <row r="4846">
          <cell r="M4846">
            <v>0</v>
          </cell>
        </row>
        <row r="4847">
          <cell r="M4847">
            <v>0</v>
          </cell>
        </row>
        <row r="4848">
          <cell r="M4848">
            <v>0</v>
          </cell>
        </row>
        <row r="4849">
          <cell r="M4849">
            <v>0</v>
          </cell>
        </row>
        <row r="4850">
          <cell r="M4850">
            <v>0</v>
          </cell>
        </row>
        <row r="4851">
          <cell r="M4851">
            <v>0</v>
          </cell>
        </row>
        <row r="4852">
          <cell r="M4852">
            <v>0</v>
          </cell>
        </row>
        <row r="4853">
          <cell r="M4853">
            <v>0</v>
          </cell>
        </row>
        <row r="4854">
          <cell r="M4854">
            <v>0</v>
          </cell>
        </row>
        <row r="4855">
          <cell r="M4855">
            <v>0</v>
          </cell>
        </row>
        <row r="4856">
          <cell r="M4856">
            <v>0</v>
          </cell>
        </row>
        <row r="4857">
          <cell r="M4857">
            <v>0</v>
          </cell>
        </row>
        <row r="4858">
          <cell r="M4858">
            <v>0</v>
          </cell>
        </row>
        <row r="4859">
          <cell r="M4859">
            <v>0</v>
          </cell>
        </row>
        <row r="4860">
          <cell r="M4860">
            <v>0</v>
          </cell>
        </row>
        <row r="4861">
          <cell r="M4861">
            <v>0</v>
          </cell>
        </row>
        <row r="4862">
          <cell r="M4862">
            <v>0</v>
          </cell>
        </row>
        <row r="4865">
          <cell r="M4865">
            <v>0</v>
          </cell>
        </row>
        <row r="4868">
          <cell r="M4868">
            <v>0</v>
          </cell>
        </row>
        <row r="4869">
          <cell r="M4869">
            <v>0</v>
          </cell>
        </row>
        <row r="4870">
          <cell r="M4870">
            <v>0</v>
          </cell>
        </row>
        <row r="4871">
          <cell r="M4871">
            <v>0</v>
          </cell>
        </row>
        <row r="4872">
          <cell r="M4872">
            <v>0</v>
          </cell>
        </row>
        <row r="4873">
          <cell r="M4873">
            <v>0</v>
          </cell>
        </row>
        <row r="4874">
          <cell r="M4874">
            <v>0</v>
          </cell>
        </row>
        <row r="4875">
          <cell r="M4875">
            <v>0</v>
          </cell>
        </row>
        <row r="4876">
          <cell r="M4876">
            <v>0</v>
          </cell>
        </row>
        <row r="4877">
          <cell r="M4877">
            <v>0</v>
          </cell>
        </row>
        <row r="4878">
          <cell r="M4878">
            <v>0</v>
          </cell>
        </row>
        <row r="4879">
          <cell r="M4879">
            <v>0</v>
          </cell>
        </row>
        <row r="4880">
          <cell r="M4880">
            <v>0</v>
          </cell>
        </row>
        <row r="4881">
          <cell r="M4881">
            <v>0</v>
          </cell>
        </row>
        <row r="4882">
          <cell r="M4882">
            <v>0</v>
          </cell>
        </row>
        <row r="4883">
          <cell r="M4883">
            <v>0</v>
          </cell>
        </row>
        <row r="4884">
          <cell r="M4884">
            <v>0</v>
          </cell>
        </row>
        <row r="4887">
          <cell r="M4887">
            <v>0</v>
          </cell>
        </row>
        <row r="4890">
          <cell r="M4890">
            <v>0</v>
          </cell>
        </row>
        <row r="4891">
          <cell r="M4891">
            <v>0</v>
          </cell>
        </row>
        <row r="4892">
          <cell r="M4892">
            <v>0</v>
          </cell>
        </row>
        <row r="4893">
          <cell r="M4893">
            <v>0</v>
          </cell>
        </row>
        <row r="4894">
          <cell r="M4894">
            <v>0</v>
          </cell>
        </row>
        <row r="4895">
          <cell r="M4895">
            <v>0</v>
          </cell>
        </row>
        <row r="4896">
          <cell r="M4896">
            <v>0</v>
          </cell>
        </row>
        <row r="4897">
          <cell r="M4897">
            <v>0</v>
          </cell>
        </row>
        <row r="4898">
          <cell r="M4898">
            <v>0</v>
          </cell>
        </row>
        <row r="4899">
          <cell r="M4899">
            <v>0</v>
          </cell>
        </row>
        <row r="4900">
          <cell r="M4900">
            <v>0</v>
          </cell>
        </row>
        <row r="4901">
          <cell r="M4901">
            <v>0</v>
          </cell>
        </row>
        <row r="4902">
          <cell r="M4902">
            <v>0</v>
          </cell>
        </row>
        <row r="4903">
          <cell r="M4903">
            <v>0</v>
          </cell>
        </row>
        <row r="4904">
          <cell r="M4904">
            <v>0</v>
          </cell>
        </row>
        <row r="4905">
          <cell r="M4905">
            <v>0</v>
          </cell>
        </row>
        <row r="4906">
          <cell r="M4906">
            <v>0</v>
          </cell>
        </row>
        <row r="4909">
          <cell r="M4909">
            <v>0</v>
          </cell>
        </row>
        <row r="4912">
          <cell r="M4912">
            <v>0</v>
          </cell>
        </row>
        <row r="4913">
          <cell r="M4913">
            <v>0</v>
          </cell>
        </row>
        <row r="4914">
          <cell r="M4914">
            <v>0</v>
          </cell>
        </row>
        <row r="4915">
          <cell r="M4915">
            <v>0</v>
          </cell>
        </row>
        <row r="4916">
          <cell r="M4916">
            <v>0</v>
          </cell>
        </row>
        <row r="4917">
          <cell r="M4917">
            <v>0</v>
          </cell>
        </row>
        <row r="4918">
          <cell r="M4918">
            <v>0</v>
          </cell>
        </row>
        <row r="4919">
          <cell r="M4919">
            <v>0</v>
          </cell>
        </row>
        <row r="4920">
          <cell r="M4920">
            <v>0</v>
          </cell>
        </row>
        <row r="4921">
          <cell r="M4921">
            <v>0</v>
          </cell>
        </row>
        <row r="4922">
          <cell r="M4922">
            <v>0</v>
          </cell>
        </row>
        <row r="4923">
          <cell r="M4923">
            <v>0</v>
          </cell>
        </row>
        <row r="4924">
          <cell r="M4924">
            <v>0</v>
          </cell>
        </row>
        <row r="4925">
          <cell r="M4925">
            <v>0</v>
          </cell>
        </row>
        <row r="4926">
          <cell r="M4926">
            <v>0</v>
          </cell>
        </row>
        <row r="4927">
          <cell r="M4927">
            <v>0</v>
          </cell>
        </row>
        <row r="4928">
          <cell r="M4928">
            <v>0</v>
          </cell>
        </row>
        <row r="4931">
          <cell r="M4931">
            <v>0</v>
          </cell>
        </row>
        <row r="4934">
          <cell r="M4934">
            <v>0</v>
          </cell>
        </row>
        <row r="4935">
          <cell r="M4935">
            <v>0</v>
          </cell>
        </row>
        <row r="4936">
          <cell r="M4936">
            <v>0</v>
          </cell>
        </row>
        <row r="4937">
          <cell r="M4937">
            <v>0</v>
          </cell>
        </row>
        <row r="4938">
          <cell r="M4938">
            <v>0</v>
          </cell>
        </row>
        <row r="4939">
          <cell r="M4939">
            <v>0</v>
          </cell>
        </row>
        <row r="4940">
          <cell r="M4940">
            <v>0</v>
          </cell>
        </row>
        <row r="4941">
          <cell r="M4941">
            <v>0</v>
          </cell>
        </row>
        <row r="4942">
          <cell r="M4942">
            <v>0</v>
          </cell>
        </row>
        <row r="4943">
          <cell r="M4943">
            <v>0</v>
          </cell>
        </row>
        <row r="4944">
          <cell r="M4944">
            <v>0</v>
          </cell>
        </row>
        <row r="4945">
          <cell r="M4945">
            <v>0</v>
          </cell>
        </row>
        <row r="4946">
          <cell r="M4946">
            <v>0</v>
          </cell>
        </row>
        <row r="4947">
          <cell r="M4947">
            <v>0</v>
          </cell>
        </row>
        <row r="4948">
          <cell r="M4948">
            <v>0</v>
          </cell>
        </row>
        <row r="4949">
          <cell r="M4949">
            <v>0</v>
          </cell>
        </row>
        <row r="4950">
          <cell r="M4950">
            <v>0</v>
          </cell>
        </row>
        <row r="4953">
          <cell r="M4953">
            <v>0</v>
          </cell>
        </row>
        <row r="4956">
          <cell r="M4956">
            <v>0</v>
          </cell>
        </row>
        <row r="4957">
          <cell r="M4957">
            <v>0</v>
          </cell>
        </row>
        <row r="4958">
          <cell r="M4958">
            <v>0</v>
          </cell>
        </row>
        <row r="4959">
          <cell r="M4959">
            <v>0</v>
          </cell>
        </row>
        <row r="4960">
          <cell r="M4960">
            <v>0</v>
          </cell>
        </row>
        <row r="4961">
          <cell r="M4961">
            <v>0</v>
          </cell>
        </row>
        <row r="4962">
          <cell r="M4962">
            <v>0</v>
          </cell>
        </row>
        <row r="4963">
          <cell r="M4963">
            <v>0</v>
          </cell>
        </row>
        <row r="4964">
          <cell r="M4964">
            <v>0</v>
          </cell>
        </row>
        <row r="4965">
          <cell r="M4965">
            <v>0</v>
          </cell>
        </row>
        <row r="4966">
          <cell r="M4966">
            <v>0</v>
          </cell>
        </row>
        <row r="4967">
          <cell r="M4967">
            <v>0</v>
          </cell>
        </row>
        <row r="4968">
          <cell r="M4968">
            <v>0</v>
          </cell>
        </row>
        <row r="4969">
          <cell r="M4969">
            <v>0</v>
          </cell>
        </row>
        <row r="4970">
          <cell r="M4970">
            <v>0</v>
          </cell>
        </row>
        <row r="4971">
          <cell r="M4971">
            <v>0</v>
          </cell>
        </row>
        <row r="4972">
          <cell r="M4972">
            <v>0</v>
          </cell>
        </row>
        <row r="4975">
          <cell r="M4975">
            <v>0</v>
          </cell>
        </row>
        <row r="4978">
          <cell r="M4978">
            <v>0</v>
          </cell>
        </row>
        <row r="4979">
          <cell r="M4979">
            <v>0</v>
          </cell>
        </row>
        <row r="4980">
          <cell r="M4980">
            <v>0</v>
          </cell>
        </row>
        <row r="4981">
          <cell r="M4981">
            <v>0</v>
          </cell>
        </row>
        <row r="4982">
          <cell r="M4982">
            <v>0</v>
          </cell>
        </row>
        <row r="4983">
          <cell r="M4983">
            <v>0</v>
          </cell>
        </row>
        <row r="4984">
          <cell r="M4984">
            <v>0</v>
          </cell>
        </row>
        <row r="4985">
          <cell r="M4985">
            <v>0</v>
          </cell>
        </row>
        <row r="4986">
          <cell r="M4986">
            <v>0</v>
          </cell>
        </row>
        <row r="4987">
          <cell r="M4987">
            <v>0</v>
          </cell>
        </row>
        <row r="4988">
          <cell r="M4988">
            <v>0</v>
          </cell>
        </row>
        <row r="4989">
          <cell r="M4989">
            <v>0</v>
          </cell>
        </row>
        <row r="4990">
          <cell r="M4990">
            <v>0</v>
          </cell>
        </row>
        <row r="4991">
          <cell r="M4991">
            <v>0</v>
          </cell>
        </row>
        <row r="4992">
          <cell r="M4992">
            <v>0</v>
          </cell>
        </row>
        <row r="4993">
          <cell r="M4993">
            <v>0</v>
          </cell>
        </row>
        <row r="4994">
          <cell r="M4994">
            <v>0</v>
          </cell>
        </row>
        <row r="4997">
          <cell r="M4997">
            <v>0</v>
          </cell>
        </row>
        <row r="5000">
          <cell r="M5000">
            <v>0</v>
          </cell>
        </row>
        <row r="5001">
          <cell r="M5001">
            <v>0</v>
          </cell>
        </row>
        <row r="5002">
          <cell r="M5002">
            <v>0</v>
          </cell>
        </row>
        <row r="5003">
          <cell r="M5003">
            <v>0</v>
          </cell>
        </row>
        <row r="5004">
          <cell r="M5004">
            <v>0</v>
          </cell>
        </row>
        <row r="5005">
          <cell r="M5005">
            <v>0</v>
          </cell>
        </row>
        <row r="5006">
          <cell r="M5006">
            <v>0</v>
          </cell>
        </row>
        <row r="5007">
          <cell r="M5007">
            <v>0</v>
          </cell>
        </row>
        <row r="5008">
          <cell r="M5008">
            <v>0</v>
          </cell>
        </row>
        <row r="5009">
          <cell r="M5009">
            <v>0</v>
          </cell>
        </row>
        <row r="5010">
          <cell r="M5010">
            <v>0</v>
          </cell>
        </row>
        <row r="5011">
          <cell r="M5011">
            <v>0</v>
          </cell>
        </row>
        <row r="5012">
          <cell r="M5012">
            <v>0</v>
          </cell>
        </row>
        <row r="5013">
          <cell r="M5013">
            <v>0</v>
          </cell>
        </row>
        <row r="5014">
          <cell r="M5014">
            <v>0</v>
          </cell>
        </row>
        <row r="5015">
          <cell r="M5015">
            <v>0</v>
          </cell>
        </row>
        <row r="5016">
          <cell r="M5016">
            <v>0</v>
          </cell>
        </row>
        <row r="5019">
          <cell r="M5019">
            <v>0</v>
          </cell>
        </row>
        <row r="5022">
          <cell r="M5022">
            <v>0</v>
          </cell>
        </row>
        <row r="5023">
          <cell r="M5023">
            <v>0</v>
          </cell>
        </row>
        <row r="5024">
          <cell r="M5024">
            <v>0</v>
          </cell>
        </row>
        <row r="5025">
          <cell r="M5025">
            <v>0</v>
          </cell>
        </row>
        <row r="5026">
          <cell r="M5026">
            <v>0</v>
          </cell>
        </row>
        <row r="5027">
          <cell r="M5027">
            <v>0</v>
          </cell>
        </row>
        <row r="5028">
          <cell r="M5028">
            <v>0</v>
          </cell>
        </row>
        <row r="5029">
          <cell r="M5029">
            <v>0</v>
          </cell>
        </row>
        <row r="5030">
          <cell r="M5030">
            <v>0</v>
          </cell>
        </row>
        <row r="5031">
          <cell r="M5031">
            <v>0</v>
          </cell>
        </row>
        <row r="5032">
          <cell r="M5032">
            <v>0</v>
          </cell>
        </row>
        <row r="5033">
          <cell r="M5033">
            <v>0</v>
          </cell>
        </row>
        <row r="5034">
          <cell r="M5034">
            <v>0</v>
          </cell>
        </row>
        <row r="5035">
          <cell r="M5035">
            <v>0</v>
          </cell>
        </row>
        <row r="5036">
          <cell r="M5036">
            <v>0</v>
          </cell>
        </row>
        <row r="5037">
          <cell r="M5037">
            <v>0</v>
          </cell>
        </row>
        <row r="5038">
          <cell r="M5038">
            <v>0</v>
          </cell>
        </row>
        <row r="5041">
          <cell r="M5041">
            <v>0</v>
          </cell>
        </row>
        <row r="5044">
          <cell r="M5044">
            <v>0</v>
          </cell>
        </row>
        <row r="5045">
          <cell r="M5045">
            <v>0</v>
          </cell>
        </row>
        <row r="5046">
          <cell r="M5046">
            <v>0</v>
          </cell>
        </row>
        <row r="5047">
          <cell r="M5047">
            <v>0</v>
          </cell>
        </row>
        <row r="5048">
          <cell r="M5048">
            <v>0</v>
          </cell>
        </row>
        <row r="5049">
          <cell r="M5049">
            <v>0</v>
          </cell>
        </row>
        <row r="5050">
          <cell r="M5050">
            <v>0</v>
          </cell>
        </row>
        <row r="5051">
          <cell r="M5051">
            <v>0</v>
          </cell>
        </row>
        <row r="5052">
          <cell r="M5052">
            <v>0</v>
          </cell>
        </row>
        <row r="5053">
          <cell r="M5053">
            <v>0</v>
          </cell>
        </row>
        <row r="5054">
          <cell r="M5054">
            <v>0</v>
          </cell>
        </row>
        <row r="5055">
          <cell r="M5055">
            <v>0</v>
          </cell>
        </row>
        <row r="5056">
          <cell r="M5056">
            <v>0</v>
          </cell>
        </row>
        <row r="5057">
          <cell r="M5057">
            <v>0</v>
          </cell>
        </row>
        <row r="5058">
          <cell r="M5058">
            <v>0</v>
          </cell>
        </row>
        <row r="5059">
          <cell r="M5059">
            <v>0</v>
          </cell>
        </row>
        <row r="5060">
          <cell r="M5060">
            <v>0</v>
          </cell>
        </row>
        <row r="5063">
          <cell r="M5063">
            <v>0</v>
          </cell>
        </row>
        <row r="5066">
          <cell r="M5066">
            <v>0</v>
          </cell>
        </row>
        <row r="5067">
          <cell r="M5067">
            <v>0</v>
          </cell>
        </row>
        <row r="5068">
          <cell r="M5068">
            <v>0</v>
          </cell>
        </row>
        <row r="5069">
          <cell r="M5069">
            <v>0</v>
          </cell>
        </row>
        <row r="5070">
          <cell r="M5070">
            <v>0</v>
          </cell>
        </row>
        <row r="5071">
          <cell r="M5071">
            <v>0</v>
          </cell>
        </row>
        <row r="5072">
          <cell r="M5072">
            <v>0</v>
          </cell>
        </row>
        <row r="5073">
          <cell r="M5073">
            <v>0</v>
          </cell>
        </row>
        <row r="5074">
          <cell r="M5074">
            <v>0</v>
          </cell>
        </row>
        <row r="5075">
          <cell r="M5075">
            <v>0</v>
          </cell>
        </row>
        <row r="5076">
          <cell r="M5076">
            <v>0</v>
          </cell>
        </row>
        <row r="5077">
          <cell r="M5077">
            <v>0</v>
          </cell>
        </row>
        <row r="5078">
          <cell r="M5078">
            <v>0</v>
          </cell>
        </row>
        <row r="5079">
          <cell r="M5079">
            <v>0</v>
          </cell>
        </row>
        <row r="5080">
          <cell r="M5080">
            <v>0</v>
          </cell>
        </row>
        <row r="5081">
          <cell r="M5081">
            <v>0</v>
          </cell>
        </row>
        <row r="5082">
          <cell r="M5082">
            <v>0</v>
          </cell>
        </row>
        <row r="5085">
          <cell r="M5085">
            <v>0</v>
          </cell>
        </row>
        <row r="5088">
          <cell r="M5088">
            <v>0</v>
          </cell>
        </row>
        <row r="5089">
          <cell r="M5089">
            <v>0</v>
          </cell>
        </row>
        <row r="5090">
          <cell r="M5090">
            <v>0</v>
          </cell>
        </row>
        <row r="5091">
          <cell r="M5091">
            <v>0</v>
          </cell>
        </row>
        <row r="5092">
          <cell r="M5092">
            <v>0</v>
          </cell>
        </row>
        <row r="5093">
          <cell r="M5093">
            <v>0</v>
          </cell>
        </row>
        <row r="5094">
          <cell r="M5094">
            <v>0</v>
          </cell>
        </row>
        <row r="5095">
          <cell r="M5095">
            <v>0</v>
          </cell>
        </row>
        <row r="5096">
          <cell r="M5096">
            <v>0</v>
          </cell>
        </row>
        <row r="5097">
          <cell r="M5097">
            <v>0</v>
          </cell>
        </row>
        <row r="5098">
          <cell r="M5098">
            <v>0</v>
          </cell>
        </row>
        <row r="5099">
          <cell r="M5099">
            <v>0</v>
          </cell>
        </row>
        <row r="5100">
          <cell r="M5100">
            <v>0</v>
          </cell>
        </row>
        <row r="5101">
          <cell r="M5101">
            <v>0</v>
          </cell>
        </row>
        <row r="5102">
          <cell r="M5102">
            <v>0</v>
          </cell>
        </row>
        <row r="5103">
          <cell r="M5103">
            <v>0</v>
          </cell>
        </row>
        <row r="5104">
          <cell r="M5104">
            <v>0</v>
          </cell>
        </row>
        <row r="5107">
          <cell r="M5107">
            <v>0</v>
          </cell>
        </row>
        <row r="5110">
          <cell r="M5110">
            <v>0</v>
          </cell>
        </row>
        <row r="5111">
          <cell r="M5111">
            <v>0</v>
          </cell>
        </row>
        <row r="5112">
          <cell r="M5112">
            <v>0</v>
          </cell>
        </row>
        <row r="5113">
          <cell r="M5113">
            <v>0</v>
          </cell>
        </row>
        <row r="5114">
          <cell r="M5114">
            <v>0</v>
          </cell>
        </row>
        <row r="5115">
          <cell r="M5115">
            <v>0</v>
          </cell>
        </row>
        <row r="5116">
          <cell r="M5116">
            <v>0</v>
          </cell>
        </row>
        <row r="5117">
          <cell r="M5117">
            <v>0</v>
          </cell>
        </row>
        <row r="5118">
          <cell r="M5118">
            <v>0</v>
          </cell>
        </row>
        <row r="5119">
          <cell r="M5119">
            <v>0</v>
          </cell>
        </row>
        <row r="5120">
          <cell r="M5120">
            <v>0</v>
          </cell>
        </row>
        <row r="5121">
          <cell r="M5121">
            <v>0</v>
          </cell>
        </row>
        <row r="5122">
          <cell r="M5122">
            <v>0</v>
          </cell>
        </row>
        <row r="5123">
          <cell r="M5123">
            <v>0</v>
          </cell>
        </row>
        <row r="5124">
          <cell r="M5124">
            <v>0</v>
          </cell>
        </row>
        <row r="5125">
          <cell r="M5125">
            <v>0</v>
          </cell>
        </row>
        <row r="5126">
          <cell r="M5126">
            <v>0</v>
          </cell>
        </row>
        <row r="5129">
          <cell r="M5129">
            <v>0</v>
          </cell>
        </row>
        <row r="5132">
          <cell r="M5132">
            <v>0</v>
          </cell>
        </row>
        <row r="5133">
          <cell r="M5133">
            <v>0</v>
          </cell>
        </row>
        <row r="5134">
          <cell r="M5134">
            <v>0</v>
          </cell>
        </row>
        <row r="5135">
          <cell r="M5135">
            <v>0</v>
          </cell>
        </row>
        <row r="5136">
          <cell r="M5136">
            <v>0</v>
          </cell>
        </row>
        <row r="5137">
          <cell r="M5137">
            <v>0</v>
          </cell>
        </row>
        <row r="5138">
          <cell r="M5138">
            <v>0</v>
          </cell>
        </row>
        <row r="5139">
          <cell r="M5139">
            <v>0</v>
          </cell>
        </row>
        <row r="5140">
          <cell r="M5140">
            <v>0</v>
          </cell>
        </row>
        <row r="5141">
          <cell r="M5141">
            <v>0</v>
          </cell>
        </row>
        <row r="5142">
          <cell r="M5142">
            <v>0</v>
          </cell>
        </row>
        <row r="5143">
          <cell r="M5143">
            <v>0</v>
          </cell>
        </row>
        <row r="5144">
          <cell r="M5144">
            <v>0</v>
          </cell>
        </row>
        <row r="5145">
          <cell r="M5145">
            <v>0</v>
          </cell>
        </row>
        <row r="5146">
          <cell r="M5146">
            <v>0</v>
          </cell>
        </row>
        <row r="5147">
          <cell r="M5147">
            <v>0</v>
          </cell>
        </row>
        <row r="5148">
          <cell r="M5148">
            <v>0</v>
          </cell>
        </row>
        <row r="5151">
          <cell r="M5151">
            <v>0</v>
          </cell>
        </row>
        <row r="5154">
          <cell r="M5154">
            <v>0</v>
          </cell>
        </row>
        <row r="5155">
          <cell r="M5155">
            <v>0</v>
          </cell>
        </row>
        <row r="5156">
          <cell r="M5156">
            <v>0</v>
          </cell>
        </row>
        <row r="5157">
          <cell r="M5157">
            <v>0</v>
          </cell>
        </row>
        <row r="5158">
          <cell r="M5158">
            <v>0</v>
          </cell>
        </row>
        <row r="5159">
          <cell r="M5159">
            <v>0</v>
          </cell>
        </row>
        <row r="5160">
          <cell r="M5160">
            <v>0</v>
          </cell>
        </row>
        <row r="5161">
          <cell r="M5161">
            <v>0</v>
          </cell>
        </row>
        <row r="5162">
          <cell r="M5162">
            <v>0</v>
          </cell>
        </row>
        <row r="5163">
          <cell r="M5163">
            <v>0</v>
          </cell>
        </row>
        <row r="5164">
          <cell r="M5164">
            <v>0</v>
          </cell>
        </row>
        <row r="5165">
          <cell r="M5165">
            <v>0</v>
          </cell>
        </row>
        <row r="5166">
          <cell r="M5166">
            <v>0</v>
          </cell>
        </row>
        <row r="5167">
          <cell r="M5167">
            <v>0</v>
          </cell>
        </row>
        <row r="5168">
          <cell r="M5168">
            <v>0</v>
          </cell>
        </row>
        <row r="5169">
          <cell r="M5169">
            <v>0</v>
          </cell>
        </row>
        <row r="5170">
          <cell r="M5170">
            <v>0</v>
          </cell>
        </row>
        <row r="5173">
          <cell r="M5173">
            <v>0</v>
          </cell>
        </row>
        <row r="5176">
          <cell r="M5176">
            <v>0</v>
          </cell>
        </row>
        <row r="5177">
          <cell r="M5177">
            <v>0</v>
          </cell>
        </row>
        <row r="5178">
          <cell r="M5178">
            <v>0</v>
          </cell>
        </row>
        <row r="5179">
          <cell r="M5179">
            <v>0</v>
          </cell>
        </row>
        <row r="5180">
          <cell r="M5180">
            <v>0</v>
          </cell>
        </row>
        <row r="5181">
          <cell r="M5181">
            <v>0</v>
          </cell>
        </row>
        <row r="5182">
          <cell r="M5182">
            <v>0</v>
          </cell>
        </row>
        <row r="5183">
          <cell r="M5183">
            <v>0</v>
          </cell>
        </row>
        <row r="5184">
          <cell r="M5184">
            <v>0</v>
          </cell>
        </row>
        <row r="5185">
          <cell r="M5185">
            <v>0</v>
          </cell>
        </row>
        <row r="5186">
          <cell r="M5186">
            <v>0</v>
          </cell>
        </row>
        <row r="5187">
          <cell r="M5187">
            <v>0</v>
          </cell>
        </row>
        <row r="5188">
          <cell r="M5188">
            <v>0</v>
          </cell>
        </row>
        <row r="5189">
          <cell r="M5189">
            <v>0</v>
          </cell>
        </row>
        <row r="5190">
          <cell r="M5190">
            <v>0</v>
          </cell>
        </row>
        <row r="5191">
          <cell r="M5191">
            <v>0</v>
          </cell>
        </row>
        <row r="5192">
          <cell r="M5192">
            <v>0</v>
          </cell>
        </row>
        <row r="5195">
          <cell r="M5195">
            <v>0</v>
          </cell>
        </row>
        <row r="5198">
          <cell r="M5198">
            <v>0</v>
          </cell>
        </row>
        <row r="5199">
          <cell r="M5199">
            <v>0</v>
          </cell>
        </row>
        <row r="5200">
          <cell r="M5200">
            <v>0</v>
          </cell>
        </row>
        <row r="5201">
          <cell r="M5201">
            <v>0</v>
          </cell>
        </row>
        <row r="5202">
          <cell r="M5202">
            <v>0</v>
          </cell>
        </row>
        <row r="5203">
          <cell r="M5203">
            <v>0</v>
          </cell>
        </row>
        <row r="5204">
          <cell r="M5204">
            <v>0</v>
          </cell>
        </row>
        <row r="5205">
          <cell r="M5205">
            <v>0</v>
          </cell>
        </row>
        <row r="5206">
          <cell r="M5206">
            <v>0</v>
          </cell>
        </row>
        <row r="5207">
          <cell r="M5207">
            <v>0</v>
          </cell>
        </row>
        <row r="5208">
          <cell r="M5208">
            <v>0</v>
          </cell>
        </row>
        <row r="5209">
          <cell r="M5209">
            <v>0</v>
          </cell>
        </row>
        <row r="5210">
          <cell r="M5210">
            <v>0</v>
          </cell>
        </row>
        <row r="5211">
          <cell r="M5211">
            <v>0</v>
          </cell>
        </row>
        <row r="5212">
          <cell r="M5212">
            <v>0</v>
          </cell>
        </row>
        <row r="5213">
          <cell r="M5213">
            <v>0</v>
          </cell>
        </row>
        <row r="5214">
          <cell r="M5214">
            <v>0</v>
          </cell>
        </row>
        <row r="5217">
          <cell r="M5217">
            <v>0</v>
          </cell>
        </row>
        <row r="5220">
          <cell r="M5220">
            <v>0</v>
          </cell>
        </row>
        <row r="5221">
          <cell r="M5221">
            <v>0</v>
          </cell>
        </row>
        <row r="5222">
          <cell r="M5222">
            <v>0</v>
          </cell>
        </row>
        <row r="5223">
          <cell r="M5223">
            <v>0</v>
          </cell>
        </row>
        <row r="5224">
          <cell r="M5224">
            <v>0</v>
          </cell>
        </row>
        <row r="5225">
          <cell r="M5225">
            <v>0</v>
          </cell>
        </row>
        <row r="5226">
          <cell r="M5226">
            <v>0</v>
          </cell>
        </row>
        <row r="5227">
          <cell r="M5227">
            <v>0</v>
          </cell>
        </row>
        <row r="5228">
          <cell r="M5228">
            <v>0</v>
          </cell>
        </row>
        <row r="5229">
          <cell r="M5229">
            <v>0</v>
          </cell>
        </row>
        <row r="5230">
          <cell r="M5230">
            <v>0</v>
          </cell>
        </row>
        <row r="5231">
          <cell r="M5231">
            <v>0</v>
          </cell>
        </row>
        <row r="5232">
          <cell r="M5232">
            <v>0</v>
          </cell>
        </row>
        <row r="5233">
          <cell r="M5233">
            <v>0</v>
          </cell>
        </row>
        <row r="5234">
          <cell r="M5234">
            <v>0</v>
          </cell>
        </row>
        <row r="5235">
          <cell r="M5235">
            <v>0</v>
          </cell>
        </row>
        <row r="5236">
          <cell r="M5236">
            <v>0</v>
          </cell>
        </row>
        <row r="5239">
          <cell r="M5239">
            <v>0</v>
          </cell>
        </row>
        <row r="5242">
          <cell r="M5242">
            <v>0</v>
          </cell>
        </row>
        <row r="5243">
          <cell r="M5243">
            <v>0</v>
          </cell>
        </row>
        <row r="5244">
          <cell r="M5244">
            <v>0</v>
          </cell>
        </row>
        <row r="5245">
          <cell r="M5245">
            <v>0</v>
          </cell>
        </row>
        <row r="5246">
          <cell r="M5246">
            <v>0</v>
          </cell>
        </row>
        <row r="5247">
          <cell r="M5247">
            <v>0</v>
          </cell>
        </row>
        <row r="5248">
          <cell r="M5248">
            <v>0</v>
          </cell>
        </row>
        <row r="5249">
          <cell r="M5249">
            <v>0</v>
          </cell>
        </row>
        <row r="5250">
          <cell r="M5250">
            <v>0</v>
          </cell>
        </row>
        <row r="5251">
          <cell r="M5251">
            <v>0</v>
          </cell>
        </row>
        <row r="5252">
          <cell r="M5252">
            <v>0</v>
          </cell>
        </row>
        <row r="5253">
          <cell r="M5253">
            <v>0</v>
          </cell>
        </row>
        <row r="5254">
          <cell r="M5254">
            <v>0</v>
          </cell>
        </row>
        <row r="5255">
          <cell r="M5255">
            <v>0</v>
          </cell>
        </row>
        <row r="5256">
          <cell r="M5256">
            <v>0</v>
          </cell>
        </row>
        <row r="5257">
          <cell r="M5257">
            <v>0</v>
          </cell>
        </row>
        <row r="5258">
          <cell r="M5258">
            <v>0</v>
          </cell>
        </row>
        <row r="5261">
          <cell r="M5261">
            <v>0</v>
          </cell>
        </row>
        <row r="5264">
          <cell r="M5264">
            <v>0</v>
          </cell>
        </row>
        <row r="5265">
          <cell r="M5265">
            <v>0</v>
          </cell>
        </row>
        <row r="5266">
          <cell r="M5266">
            <v>0</v>
          </cell>
        </row>
        <row r="5267">
          <cell r="M5267">
            <v>0</v>
          </cell>
        </row>
        <row r="5268">
          <cell r="M5268">
            <v>0</v>
          </cell>
        </row>
        <row r="5269">
          <cell r="M5269">
            <v>0</v>
          </cell>
        </row>
        <row r="5270">
          <cell r="M5270">
            <v>0</v>
          </cell>
        </row>
        <row r="5271">
          <cell r="M5271">
            <v>0</v>
          </cell>
        </row>
        <row r="5272">
          <cell r="M5272">
            <v>0</v>
          </cell>
        </row>
        <row r="5273">
          <cell r="M5273">
            <v>0</v>
          </cell>
        </row>
        <row r="5274">
          <cell r="M5274">
            <v>0</v>
          </cell>
        </row>
        <row r="5275">
          <cell r="M5275">
            <v>0</v>
          </cell>
        </row>
        <row r="5276">
          <cell r="M5276">
            <v>0</v>
          </cell>
        </row>
        <row r="5277">
          <cell r="M5277">
            <v>0</v>
          </cell>
        </row>
        <row r="5278">
          <cell r="M5278">
            <v>0</v>
          </cell>
        </row>
        <row r="5279">
          <cell r="M5279">
            <v>0</v>
          </cell>
        </row>
        <row r="5280">
          <cell r="M5280">
            <v>0</v>
          </cell>
        </row>
        <row r="5283">
          <cell r="M5283">
            <v>0</v>
          </cell>
        </row>
        <row r="5286">
          <cell r="M5286">
            <v>0</v>
          </cell>
        </row>
        <row r="5287">
          <cell r="M5287">
            <v>0</v>
          </cell>
        </row>
        <row r="5288">
          <cell r="M5288">
            <v>0</v>
          </cell>
        </row>
        <row r="5289">
          <cell r="M5289">
            <v>0</v>
          </cell>
        </row>
        <row r="5290">
          <cell r="M5290">
            <v>0</v>
          </cell>
        </row>
        <row r="5291">
          <cell r="M5291">
            <v>0</v>
          </cell>
        </row>
        <row r="5292">
          <cell r="M5292">
            <v>0</v>
          </cell>
        </row>
        <row r="5293">
          <cell r="M5293">
            <v>0</v>
          </cell>
        </row>
        <row r="5294">
          <cell r="M5294">
            <v>0</v>
          </cell>
        </row>
        <row r="5295">
          <cell r="M5295">
            <v>0</v>
          </cell>
        </row>
        <row r="5296">
          <cell r="M5296">
            <v>0</v>
          </cell>
        </row>
        <row r="5297">
          <cell r="M5297">
            <v>0</v>
          </cell>
        </row>
        <row r="5298">
          <cell r="M5298">
            <v>0</v>
          </cell>
        </row>
        <row r="5299">
          <cell r="M5299">
            <v>0</v>
          </cell>
        </row>
        <row r="5300">
          <cell r="M5300">
            <v>0</v>
          </cell>
        </row>
        <row r="5301">
          <cell r="M5301">
            <v>0</v>
          </cell>
        </row>
        <row r="5302">
          <cell r="M5302">
            <v>0</v>
          </cell>
        </row>
        <row r="5305">
          <cell r="M5305">
            <v>0</v>
          </cell>
        </row>
        <row r="5308">
          <cell r="M5308">
            <v>0</v>
          </cell>
        </row>
        <row r="5309">
          <cell r="M5309">
            <v>0</v>
          </cell>
        </row>
        <row r="5310">
          <cell r="M5310">
            <v>0</v>
          </cell>
        </row>
        <row r="5311">
          <cell r="M5311">
            <v>0</v>
          </cell>
        </row>
        <row r="5312">
          <cell r="M5312">
            <v>0</v>
          </cell>
        </row>
        <row r="5313">
          <cell r="M5313">
            <v>0</v>
          </cell>
        </row>
        <row r="5314">
          <cell r="M5314">
            <v>0</v>
          </cell>
        </row>
        <row r="5315">
          <cell r="M5315">
            <v>0</v>
          </cell>
        </row>
        <row r="5316">
          <cell r="M5316">
            <v>0</v>
          </cell>
        </row>
        <row r="5317">
          <cell r="M5317">
            <v>0</v>
          </cell>
        </row>
        <row r="5318">
          <cell r="M5318">
            <v>0</v>
          </cell>
        </row>
        <row r="5319">
          <cell r="M5319">
            <v>0</v>
          </cell>
        </row>
        <row r="5320">
          <cell r="M5320">
            <v>0</v>
          </cell>
        </row>
        <row r="5321">
          <cell r="M5321">
            <v>0</v>
          </cell>
        </row>
        <row r="5322">
          <cell r="M5322">
            <v>0</v>
          </cell>
        </row>
        <row r="5323">
          <cell r="M5323">
            <v>0</v>
          </cell>
        </row>
        <row r="5324">
          <cell r="M5324">
            <v>0</v>
          </cell>
        </row>
        <row r="5327">
          <cell r="M5327">
            <v>0</v>
          </cell>
        </row>
        <row r="5330">
          <cell r="M5330">
            <v>0</v>
          </cell>
        </row>
        <row r="5331">
          <cell r="M5331">
            <v>0</v>
          </cell>
        </row>
        <row r="5332">
          <cell r="M5332">
            <v>0</v>
          </cell>
        </row>
        <row r="5333">
          <cell r="M5333">
            <v>0</v>
          </cell>
        </row>
        <row r="5334">
          <cell r="M5334">
            <v>0</v>
          </cell>
        </row>
        <row r="5335">
          <cell r="M5335">
            <v>0</v>
          </cell>
        </row>
        <row r="5336">
          <cell r="M5336">
            <v>0</v>
          </cell>
        </row>
        <row r="5337">
          <cell r="M5337">
            <v>0</v>
          </cell>
        </row>
        <row r="5338">
          <cell r="M5338">
            <v>0</v>
          </cell>
        </row>
        <row r="5339">
          <cell r="M5339">
            <v>0</v>
          </cell>
        </row>
        <row r="5340">
          <cell r="M5340">
            <v>0</v>
          </cell>
        </row>
        <row r="5341">
          <cell r="M5341">
            <v>0</v>
          </cell>
        </row>
        <row r="5342">
          <cell r="M5342">
            <v>0</v>
          </cell>
        </row>
        <row r="5343">
          <cell r="M5343">
            <v>0</v>
          </cell>
        </row>
        <row r="5344">
          <cell r="M5344">
            <v>0</v>
          </cell>
        </row>
        <row r="5345">
          <cell r="M5345">
            <v>0</v>
          </cell>
        </row>
        <row r="5346">
          <cell r="M5346">
            <v>0</v>
          </cell>
        </row>
        <row r="5349">
          <cell r="M5349">
            <v>0</v>
          </cell>
        </row>
        <row r="5352">
          <cell r="M5352">
            <v>0</v>
          </cell>
        </row>
        <row r="5353">
          <cell r="M5353">
            <v>0</v>
          </cell>
        </row>
        <row r="5354">
          <cell r="M5354">
            <v>0</v>
          </cell>
        </row>
        <row r="5355">
          <cell r="M5355">
            <v>0</v>
          </cell>
        </row>
        <row r="5356">
          <cell r="M5356">
            <v>0</v>
          </cell>
        </row>
        <row r="5357">
          <cell r="M5357">
            <v>0</v>
          </cell>
        </row>
        <row r="5358">
          <cell r="M5358">
            <v>0</v>
          </cell>
        </row>
        <row r="5359">
          <cell r="M5359">
            <v>0</v>
          </cell>
        </row>
        <row r="5360">
          <cell r="M5360">
            <v>0</v>
          </cell>
        </row>
        <row r="5361">
          <cell r="M5361">
            <v>0</v>
          </cell>
        </row>
        <row r="5362">
          <cell r="M5362">
            <v>0</v>
          </cell>
        </row>
        <row r="5363">
          <cell r="M5363">
            <v>0</v>
          </cell>
        </row>
        <row r="5364">
          <cell r="M5364">
            <v>0</v>
          </cell>
        </row>
        <row r="5365">
          <cell r="M5365">
            <v>0</v>
          </cell>
        </row>
        <row r="5366">
          <cell r="M5366">
            <v>0</v>
          </cell>
        </row>
        <row r="5367">
          <cell r="M5367">
            <v>0</v>
          </cell>
        </row>
        <row r="5368">
          <cell r="M5368">
            <v>0</v>
          </cell>
        </row>
        <row r="5371">
          <cell r="M5371">
            <v>0</v>
          </cell>
        </row>
        <row r="5374">
          <cell r="M5374">
            <v>0</v>
          </cell>
        </row>
        <row r="5375">
          <cell r="M5375">
            <v>0</v>
          </cell>
        </row>
        <row r="5376">
          <cell r="M5376">
            <v>0</v>
          </cell>
        </row>
        <row r="5377">
          <cell r="M5377">
            <v>0</v>
          </cell>
        </row>
        <row r="5378">
          <cell r="M5378">
            <v>0</v>
          </cell>
        </row>
        <row r="5379">
          <cell r="M5379">
            <v>0</v>
          </cell>
        </row>
        <row r="5380">
          <cell r="M5380">
            <v>0</v>
          </cell>
        </row>
        <row r="5381">
          <cell r="M5381">
            <v>0</v>
          </cell>
        </row>
        <row r="5382">
          <cell r="M5382">
            <v>0</v>
          </cell>
        </row>
        <row r="5383">
          <cell r="M5383">
            <v>0</v>
          </cell>
        </row>
        <row r="5384">
          <cell r="M5384">
            <v>0</v>
          </cell>
        </row>
        <row r="5385">
          <cell r="M5385">
            <v>0</v>
          </cell>
        </row>
        <row r="5386">
          <cell r="M5386">
            <v>0</v>
          </cell>
        </row>
        <row r="5387">
          <cell r="M5387">
            <v>0</v>
          </cell>
        </row>
        <row r="5388">
          <cell r="M5388">
            <v>0</v>
          </cell>
        </row>
        <row r="5389">
          <cell r="M5389">
            <v>0</v>
          </cell>
        </row>
        <row r="5390">
          <cell r="M5390">
            <v>0</v>
          </cell>
        </row>
        <row r="5393">
          <cell r="M5393">
            <v>0</v>
          </cell>
        </row>
        <row r="5396">
          <cell r="M5396">
            <v>0</v>
          </cell>
        </row>
        <row r="5397">
          <cell r="M5397">
            <v>0</v>
          </cell>
        </row>
        <row r="5398">
          <cell r="M5398">
            <v>0</v>
          </cell>
        </row>
        <row r="5399">
          <cell r="M5399">
            <v>0</v>
          </cell>
        </row>
        <row r="5400">
          <cell r="M5400">
            <v>0</v>
          </cell>
        </row>
        <row r="5401">
          <cell r="M5401">
            <v>0</v>
          </cell>
        </row>
        <row r="5402">
          <cell r="M5402">
            <v>0</v>
          </cell>
        </row>
        <row r="5403">
          <cell r="M5403">
            <v>0</v>
          </cell>
        </row>
        <row r="5404">
          <cell r="M5404">
            <v>0</v>
          </cell>
        </row>
        <row r="5405">
          <cell r="M5405">
            <v>0</v>
          </cell>
        </row>
        <row r="5406">
          <cell r="M5406">
            <v>0</v>
          </cell>
        </row>
        <row r="5407">
          <cell r="M5407">
            <v>0</v>
          </cell>
        </row>
        <row r="5408">
          <cell r="M5408">
            <v>0</v>
          </cell>
        </row>
        <row r="5409">
          <cell r="M5409">
            <v>0</v>
          </cell>
        </row>
        <row r="5410">
          <cell r="M5410">
            <v>0</v>
          </cell>
        </row>
        <row r="5411">
          <cell r="M5411">
            <v>0</v>
          </cell>
        </row>
        <row r="5412">
          <cell r="M5412">
            <v>0</v>
          </cell>
        </row>
        <row r="5415">
          <cell r="M5415">
            <v>0</v>
          </cell>
        </row>
        <row r="5418">
          <cell r="M5418">
            <v>0</v>
          </cell>
        </row>
        <row r="5419">
          <cell r="M5419">
            <v>0</v>
          </cell>
        </row>
        <row r="5420">
          <cell r="M5420">
            <v>0</v>
          </cell>
        </row>
        <row r="5421">
          <cell r="M5421">
            <v>0</v>
          </cell>
        </row>
        <row r="5422">
          <cell r="M5422">
            <v>0</v>
          </cell>
        </row>
        <row r="5423">
          <cell r="M5423">
            <v>0</v>
          </cell>
        </row>
        <row r="5424">
          <cell r="M5424">
            <v>0</v>
          </cell>
        </row>
        <row r="5425">
          <cell r="M5425">
            <v>0</v>
          </cell>
        </row>
        <row r="5426">
          <cell r="M5426">
            <v>0</v>
          </cell>
        </row>
        <row r="5427">
          <cell r="M5427">
            <v>0</v>
          </cell>
        </row>
        <row r="5428">
          <cell r="M5428">
            <v>0</v>
          </cell>
        </row>
        <row r="5429">
          <cell r="M5429">
            <v>0</v>
          </cell>
        </row>
        <row r="5430">
          <cell r="M5430">
            <v>0</v>
          </cell>
        </row>
        <row r="5431">
          <cell r="M5431">
            <v>0</v>
          </cell>
        </row>
        <row r="5432">
          <cell r="M5432">
            <v>0</v>
          </cell>
        </row>
        <row r="5433">
          <cell r="M5433">
            <v>0</v>
          </cell>
        </row>
        <row r="5434">
          <cell r="M5434">
            <v>0</v>
          </cell>
        </row>
        <row r="5437">
          <cell r="M5437">
            <v>0</v>
          </cell>
        </row>
        <row r="5440">
          <cell r="M5440">
            <v>0</v>
          </cell>
        </row>
        <row r="5441">
          <cell r="M5441">
            <v>0</v>
          </cell>
        </row>
        <row r="5442">
          <cell r="M5442">
            <v>0</v>
          </cell>
        </row>
        <row r="5443">
          <cell r="M5443">
            <v>0</v>
          </cell>
        </row>
        <row r="5444">
          <cell r="M5444">
            <v>0</v>
          </cell>
        </row>
        <row r="5445">
          <cell r="M5445">
            <v>0</v>
          </cell>
        </row>
        <row r="5446">
          <cell r="M5446">
            <v>0</v>
          </cell>
        </row>
        <row r="5447">
          <cell r="M5447">
            <v>0</v>
          </cell>
        </row>
        <row r="5448">
          <cell r="M5448">
            <v>0</v>
          </cell>
        </row>
        <row r="5449">
          <cell r="M5449">
            <v>0</v>
          </cell>
        </row>
        <row r="5450">
          <cell r="M5450">
            <v>0</v>
          </cell>
        </row>
        <row r="5451">
          <cell r="M5451">
            <v>0</v>
          </cell>
        </row>
        <row r="5452">
          <cell r="M5452">
            <v>0</v>
          </cell>
        </row>
        <row r="5453">
          <cell r="M5453">
            <v>0</v>
          </cell>
        </row>
        <row r="5454">
          <cell r="M5454">
            <v>0</v>
          </cell>
        </row>
        <row r="5455">
          <cell r="M5455">
            <v>0</v>
          </cell>
        </row>
        <row r="5456">
          <cell r="M5456">
            <v>0</v>
          </cell>
        </row>
        <row r="5459">
          <cell r="M5459">
            <v>0</v>
          </cell>
        </row>
        <row r="5462">
          <cell r="M5462">
            <v>0</v>
          </cell>
        </row>
        <row r="5463">
          <cell r="M5463">
            <v>0</v>
          </cell>
        </row>
        <row r="5464">
          <cell r="M5464">
            <v>0</v>
          </cell>
        </row>
        <row r="5465">
          <cell r="M5465">
            <v>0</v>
          </cell>
        </row>
        <row r="5466">
          <cell r="M5466">
            <v>0</v>
          </cell>
        </row>
        <row r="5467">
          <cell r="M5467">
            <v>0</v>
          </cell>
        </row>
        <row r="5468">
          <cell r="M5468">
            <v>0</v>
          </cell>
        </row>
        <row r="5469">
          <cell r="M5469">
            <v>0</v>
          </cell>
        </row>
        <row r="5470">
          <cell r="M5470">
            <v>0</v>
          </cell>
        </row>
        <row r="5471">
          <cell r="M5471">
            <v>0</v>
          </cell>
        </row>
        <row r="5472">
          <cell r="M5472">
            <v>0</v>
          </cell>
        </row>
        <row r="5473">
          <cell r="M5473">
            <v>0</v>
          </cell>
        </row>
        <row r="5474">
          <cell r="M5474">
            <v>0</v>
          </cell>
        </row>
        <row r="5475">
          <cell r="M5475">
            <v>0</v>
          </cell>
        </row>
        <row r="5476">
          <cell r="M5476">
            <v>0</v>
          </cell>
        </row>
        <row r="5477">
          <cell r="M5477">
            <v>0</v>
          </cell>
        </row>
        <row r="5478">
          <cell r="M5478">
            <v>0</v>
          </cell>
        </row>
        <row r="5481">
          <cell r="M5481">
            <v>0</v>
          </cell>
        </row>
        <row r="5484">
          <cell r="M5484">
            <v>0</v>
          </cell>
        </row>
        <row r="5485">
          <cell r="M5485">
            <v>0</v>
          </cell>
        </row>
        <row r="5486">
          <cell r="M5486">
            <v>0</v>
          </cell>
        </row>
        <row r="5487">
          <cell r="M5487">
            <v>0</v>
          </cell>
        </row>
        <row r="5488">
          <cell r="M5488">
            <v>0</v>
          </cell>
        </row>
        <row r="5489">
          <cell r="M5489">
            <v>0</v>
          </cell>
        </row>
        <row r="5490">
          <cell r="M5490">
            <v>0</v>
          </cell>
        </row>
        <row r="5491">
          <cell r="M5491">
            <v>0</v>
          </cell>
        </row>
        <row r="5492">
          <cell r="M5492">
            <v>0</v>
          </cell>
        </row>
        <row r="5493">
          <cell r="M5493">
            <v>0</v>
          </cell>
        </row>
        <row r="5494">
          <cell r="M5494">
            <v>0</v>
          </cell>
        </row>
        <row r="5495">
          <cell r="M5495">
            <v>0</v>
          </cell>
        </row>
        <row r="5496">
          <cell r="M5496">
            <v>0</v>
          </cell>
        </row>
        <row r="5497">
          <cell r="M5497">
            <v>0</v>
          </cell>
        </row>
        <row r="5498">
          <cell r="M5498">
            <v>0</v>
          </cell>
        </row>
        <row r="5499">
          <cell r="M5499">
            <v>0</v>
          </cell>
        </row>
        <row r="5500">
          <cell r="M5500">
            <v>0</v>
          </cell>
        </row>
        <row r="5503">
          <cell r="M5503">
            <v>0</v>
          </cell>
        </row>
        <row r="5506">
          <cell r="M5506">
            <v>0</v>
          </cell>
        </row>
        <row r="5507">
          <cell r="M5507">
            <v>0</v>
          </cell>
        </row>
        <row r="5508">
          <cell r="M5508">
            <v>0</v>
          </cell>
        </row>
        <row r="5509">
          <cell r="M5509">
            <v>0</v>
          </cell>
        </row>
        <row r="5510">
          <cell r="M5510">
            <v>0</v>
          </cell>
        </row>
        <row r="5511">
          <cell r="M5511">
            <v>0</v>
          </cell>
        </row>
        <row r="5512">
          <cell r="M5512">
            <v>0</v>
          </cell>
        </row>
        <row r="5513">
          <cell r="M5513">
            <v>0</v>
          </cell>
        </row>
        <row r="5514">
          <cell r="M5514">
            <v>0</v>
          </cell>
        </row>
        <row r="5515">
          <cell r="M5515">
            <v>0</v>
          </cell>
        </row>
        <row r="5516">
          <cell r="M5516">
            <v>0</v>
          </cell>
        </row>
        <row r="5517">
          <cell r="M5517">
            <v>0</v>
          </cell>
        </row>
        <row r="5518">
          <cell r="M5518">
            <v>0</v>
          </cell>
        </row>
        <row r="5519">
          <cell r="M5519">
            <v>0</v>
          </cell>
        </row>
        <row r="5520">
          <cell r="M5520">
            <v>0</v>
          </cell>
        </row>
        <row r="5521">
          <cell r="M5521">
            <v>0</v>
          </cell>
        </row>
        <row r="5522">
          <cell r="M5522">
            <v>0</v>
          </cell>
        </row>
        <row r="5525">
          <cell r="M5525">
            <v>0</v>
          </cell>
        </row>
        <row r="5528">
          <cell r="M5528">
            <v>0</v>
          </cell>
        </row>
        <row r="5529">
          <cell r="M5529">
            <v>0</v>
          </cell>
        </row>
        <row r="5530">
          <cell r="M5530">
            <v>0</v>
          </cell>
        </row>
        <row r="5531">
          <cell r="M5531">
            <v>0</v>
          </cell>
        </row>
        <row r="5532">
          <cell r="M5532">
            <v>0</v>
          </cell>
        </row>
        <row r="5533">
          <cell r="M5533">
            <v>0</v>
          </cell>
        </row>
        <row r="5534">
          <cell r="M5534">
            <v>0</v>
          </cell>
        </row>
        <row r="5535">
          <cell r="M5535">
            <v>0</v>
          </cell>
        </row>
        <row r="5536">
          <cell r="M5536">
            <v>0</v>
          </cell>
        </row>
        <row r="5537">
          <cell r="M5537">
            <v>0</v>
          </cell>
        </row>
        <row r="5538">
          <cell r="M5538">
            <v>0</v>
          </cell>
        </row>
        <row r="5539">
          <cell r="M5539">
            <v>0</v>
          </cell>
        </row>
        <row r="5540">
          <cell r="M5540">
            <v>0</v>
          </cell>
        </row>
        <row r="5541">
          <cell r="M5541">
            <v>0</v>
          </cell>
        </row>
        <row r="5542">
          <cell r="M5542">
            <v>0</v>
          </cell>
        </row>
        <row r="5543">
          <cell r="M5543">
            <v>0</v>
          </cell>
        </row>
        <row r="5544">
          <cell r="M5544">
            <v>0</v>
          </cell>
        </row>
        <row r="5547">
          <cell r="M5547">
            <v>0</v>
          </cell>
        </row>
        <row r="5550">
          <cell r="M5550">
            <v>0</v>
          </cell>
        </row>
        <row r="5551">
          <cell r="M5551">
            <v>0</v>
          </cell>
        </row>
        <row r="5552">
          <cell r="M5552">
            <v>0</v>
          </cell>
        </row>
        <row r="5553">
          <cell r="M5553">
            <v>0</v>
          </cell>
        </row>
        <row r="5554">
          <cell r="M5554">
            <v>0</v>
          </cell>
        </row>
        <row r="5555">
          <cell r="M5555">
            <v>0</v>
          </cell>
        </row>
        <row r="5556">
          <cell r="M5556">
            <v>0</v>
          </cell>
        </row>
        <row r="5557">
          <cell r="M5557">
            <v>0</v>
          </cell>
        </row>
        <row r="5558">
          <cell r="M5558">
            <v>0</v>
          </cell>
        </row>
        <row r="5559">
          <cell r="M5559">
            <v>0</v>
          </cell>
        </row>
        <row r="5560">
          <cell r="M5560">
            <v>0</v>
          </cell>
        </row>
        <row r="5561">
          <cell r="M5561">
            <v>0</v>
          </cell>
        </row>
        <row r="5562">
          <cell r="M5562">
            <v>0</v>
          </cell>
        </row>
        <row r="5563">
          <cell r="M5563">
            <v>0</v>
          </cell>
        </row>
        <row r="5564">
          <cell r="M5564">
            <v>0</v>
          </cell>
        </row>
        <row r="5565">
          <cell r="M5565">
            <v>0</v>
          </cell>
        </row>
        <row r="5566">
          <cell r="M5566">
            <v>0</v>
          </cell>
        </row>
        <row r="5569">
          <cell r="M5569">
            <v>0</v>
          </cell>
        </row>
        <row r="5572">
          <cell r="M5572">
            <v>0</v>
          </cell>
        </row>
        <row r="5573">
          <cell r="M5573">
            <v>0</v>
          </cell>
        </row>
        <row r="5574">
          <cell r="M5574">
            <v>0</v>
          </cell>
        </row>
        <row r="5575">
          <cell r="M5575">
            <v>0</v>
          </cell>
        </row>
        <row r="5576">
          <cell r="M5576">
            <v>0</v>
          </cell>
        </row>
        <row r="5577">
          <cell r="M5577">
            <v>0</v>
          </cell>
        </row>
        <row r="5578">
          <cell r="M5578">
            <v>0</v>
          </cell>
        </row>
        <row r="5579">
          <cell r="M5579">
            <v>0</v>
          </cell>
        </row>
        <row r="5580">
          <cell r="M5580">
            <v>0</v>
          </cell>
        </row>
        <row r="5581">
          <cell r="M5581">
            <v>0</v>
          </cell>
        </row>
        <row r="5582">
          <cell r="M5582">
            <v>0</v>
          </cell>
        </row>
        <row r="5583">
          <cell r="M5583">
            <v>0</v>
          </cell>
        </row>
        <row r="5584">
          <cell r="M5584">
            <v>0</v>
          </cell>
        </row>
        <row r="5585">
          <cell r="M5585">
            <v>0</v>
          </cell>
        </row>
        <row r="5586">
          <cell r="M5586">
            <v>0</v>
          </cell>
        </row>
        <row r="5587">
          <cell r="M5587">
            <v>0</v>
          </cell>
        </row>
        <row r="5588">
          <cell r="M5588">
            <v>0</v>
          </cell>
        </row>
        <row r="5591">
          <cell r="M5591">
            <v>0</v>
          </cell>
        </row>
        <row r="5594">
          <cell r="M5594">
            <v>0</v>
          </cell>
        </row>
        <row r="5595">
          <cell r="M5595">
            <v>0</v>
          </cell>
        </row>
        <row r="5596">
          <cell r="M5596">
            <v>0</v>
          </cell>
        </row>
        <row r="5597">
          <cell r="M5597">
            <v>0</v>
          </cell>
        </row>
        <row r="5598">
          <cell r="M5598">
            <v>0</v>
          </cell>
        </row>
        <row r="5599">
          <cell r="M5599">
            <v>0</v>
          </cell>
        </row>
        <row r="5600">
          <cell r="M5600">
            <v>0</v>
          </cell>
        </row>
        <row r="5601">
          <cell r="M5601">
            <v>0</v>
          </cell>
        </row>
        <row r="5602">
          <cell r="M5602">
            <v>0</v>
          </cell>
        </row>
        <row r="5603">
          <cell r="M5603">
            <v>0</v>
          </cell>
        </row>
        <row r="5604">
          <cell r="M5604">
            <v>0</v>
          </cell>
        </row>
        <row r="5605">
          <cell r="M5605">
            <v>0</v>
          </cell>
        </row>
        <row r="5606">
          <cell r="M5606">
            <v>0</v>
          </cell>
        </row>
        <row r="5607">
          <cell r="M5607">
            <v>0</v>
          </cell>
        </row>
        <row r="5608">
          <cell r="M5608">
            <v>0</v>
          </cell>
        </row>
        <row r="5609">
          <cell r="M5609">
            <v>0</v>
          </cell>
        </row>
        <row r="5610">
          <cell r="M5610">
            <v>0</v>
          </cell>
        </row>
        <row r="5613">
          <cell r="M5613">
            <v>0</v>
          </cell>
        </row>
        <row r="5616">
          <cell r="M5616">
            <v>0</v>
          </cell>
        </row>
        <row r="5617">
          <cell r="M5617">
            <v>0</v>
          </cell>
        </row>
        <row r="5618">
          <cell r="M5618">
            <v>0</v>
          </cell>
        </row>
        <row r="5619">
          <cell r="M5619">
            <v>0</v>
          </cell>
        </row>
        <row r="5620">
          <cell r="M5620">
            <v>0</v>
          </cell>
        </row>
        <row r="5621">
          <cell r="M5621">
            <v>0</v>
          </cell>
        </row>
        <row r="5622">
          <cell r="M5622">
            <v>0</v>
          </cell>
        </row>
        <row r="5623">
          <cell r="M5623">
            <v>0</v>
          </cell>
        </row>
        <row r="5624">
          <cell r="M5624">
            <v>0</v>
          </cell>
        </row>
        <row r="5625">
          <cell r="M5625">
            <v>0</v>
          </cell>
        </row>
        <row r="5626">
          <cell r="M5626">
            <v>0</v>
          </cell>
        </row>
        <row r="5627">
          <cell r="M5627">
            <v>0</v>
          </cell>
        </row>
        <row r="5628">
          <cell r="M5628">
            <v>0</v>
          </cell>
        </row>
        <row r="5629">
          <cell r="M5629">
            <v>0</v>
          </cell>
        </row>
        <row r="5630">
          <cell r="M5630">
            <v>0</v>
          </cell>
        </row>
        <row r="5631">
          <cell r="M5631">
            <v>0</v>
          </cell>
        </row>
        <row r="5632">
          <cell r="M5632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내역"/>
      <sheetName val="실행"/>
      <sheetName val="견적서"/>
      <sheetName val="견적"/>
      <sheetName val="접지수량"/>
      <sheetName val="자재단가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1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조명율표"/>
      <sheetName val="접지수량"/>
    </sheetNames>
    <sheetDataSet>
      <sheetData sheetId="0" refreshError="1"/>
      <sheetData sheetId="1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증감대비"/>
      <sheetName val="단위일위"/>
      <sheetName val="공종단가"/>
      <sheetName val=""/>
    </sheetNames>
    <definedNames>
      <definedName name="정은석"/>
    </defined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輸入材"/>
      <sheetName val="J作計"/>
      <sheetName val="J材料量1"/>
      <sheetName val="J材料量2"/>
      <sheetName val="J直材1"/>
      <sheetName val="J直材2"/>
      <sheetName val="J直材3"/>
      <sheetName val="J直材4"/>
      <sheetName val="K減象却"/>
      <sheetName val="K經計"/>
      <sheetName val="K經配賦"/>
      <sheetName val="K經調整"/>
      <sheetName val="K消耗分"/>
      <sheetName val="MS"/>
      <sheetName val="N間勞計"/>
      <sheetName val="N間比率"/>
      <sheetName val="N間時率"/>
      <sheetName val="N工數1"/>
      <sheetName val="N工數2"/>
      <sheetName val="N勞計"/>
      <sheetName val="N勞務分"/>
      <sheetName val="N勞務實"/>
      <sheetName val="N勞作"/>
      <sheetName val="N賃率-職"/>
      <sheetName val="A4-結果 "/>
      <sheetName val="I一般比"/>
      <sheetName val="IS"/>
      <sheetName val="J間材"/>
      <sheetName val="J輸入計"/>
      <sheetName val="J輸入率1"/>
      <sheetName val="A製總"/>
      <sheetName val="직재"/>
      <sheetName val="내역"/>
      <sheetName val="설직재-1"/>
      <sheetName val="일위대가"/>
      <sheetName val="일위목록"/>
      <sheetName val="요율"/>
      <sheetName val="기본일위"/>
      <sheetName val="sheet1"/>
      <sheetName val="내역서"/>
      <sheetName val="약품공급2"/>
      <sheetName val="N賃率_職"/>
      <sheetName val="직노"/>
      <sheetName val="내역서2안"/>
      <sheetName val="기본단가표"/>
      <sheetName val="2000년1차"/>
      <sheetName val="2000전체분"/>
      <sheetName val="DB"/>
      <sheetName val="공사내역"/>
      <sheetName val="시약"/>
      <sheetName val="재료비"/>
      <sheetName val="제노임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전기2005"/>
      <sheetName val="통신2005"/>
      <sheetName val="ABUT수량-A1"/>
      <sheetName val="교통대책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Sheet1"/>
      <sheetName val="Sheet2"/>
      <sheetName val="총수량집계표"/>
      <sheetName val="내역서2안"/>
      <sheetName val="교통대책내역"/>
      <sheetName val="Customer Databas"/>
      <sheetName val="#REF"/>
      <sheetName val="입력"/>
      <sheetName val="집계표"/>
      <sheetName val="내역(중앙)"/>
      <sheetName val="설계내역서"/>
      <sheetName val="#3_일위대가목록"/>
      <sheetName val="청천내"/>
      <sheetName val="민감도"/>
      <sheetName val="내역"/>
      <sheetName val="요율"/>
      <sheetName val="자재대"/>
      <sheetName val="중기사용료산출근거"/>
      <sheetName val="재료"/>
      <sheetName val="집"/>
      <sheetName val="조명율표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집계표"/>
      <sheetName val="이음몰탈"/>
      <sheetName val="총수량집계표"/>
      <sheetName val="총철근량집계표"/>
      <sheetName val="토공집계표"/>
      <sheetName val="토적집계표"/>
      <sheetName val="토적표"/>
      <sheetName val="포장공수량집계표"/>
      <sheetName val="아스콘포장(T=62.5CM)"/>
      <sheetName val="고압블럭(T=6CM)"/>
      <sheetName val="보차도경계블럭(180-205-250)"/>
      <sheetName val="보도경계블럭(150-150-1000)"/>
      <sheetName val="L형측구"/>
      <sheetName val="감속턱"/>
      <sheetName val="차선도색(중앙선)"/>
      <sheetName val="차선도색(직각주차-5M)"/>
      <sheetName val="차선도색(장애인주차)"/>
      <sheetName val="우수공수량집계표"/>
      <sheetName val="우수공철근량집계표"/>
      <sheetName val="우수공맨홀평균깊이"/>
      <sheetName val="우수공흄관평균깊이"/>
      <sheetName val="우수맨홀(D900)"/>
      <sheetName val="우수맨홀(D1200)"/>
      <sheetName val="우수맨홀(D1500)"/>
      <sheetName val="강관(D100)"/>
      <sheetName val="이중벽폴리에칠렌관(D150)"/>
      <sheetName val="이중벽폴리에칠렌관(D300)"/>
      <sheetName val="이중벽폴리에칠렌관(D450)"/>
      <sheetName val="이중벽폴리에칠렌관(D600)"/>
      <sheetName val="이중벽폴리에칠렌관(D900)"/>
      <sheetName val="집수정"/>
      <sheetName val="홈통받이"/>
      <sheetName val="빗물받이(940-510-410)"/>
      <sheetName val="홈통받이연락관(D150)"/>
      <sheetName val="빗물받이연락관(D250)"/>
      <sheetName val="집수정연락관(D300)"/>
      <sheetName val="집수정연락관(D450)"/>
      <sheetName val="U형측구"/>
      <sheetName val="오수공수량집계표"/>
      <sheetName val="오수공철근량집계표"/>
      <sheetName val="오수공맨홀평균깊이"/>
      <sheetName val="오수공흄관평균깊이"/>
      <sheetName val="오수맨홀(D900)"/>
      <sheetName val="오수-흄관(D300)"/>
      <sheetName val="오수받이(910-510-410)"/>
      <sheetName val="오수받이연락관(D250)"/>
      <sheetName val="공동구공수량집계표"/>
      <sheetName val="공동구공철근량집계표"/>
      <sheetName val="공동구(2.20-1.80)"/>
      <sheetName val="부대공수량집계표"/>
      <sheetName val="부대공철근량집계표"/>
      <sheetName val="PHC PILE"/>
      <sheetName val="전력간선"/>
      <sheetName val="유수분리시설"/>
      <sheetName val="옥외배관"/>
      <sheetName val="데리네이타현황"/>
      <sheetName val="약품공급2"/>
      <sheetName val="내역서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"/>
      <sheetName val="수정내역"/>
      <sheetName val="일위대가표"/>
      <sheetName val="일위대가"/>
      <sheetName val="실행내역"/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직노"/>
      <sheetName val="XXXXXX"/>
      <sheetName val="VXXX"/>
      <sheetName val="진짜내역"/>
      <sheetName val="전시원"/>
      <sheetName val="전시내"/>
      <sheetName val="Sheet1"/>
      <sheetName val="Sheet2"/>
      <sheetName val="Sheet3"/>
      <sheetName val="표"/>
      <sheetName val="목"/>
      <sheetName val="설 (3)"/>
      <sheetName val="설 (2)"/>
      <sheetName val="설"/>
      <sheetName val="일"/>
      <sheetName val="일집표"/>
      <sheetName val="일위표"/>
      <sheetName val="수표"/>
      <sheetName val="총집"/>
      <sheetName val="원가"/>
      <sheetName val="집계표"/>
      <sheetName val="제작총집계표"/>
      <sheetName val="총경기장별내역서(10-11)"/>
      <sheetName val="경기장별내역서(12-107)"/>
      <sheetName val="내역서"/>
      <sheetName val="단가산출서"/>
      <sheetName val="중기사용료"/>
      <sheetName val="재료단가"/>
      <sheetName val="노임단가"/>
      <sheetName val="재료"/>
      <sheetName val="N賃率-職"/>
      <sheetName val="설계서"/>
      <sheetName val="현장"/>
      <sheetName val="건축내역"/>
      <sheetName val="예산M11A"/>
      <sheetName val="101동"/>
      <sheetName val="2000년1차"/>
      <sheetName val="2000전체분"/>
      <sheetName val="기본일위"/>
      <sheetName val="J直材4"/>
      <sheetName val="I一般比"/>
      <sheetName val="단가산출"/>
      <sheetName val="MAIN_TABLE"/>
      <sheetName val="내역"/>
      <sheetName val="#REF"/>
      <sheetName val="일위대가목차"/>
      <sheetName val="식재인부"/>
      <sheetName val="단가조사"/>
      <sheetName val="기본단가표"/>
      <sheetName val="백암비스타내역"/>
      <sheetName val="공사비총괄표"/>
      <sheetName val="기초자료"/>
      <sheetName val="3BL공동구 수량"/>
      <sheetName val="교통대책내역"/>
      <sheetName val="KKK"/>
      <sheetName val="출자한도"/>
      <sheetName val="본공사"/>
      <sheetName val="설직재-1"/>
      <sheetName val="요율"/>
      <sheetName val="영창26"/>
      <sheetName val="적용토목"/>
      <sheetName val="갑지"/>
      <sheetName val="골재산출"/>
      <sheetName val="6PILE  (돌출)"/>
      <sheetName val="asd"/>
      <sheetName val="기초내역서"/>
      <sheetName val="수량산출"/>
      <sheetName val="대가목록표"/>
      <sheetName val="실행"/>
      <sheetName val="갑지(추정)"/>
      <sheetName val="경산"/>
      <sheetName val="일대-1"/>
      <sheetName val="공사개요(서광주)"/>
      <sheetName val="5공철탑검토표"/>
      <sheetName val="4공철탑검토"/>
      <sheetName val="CTEMCOST"/>
      <sheetName val="산근"/>
      <sheetName val="금액내역서"/>
      <sheetName val="산출근거"/>
      <sheetName val="지하"/>
      <sheetName val="Sheet5"/>
      <sheetName val="자료"/>
      <sheetName val="단중표"/>
      <sheetName val="총괄표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조명율표"/>
      <sheetName val="AIR SHOWER(3인용)"/>
      <sheetName val="내역서(중수)"/>
      <sheetName val="대공종"/>
      <sheetName val="당초"/>
      <sheetName val=" HIT-&gt;HMC 견적(3900)"/>
      <sheetName val="차수공개요"/>
      <sheetName val="본체"/>
      <sheetName val="자재단가"/>
      <sheetName val="Customer Databas"/>
      <sheetName val="스포회원매출"/>
      <sheetName val="입력변수"/>
      <sheetName val="CAT_5"/>
      <sheetName val="단가비교표_공통1"/>
      <sheetName val="48전력선로일위"/>
      <sheetName val="단가표"/>
      <sheetName val="철탑공사"/>
      <sheetName val="물가자료"/>
      <sheetName val="산출내역서"/>
      <sheetName val="LF자재단가"/>
      <sheetName val="교각별철근수량집계표"/>
      <sheetName val="지질조사"/>
      <sheetName val="코드표"/>
      <sheetName val="재료비노무비"/>
      <sheetName val="노임"/>
      <sheetName val="공정율"/>
      <sheetName val="pldt"/>
      <sheetName val="건집"/>
      <sheetName val="건축"/>
      <sheetName val="기설집"/>
      <sheetName val="설집"/>
      <sheetName val="식재수량표"/>
      <sheetName val="총괄"/>
      <sheetName val="집계"/>
      <sheetName val="공량집"/>
      <sheetName val="단가"/>
      <sheetName val="배부율"/>
      <sheetName val="완성1"/>
      <sheetName val="완성2"/>
      <sheetName val="산재비율"/>
      <sheetName val="안전비율"/>
      <sheetName val="일반비율"/>
      <sheetName val="공량"/>
      <sheetName val="VXXXXX"/>
      <sheetName val="적용대가"/>
      <sheetName val="지수내역"/>
      <sheetName val="노(97.1,97.9,98.1)"/>
      <sheetName val="데이타"/>
      <sheetName val="DATA"/>
      <sheetName val="위생설비"/>
      <sheetName val="NYS"/>
      <sheetName val="일위(철거)"/>
      <sheetName val="조경일람"/>
      <sheetName val="200"/>
      <sheetName val="예산"/>
      <sheetName val="원가 (2)"/>
      <sheetName val="연부97-1"/>
      <sheetName val="조건표"/>
      <sheetName val="자갈,시멘트,모래산출"/>
      <sheetName val="도급기성"/>
      <sheetName val="설비단가표"/>
      <sheetName val="오수공수량집계표"/>
      <sheetName val="Sheet6"/>
      <sheetName val="토공(우물통,기타) "/>
      <sheetName val="LEGEND"/>
      <sheetName val="교수설계"/>
      <sheetName val="식생블럭단위수량"/>
      <sheetName val="중기"/>
      <sheetName val="토공 total"/>
      <sheetName val="조명시설"/>
      <sheetName val="노임,재료비"/>
      <sheetName val="목록"/>
      <sheetName val="노무비"/>
      <sheetName val="특외대"/>
      <sheetName val="내역(원안-대안)"/>
      <sheetName val="RE9604"/>
      <sheetName val="102역사"/>
      <sheetName val="공사직종별노임"/>
      <sheetName val="사다리"/>
      <sheetName val="CIVIL4"/>
      <sheetName val="율촌법률사무소2내역"/>
      <sheetName val="견적"/>
      <sheetName val="견적서"/>
      <sheetName val="3.2제조설비"/>
      <sheetName val="기술부대조건"/>
      <sheetName val="ELEC"/>
      <sheetName val="9GNG운반"/>
      <sheetName val="수주추정"/>
      <sheetName val="1.설계조건"/>
      <sheetName val="시설물기초"/>
      <sheetName val=" 냉각수펌프"/>
      <sheetName val="AHU집계"/>
      <sheetName val="내역서2안"/>
      <sheetName val="N賃率_職"/>
      <sheetName val="공조기휀"/>
      <sheetName val="당진1,2호기전선관설치및접지4차공사내역서-을지"/>
      <sheetName val="본체철근표"/>
      <sheetName val="입찰안"/>
      <sheetName val="6호기"/>
      <sheetName val="역공종"/>
      <sheetName val="제-노임"/>
      <sheetName val="제직재"/>
      <sheetName val="시멘트"/>
      <sheetName val="금액집계"/>
      <sheetName val="96정변2"/>
      <sheetName val="대치판정"/>
      <sheetName val="원가서"/>
      <sheetName val="기계경비(시간당)"/>
      <sheetName val="표지"/>
      <sheetName val="데리네이타현황"/>
      <sheetName val="노무,재료"/>
      <sheetName val="도급견적가"/>
      <sheetName val="공통가설공사"/>
      <sheetName val="하이테콤직원"/>
      <sheetName val="적용건축"/>
      <sheetName val="원가계산서"/>
      <sheetName val="카메라"/>
      <sheetName val="노무단가산정"/>
      <sheetName val="부하자료"/>
      <sheetName val="찍기"/>
      <sheetName val="일위목록"/>
      <sheetName val="전기일위목록"/>
      <sheetName val="001"/>
      <sheetName val="단위내역서"/>
      <sheetName val="공사개요"/>
      <sheetName val="철거산출근거"/>
      <sheetName val="아파트건축"/>
      <sheetName val="guard(mac)"/>
      <sheetName val="설_(3)"/>
      <sheetName val="설_(2)"/>
      <sheetName val="3BL공동구_수량"/>
      <sheetName val="저"/>
      <sheetName val="총수량집계표"/>
      <sheetName val="제작비추산총괄표"/>
      <sheetName val="갑"/>
      <sheetName val="주beam"/>
      <sheetName val="하도급원가계산총괄표(식재)"/>
      <sheetName val="내역서 "/>
      <sheetName val="부대공Ⅱ"/>
      <sheetName val="간접1"/>
      <sheetName val="장비가동"/>
      <sheetName val="국내"/>
      <sheetName val="공통가설"/>
      <sheetName val="내역(설계)"/>
      <sheetName val="공사착공계"/>
      <sheetName val="DATE"/>
      <sheetName val="토공"/>
      <sheetName val="첨부1"/>
      <sheetName val="sub"/>
      <sheetName val="청주(철골발주의뢰서)"/>
      <sheetName val="반포2차"/>
      <sheetName val="J-EQ"/>
      <sheetName val="Customer_Databas"/>
      <sheetName val="토공_total"/>
      <sheetName val="_HIT-&gt;HMC_견적(3900)"/>
      <sheetName val="토공(우물통,기타)_"/>
      <sheetName val="AIR_SHOWER(3인용)"/>
      <sheetName val="노(97_1,97_9,98_1)"/>
      <sheetName val="6PILE__(돌출)"/>
      <sheetName val="원가_(2)"/>
      <sheetName val="물량입력"/>
      <sheetName val="적용단위길이"/>
      <sheetName val="피벗테이블데이터분석"/>
      <sheetName val="배수내역"/>
      <sheetName val="기흥하도용"/>
      <sheetName val="별표 "/>
      <sheetName val="Baby일위대가"/>
      <sheetName val="일위대가목록"/>
      <sheetName val="차액보증"/>
      <sheetName val="일위(PANEL)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계수시트"/>
      <sheetName val="일반전기C"/>
      <sheetName val="구리토평1전기"/>
      <sheetName val="C.전기공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자료입력"/>
      <sheetName val="산출근거"/>
      <sheetName val="집"/>
      <sheetName val="실행내역"/>
      <sheetName val="200"/>
      <sheetName val="MIJIBI"/>
      <sheetName val="2000년 공정표"/>
      <sheetName val="입찰보고"/>
      <sheetName val="조경일람"/>
      <sheetName val="갑지"/>
      <sheetName val="3BL공동구 수량"/>
      <sheetName val="직노"/>
      <sheetName val="DANGA"/>
      <sheetName val="손익분석"/>
      <sheetName val="부대공Ⅱ"/>
      <sheetName val="건축내역"/>
      <sheetName val="일위대가표"/>
      <sheetName val="출자한도"/>
      <sheetName val="1차설계변경내역"/>
      <sheetName val="테니스장"/>
      <sheetName val="95년12월말"/>
      <sheetName val="노임"/>
      <sheetName val="국내"/>
      <sheetName val="내역서"/>
      <sheetName val="총(철거)"/>
      <sheetName val="한일양산"/>
      <sheetName val="램머"/>
      <sheetName val="시중노임"/>
      <sheetName val="실행"/>
      <sheetName val="원가"/>
      <sheetName val="표지"/>
      <sheetName val="내역서(1)"/>
      <sheetName val="b_balju"/>
      <sheetName val="지급자재"/>
      <sheetName val="Customer Databas"/>
      <sheetName val="개요"/>
      <sheetName val="품셈TABLE"/>
      <sheetName val="자재단가"/>
      <sheetName val="제경비율"/>
      <sheetName val="내역"/>
      <sheetName val="재료"/>
      <sheetName val="평내중"/>
      <sheetName val="설계내역서"/>
      <sheetName val="평3"/>
      <sheetName val="CAT_5"/>
      <sheetName val="기초분물량표"/>
      <sheetName val="2련(배수본선)"/>
      <sheetName val="2련(취수본선)"/>
      <sheetName val="카렌스센터계량기설치공사"/>
      <sheetName val="설계명세서"/>
      <sheetName val="공정코드"/>
      <sheetName val="백암비스타내역"/>
      <sheetName val="계약서"/>
      <sheetName val="현장"/>
      <sheetName val="부대단위수량"/>
      <sheetName val="노임단가"/>
      <sheetName val="#3_일위대가목록"/>
      <sheetName val="설계예산서"/>
      <sheetName val="TB-내역서"/>
      <sheetName val="#REF"/>
      <sheetName val="내역서 제출"/>
      <sheetName val="견적의뢰"/>
      <sheetName val="갑"/>
      <sheetName val="노임,재료비"/>
      <sheetName val="DB"/>
      <sheetName val="조명율표"/>
      <sheetName val="실행내역(현대)"/>
      <sheetName val="노무비"/>
      <sheetName val="지하1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일위대가"/>
      <sheetName val="조명시설"/>
      <sheetName val="데리네이타현황"/>
      <sheetName val="산출근거"/>
      <sheetName val="내역"/>
      <sheetName val="골재산출"/>
      <sheetName val="주beam"/>
      <sheetName val="Sheet1"/>
      <sheetName val="교각1"/>
      <sheetName val="차수공개요"/>
      <sheetName val="입찰안"/>
      <sheetName val="guard(mac)"/>
      <sheetName val="DATA"/>
      <sheetName val="BID"/>
      <sheetName val="공동구수량"/>
      <sheetName val="바닥판"/>
      <sheetName val="입력DATA"/>
      <sheetName val="집계표"/>
      <sheetName val="#REF"/>
      <sheetName val="철근량"/>
      <sheetName val="대로근거"/>
      <sheetName val="중로근거"/>
      <sheetName val="총괄표"/>
      <sheetName val="96정변2"/>
      <sheetName val="말뚝지지력산정"/>
      <sheetName val="당초"/>
      <sheetName val="식생블럭단위수량"/>
      <sheetName val="노임단가"/>
      <sheetName val="기계경비(시간당)"/>
      <sheetName val="건축내역"/>
      <sheetName val="금액내역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적용수량집계표"/>
      <sheetName val="사급자재집계표"/>
      <sheetName val="철근량집계"/>
      <sheetName val="몰탈"/>
      <sheetName val="Sheet1"/>
      <sheetName val="Sheet2"/>
      <sheetName val="Sheet3"/>
      <sheetName val="데리네이타현황"/>
      <sheetName val="내역서"/>
      <sheetName val="총수량집계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부대공Ⅱ"/>
      <sheetName val="결재지"/>
      <sheetName val="갑지"/>
      <sheetName val="토공"/>
      <sheetName val="배수공"/>
      <sheetName val="구조물공"/>
      <sheetName val="포장공"/>
      <sheetName val="부대공"/>
      <sheetName val="터널공"/>
      <sheetName val="군부대공사"/>
      <sheetName val="상수도이설공"/>
      <sheetName val="광통신관로공"/>
      <sheetName val="석수IC"/>
      <sheetName val="개착구간"/>
      <sheetName val="직접비"/>
      <sheetName val="손익분석"/>
      <sheetName val="조명시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부대공Ⅱ"/>
      <sheetName val="결재지"/>
      <sheetName val="갑지"/>
      <sheetName val="토공"/>
      <sheetName val="배수공"/>
      <sheetName val="구조물공"/>
      <sheetName val="포장공"/>
      <sheetName val="부대공"/>
      <sheetName val="터널공"/>
      <sheetName val="군부대공사"/>
      <sheetName val="상수도이설공"/>
      <sheetName val="광통신관로공"/>
      <sheetName val="석수IC"/>
      <sheetName val="개착구간"/>
      <sheetName val="직접비"/>
      <sheetName val="손익분석"/>
      <sheetName val="조명시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설계제원"/>
      <sheetName val="표지"/>
      <sheetName val="DB총괄표(총괄)"/>
      <sheetName val="일위대가"/>
      <sheetName val="산출근거1"/>
      <sheetName val="산출근거2"/>
      <sheetName val="성과심사"/>
      <sheetName val="노임단가"/>
      <sheetName val="재료비단가"/>
      <sheetName val="기계경비"/>
      <sheetName val="여비규정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공사"/>
      <sheetName val="부지정리"/>
      <sheetName val="콘크리트"/>
      <sheetName val="조적"/>
      <sheetName val="지주"/>
      <sheetName val="자연석"/>
      <sheetName val="잔디"/>
      <sheetName val="포장공"/>
      <sheetName val="엣지"/>
      <sheetName val="상하차 운반비, 운반비"/>
      <sheetName val="부대공Ⅱ"/>
      <sheetName val="손익분석"/>
      <sheetName val="기계경비"/>
    </sheetNames>
    <sheetDataSet>
      <sheetData sheetId="0">
        <row r="10">
          <cell r="B10">
            <v>62281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勞作"/>
      <sheetName val="N賃率-職"/>
      <sheetName val="J直材1"/>
      <sheetName val="J直材2"/>
      <sheetName val="J直材3"/>
      <sheetName val="J直材4"/>
      <sheetName val="K減象却"/>
      <sheetName val="K經計"/>
      <sheetName val="K經配賦"/>
      <sheetName val="K經調整"/>
      <sheetName val="K消耗分"/>
      <sheetName val="MS"/>
      <sheetName val="N間勞計"/>
      <sheetName val="N間比率"/>
      <sheetName val="N間時率"/>
      <sheetName val="N工數1"/>
      <sheetName val="N工數2"/>
      <sheetName val="N勞計"/>
      <sheetName val="N勞務分"/>
      <sheetName val="N勞務實"/>
      <sheetName val="A製總"/>
      <sheetName val="I一般比"/>
      <sheetName val="J輸入材"/>
      <sheetName val="J作計"/>
      <sheetName val="J材料量1"/>
      <sheetName val="J材料量2"/>
      <sheetName val="IS"/>
      <sheetName val="J間材"/>
      <sheetName val="J輸入計"/>
      <sheetName val="J輸入率1"/>
      <sheetName val="A4-結果 "/>
      <sheetName val="정산자료"/>
      <sheetName val="본부"/>
      <sheetName val="전주"/>
      <sheetName val="광주"/>
      <sheetName val="순천"/>
      <sheetName val="남원"/>
      <sheetName val="목포"/>
      <sheetName val="군산"/>
      <sheetName val="표지"/>
      <sheetName val="인건-측정"/>
      <sheetName val="설직재-1"/>
      <sheetName val="하조서"/>
      <sheetName val="한강운반비"/>
      <sheetName val="단"/>
      <sheetName val="N賃率_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비예산서 (2)"/>
      <sheetName val="설계 내역서 (2)"/>
      <sheetName val="공사비예산서"/>
      <sheetName val="설계 내역서"/>
      <sheetName val="품셈총괄표"/>
      <sheetName val=" 품셈"/>
      <sheetName val="장비부표총괄표"/>
      <sheetName val="부표총괄표"/>
      <sheetName val="일반부표"/>
      <sheetName val="별표총괄표"/>
      <sheetName val="별표 (2)"/>
      <sheetName val="사급자재"/>
      <sheetName val="지입자재"/>
      <sheetName val="자재수량"/>
      <sheetName val="토량총괄"/>
      <sheetName val="토적계산"/>
      <sheetName val="구조물토량"/>
      <sheetName val="우수평균깊이"/>
      <sheetName val="구조물수량산출"/>
      <sheetName val="자료"/>
      <sheetName val="단가"/>
      <sheetName val="Sheet11"/>
      <sheetName val="Sheet12"/>
      <sheetName val="Sheet13"/>
      <sheetName val="Sheet14"/>
      <sheetName val="Sheet15"/>
      <sheetName val="Sheet16"/>
      <sheetName val="일반부표총괄"/>
      <sheetName val="별 표"/>
      <sheetName val="별표총괄"/>
      <sheetName val="품셈TABLE"/>
      <sheetName val="견적 조건 변경사항"/>
      <sheetName val="단지내-공내역"/>
      <sheetName val="Sheet2"/>
      <sheetName val="Sheet3"/>
      <sheetName val="내역표지"/>
      <sheetName val="원가계산서(총괄)"/>
      <sheetName val="산출내역집계"/>
      <sheetName val="건축집계"/>
      <sheetName val="건축내역"/>
      <sheetName val="토목집계"/>
      <sheetName val="토목내역"/>
      <sheetName val="설비집계"/>
      <sheetName val="설비내역"/>
      <sheetName val="단가표"/>
      <sheetName val="노임단가"/>
      <sheetName val="별표 "/>
      <sheetName val="품셈표"/>
      <sheetName val="품 셈"/>
      <sheetName val="부표"/>
      <sheetName val="부표 TABLE"/>
      <sheetName val="Sheet4"/>
      <sheetName val="Sheet5"/>
      <sheetName val="Sheet6"/>
      <sheetName val="3BL공동구 수량"/>
      <sheetName val="자재집계표"/>
      <sheetName val="별표내역"/>
      <sheetName val="자료입력"/>
      <sheetName val="공통가설(현장검토안)"/>
      <sheetName val="실행내역"/>
      <sheetName val="일위대가표"/>
      <sheetName val="금액내역서"/>
      <sheetName val="원가계산서(남측)"/>
      <sheetName val="견적서"/>
      <sheetName val="도급"/>
      <sheetName val="총괄-1"/>
      <sheetName val="원가계산"/>
      <sheetName val="토목"/>
      <sheetName val="TB-내역서"/>
      <sheetName val="시설물기초"/>
      <sheetName val="PIPE(UG)내역"/>
      <sheetName val="EJ"/>
      <sheetName val="우,오수"/>
      <sheetName val="간접경상비"/>
      <sheetName val="종단계산"/>
      <sheetName val="별총"/>
      <sheetName val="단중"/>
      <sheetName val="시멘트"/>
      <sheetName val="6-1. 관개량조서"/>
      <sheetName val="오억미만"/>
      <sheetName val="을지"/>
      <sheetName val="부표총괄"/>
      <sheetName val="품셈1-"/>
      <sheetName val="중기"/>
      <sheetName val="정렬"/>
      <sheetName val="접속도로"/>
      <sheetName val="플랜트 설치"/>
      <sheetName val="일위대가"/>
      <sheetName val="2000년1차"/>
      <sheetName val="AABS내역"/>
      <sheetName val="보차도경계석"/>
      <sheetName val="총물량"/>
      <sheetName val="접속도로1"/>
      <sheetName val="노임"/>
      <sheetName val="일위대가목록"/>
      <sheetName val="갑지"/>
      <sheetName val="별표집계"/>
      <sheetName val="설계예시"/>
      <sheetName val="자재단가조사표-수목"/>
      <sheetName val="품셈"/>
      <sheetName val="포장(수량)-관로부"/>
      <sheetName val="실행"/>
      <sheetName val="인건비"/>
      <sheetName val="건축"/>
      <sheetName val="투찰(하수)"/>
      <sheetName val="경비_원본"/>
      <sheetName val="Ⅴ-2.공종별내역"/>
      <sheetName val="토목내역서"/>
      <sheetName val="LIST"/>
      <sheetName val="6동"/>
      <sheetName val="공사개요"/>
      <sheetName val="마감"/>
      <sheetName val="PUMP"/>
      <sheetName val="VENDOR LIST"/>
      <sheetName val="공통비"/>
      <sheetName val="내역서"/>
      <sheetName val="단중표"/>
      <sheetName val="에너지요금"/>
      <sheetName val="관계주식"/>
      <sheetName val="견적의뢰"/>
      <sheetName val="NYS"/>
      <sheetName val="Sheet1"/>
      <sheetName val="1월"/>
      <sheetName val="지질조사"/>
      <sheetName val="하수급견적대비"/>
      <sheetName val="평균터파기고(1-2,ASP)"/>
      <sheetName val="국내"/>
      <sheetName val="토공사"/>
      <sheetName val="중소기업"/>
      <sheetName val="예산M2"/>
      <sheetName val="2.품제O호표"/>
      <sheetName val="부대내역"/>
      <sheetName val="JOIN(2span)"/>
      <sheetName val="값"/>
      <sheetName val="일위"/>
      <sheetName val="sw1"/>
      <sheetName val="NOMUBI"/>
      <sheetName val="내역"/>
      <sheetName val="소방"/>
      <sheetName val="프랜트면허"/>
      <sheetName val="#REF"/>
      <sheetName val="기성내역서표지"/>
      <sheetName val="00상노임"/>
      <sheetName val="제품별절단길이-0628"/>
      <sheetName val="절단길이-CODE4"/>
      <sheetName val="색상코드-CODE5,6,7,8"/>
      <sheetName val="일위대가목차"/>
      <sheetName val="집계"/>
      <sheetName val="Macro1"/>
      <sheetName val="참조-(1)"/>
      <sheetName val="기초일위"/>
      <sheetName val="수량산출서"/>
      <sheetName val="잡설비내역"/>
      <sheetName val="구조물"/>
      <sheetName val="DATE"/>
      <sheetName val="가시설(TYPE-A)"/>
      <sheetName val="1-1평균터파기고(1)"/>
      <sheetName val="외주비"/>
      <sheetName val="BID"/>
      <sheetName val="대구칠곡5전기"/>
      <sheetName val="교통대책내역"/>
      <sheetName val="표준단면수량(출력안함)"/>
      <sheetName val="장비별표(오거보링)(Ø400)(12M)"/>
      <sheetName val="명단"/>
      <sheetName val="일위대가표집계표"/>
      <sheetName val="사다리"/>
      <sheetName val="포장공사"/>
      <sheetName val="정부노임단가"/>
      <sheetName val="접속도로집계"/>
      <sheetName val="우수맨홀공제단위수량"/>
      <sheetName val="부대공(집계)"/>
      <sheetName val="guard(mac)"/>
      <sheetName val="원가계산서"/>
      <sheetName val="정부노임"/>
      <sheetName val="골조시행"/>
      <sheetName val="공사내역"/>
      <sheetName val="갑지(요약)"/>
      <sheetName val="분수장비시설수량"/>
      <sheetName val="부대공Ⅱ"/>
      <sheetName val="지급자재"/>
      <sheetName val="기계경비(시간당)"/>
      <sheetName val="설 계"/>
      <sheetName val="토공집계표"/>
      <sheetName val="MOTOR"/>
      <sheetName val="건축직"/>
      <sheetName val="청주(철골발주의뢰서)"/>
      <sheetName val="정공공사"/>
      <sheetName val="전기"/>
      <sheetName val="물량표"/>
      <sheetName val="자재단가"/>
      <sheetName val="P.M 별"/>
      <sheetName val="평자재단가"/>
      <sheetName val="원본"/>
      <sheetName val="200"/>
      <sheetName val="공통가설"/>
      <sheetName val="대가표(품셈)"/>
      <sheetName val="laroux"/>
      <sheetName val="전기관급내역서"/>
      <sheetName val="전기관급내역총계"/>
      <sheetName val="목차"/>
      <sheetName val="전기토목총괄"/>
      <sheetName val="토목내역총계"/>
      <sheetName val="전기내역총계"/>
      <sheetName val="전기내역서"/>
      <sheetName val="일위대가표-1"/>
      <sheetName val="일위대가표-2"/>
      <sheetName val="일위대가표-3"/>
      <sheetName val="일위대가표-4"/>
      <sheetName val="일위대가표-5"/>
      <sheetName val="일위대가표-4 (2)"/>
      <sheetName val="단가산출서"/>
      <sheetName val="재료비 "/>
      <sheetName val="중기총괄"/>
      <sheetName val="중기손료"/>
      <sheetName val="중기단가"/>
      <sheetName val="계수"/>
      <sheetName val="환율"/>
      <sheetName val="유류대"/>
      <sheetName val="중시노임"/>
      <sheetName val="관급내역서"/>
      <sheetName val="관급내역총계"/>
      <sheetName val="품목"/>
      <sheetName val="I一般比"/>
      <sheetName val="직재"/>
      <sheetName val="Customer Databas"/>
      <sheetName val="총괄표"/>
      <sheetName val="내역_ver1.0"/>
      <sheetName val="직노"/>
      <sheetName val="터파기및재료"/>
      <sheetName val="인건-측정"/>
      <sheetName val="Y-WORK"/>
      <sheetName val="A3.공사비 검토"/>
      <sheetName val="밸브설치"/>
      <sheetName val="이자율"/>
      <sheetName val="이익영"/>
      <sheetName val="변경총괄표"/>
      <sheetName val="재공품"/>
      <sheetName val="입력자료(노무비)"/>
      <sheetName val="식재수량표"/>
      <sheetName val="입고장부 (4)"/>
      <sheetName val="inputdata"/>
      <sheetName val="남양내역"/>
      <sheetName val="설계예산서"/>
      <sheetName val="품셈목록"/>
      <sheetName val="제잡비(주공종)"/>
      <sheetName val="별표 (1)"/>
      <sheetName val="잡비"/>
      <sheetName val="6호기"/>
      <sheetName val="유림골조"/>
      <sheetName val="건축공사"/>
      <sheetName val="갑지(추정)"/>
      <sheetName val="원가"/>
      <sheetName val="단가 및 재료비"/>
      <sheetName val="9-1차이내역"/>
      <sheetName val="노임대가"/>
      <sheetName val="1062-X방향 "/>
      <sheetName val="SIL98"/>
      <sheetName val="세부내역"/>
      <sheetName val="전기일위대가"/>
      <sheetName val="2002상반기노임기준"/>
      <sheetName val="비탈면보호공수량산출"/>
      <sheetName val="내역조적"/>
      <sheetName val="가시설흙막이"/>
      <sheetName val="산출내역서"/>
      <sheetName val="부분별수량산출(조합기초)"/>
      <sheetName val="조명시설"/>
      <sheetName val="(C)원내역"/>
      <sheetName val="견적대비"/>
      <sheetName val="총괄원가계산서"/>
      <sheetName val="SLAB&quot;1&quot;"/>
      <sheetName val="SG"/>
      <sheetName val="견"/>
      <sheetName val="공사비산출내역"/>
      <sheetName val="선수금"/>
      <sheetName val="출자한도"/>
      <sheetName val="MIJIBI"/>
      <sheetName val="식재일위"/>
      <sheetName val="조명율표"/>
      <sheetName val="AP1"/>
      <sheetName val="DATA"/>
      <sheetName val="몰탈재료산출"/>
      <sheetName val="집계표"/>
      <sheetName val="노무비"/>
      <sheetName val="BOX전기내역"/>
      <sheetName val="인건비 "/>
      <sheetName val="#3_일위대가목록"/>
      <sheetName val="수량산출서 갑지"/>
      <sheetName val="101동"/>
      <sheetName val="산출(열차무선)"/>
      <sheetName val="산출(역무통신)"/>
      <sheetName val="C3.토목_옹벽"/>
      <sheetName val="A6.샤시등"/>
      <sheetName val="기본일위"/>
      <sheetName val="주차구획선수량"/>
      <sheetName val="공주방향"/>
      <sheetName val="최종견"/>
      <sheetName val="제잡비"/>
      <sheetName val="06-BATCH "/>
      <sheetName val="단위단가"/>
      <sheetName val="대로근거"/>
      <sheetName val="우배수"/>
      <sheetName val="#3E1_GCR"/>
      <sheetName val="재료"/>
      <sheetName val="자재단가비교표"/>
      <sheetName val="포장복구집계"/>
      <sheetName val="입찰"/>
      <sheetName val="현경"/>
      <sheetName val="관리,공감"/>
      <sheetName val="공정코드"/>
      <sheetName val="3.3수량집계"/>
      <sheetName val="Total"/>
      <sheetName val="1.취수장"/>
      <sheetName val="MAIN_TABLE"/>
      <sheetName val="퇴직금(울산천상)"/>
      <sheetName val="우수받이"/>
      <sheetName val="합계금액"/>
      <sheetName val="표지"/>
      <sheetName val="배수공 시멘트 및 골재량 산출"/>
      <sheetName val="견적대비표"/>
      <sheetName val="방수"/>
      <sheetName val="공사비예산서_(2)"/>
      <sheetName val="설계_내역서_(2)"/>
      <sheetName val="설계_내역서"/>
      <sheetName val="_품셈"/>
      <sheetName val="별표_(2)"/>
      <sheetName val="별_표"/>
      <sheetName val="견적_조건_변경사항"/>
      <sheetName val="3BL공동구_수량"/>
      <sheetName val="별표_"/>
      <sheetName val="품_셈"/>
      <sheetName val="부표_TABLE"/>
      <sheetName val="6-1__관개량조서"/>
      <sheetName val="플랜트_설치"/>
      <sheetName val="Ⅴ-2_공종별내역"/>
      <sheetName val="VENDOR_LIST"/>
      <sheetName val="2_품제O호표"/>
      <sheetName val="P_M_별"/>
      <sheetName val="A3_공사비_검토"/>
      <sheetName val="내역_ver1_0"/>
      <sheetName val="산출근거"/>
      <sheetName val="1F"/>
      <sheetName val="손익분석"/>
      <sheetName val="하조서"/>
      <sheetName val="Macro(전선)"/>
      <sheetName val="2002공임"/>
      <sheetName val="2002자재가격"/>
      <sheetName val="95년12월말"/>
      <sheetName val="빙장비사양"/>
      <sheetName val="장비사양"/>
      <sheetName val="수량-77m)"/>
      <sheetName val="시중노임단가"/>
      <sheetName val="품셈총괄"/>
      <sheetName val="BEND LOSS"/>
      <sheetName val="감가상각"/>
      <sheetName val="품목테이블"/>
      <sheetName val="각종양식"/>
      <sheetName val="개산공사비"/>
      <sheetName val="단양 00 아파트-세부내역"/>
      <sheetName val="내역서(기성청구)"/>
      <sheetName val="4.2.1 마루높이 검토"/>
      <sheetName val="주관사업"/>
      <sheetName val="SCH"/>
      <sheetName val="98지급계획"/>
      <sheetName val="-배수구조총재료"/>
      <sheetName val="전체내역"/>
      <sheetName val="설계명세서"/>
      <sheetName val="개요"/>
      <sheetName val="DB"/>
      <sheetName val="예정공정-전체"/>
      <sheetName val="총공사내역서"/>
      <sheetName val="기초자료입력"/>
      <sheetName val="토공(우물통,기타) "/>
      <sheetName val="현장"/>
      <sheetName val="용소리교"/>
      <sheetName val="연습"/>
      <sheetName val="견적을지"/>
      <sheetName val="당초"/>
      <sheetName val="토목노임단가"/>
      <sheetName val="산출내역서집계표"/>
      <sheetName val="99노임기준"/>
      <sheetName val="WEIGHT"/>
      <sheetName val="식생블럭단위수량"/>
      <sheetName val="관리비"/>
      <sheetName val="출력X"/>
      <sheetName val="Baby일위대가"/>
      <sheetName val="교각별철근수량집계표"/>
      <sheetName val="동원인원"/>
      <sheetName val="22인공"/>
      <sheetName val="산출표"/>
      <sheetName val="말뚝지지력산정"/>
      <sheetName val="노임단가명세표"/>
      <sheetName val="교대(A1)"/>
      <sheetName val="인부노임"/>
      <sheetName val="2호맨홀공제수량"/>
      <sheetName val="대치판정"/>
      <sheetName val="별표"/>
      <sheetName val="평3"/>
      <sheetName val="총집계"/>
      <sheetName val="집계표 (2)"/>
      <sheetName val="VXXXXXXX"/>
      <sheetName val="기계경비목록"/>
      <sheetName val="공사설명서"/>
      <sheetName val="1차증가원가계산"/>
      <sheetName val="중기사용료"/>
      <sheetName val="배수통관(좌)"/>
      <sheetName val="일위목차"/>
      <sheetName val="전기단가조사서"/>
      <sheetName val="과천MAIN"/>
      <sheetName val="데이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8년11월"/>
      <sheetName val="laroux"/>
      <sheetName val="표지"/>
      <sheetName val="표지 (2)"/>
      <sheetName val="COST"/>
      <sheetName val="자료입력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재료집계 "/>
      <sheetName val="토공"/>
      <sheetName val="배수집"/>
      <sheetName val="L형옹벽식(H=0.5)"/>
      <sheetName val="집계(종)"/>
      <sheetName val="포장전개도"/>
      <sheetName val="집계(횡)"/>
      <sheetName val="표지"/>
      <sheetName val="폐기물"/>
      <sheetName val="표지(설계서)"/>
      <sheetName val="토공사"/>
      <sheetName val="노연수량(2공구)"/>
      <sheetName val=""/>
    </sheetNames>
    <definedNames>
      <definedName name="Macro10"/>
      <definedName name="Macro12"/>
      <definedName name="Macro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공정코드"/>
      <sheetName val="구조물부문총괄"/>
      <sheetName val="구조물부문"/>
      <sheetName val="관로총괄"/>
      <sheetName val="관로부문"/>
      <sheetName val="재료(1)"/>
      <sheetName val="재료(2)"/>
      <sheetName val="토적-인,관"/>
    </sheetNames>
    <sheetDataSet>
      <sheetData sheetId="0" refreshError="1"/>
      <sheetData sheetId="1" refreshError="1">
        <row r="1">
          <cell r="A1" t="str">
            <v>코드</v>
          </cell>
          <cell r="B1" t="str">
            <v>공정명</v>
          </cell>
          <cell r="C1" t="str">
            <v>토질할증</v>
          </cell>
          <cell r="D1" t="str">
            <v>할증구분</v>
          </cell>
        </row>
        <row r="2">
          <cell r="A2">
            <v>5011</v>
          </cell>
          <cell r="B2" t="str">
            <v>5FC(Φ100)</v>
          </cell>
          <cell r="C2" t="str">
            <v>T=1.0  AS:0.20/중기:0.6/견질</v>
          </cell>
          <cell r="D2" t="str">
            <v>보통지</v>
          </cell>
        </row>
        <row r="3">
          <cell r="A3">
            <v>5021</v>
          </cell>
          <cell r="B3" t="str">
            <v>5FC(Φ100)</v>
          </cell>
          <cell r="C3" t="str">
            <v>T=1.0  AS:0.15/중기:0.65/견질</v>
          </cell>
          <cell r="D3" t="str">
            <v>보통지</v>
          </cell>
        </row>
        <row r="4">
          <cell r="A4">
            <v>5031</v>
          </cell>
          <cell r="B4" t="str">
            <v>5FC(Φ100)</v>
          </cell>
          <cell r="C4" t="str">
            <v>T=1.0  CO:0.20/중기:0.6/견질</v>
          </cell>
          <cell r="D4" t="str">
            <v>보통지</v>
          </cell>
        </row>
        <row r="5">
          <cell r="A5">
            <v>5041</v>
          </cell>
          <cell r="B5" t="str">
            <v>5FC(Φ100)</v>
          </cell>
          <cell r="C5" t="str">
            <v>T=1.0  CO:0.15/중기:0.65/견질</v>
          </cell>
          <cell r="D5" t="str">
            <v>보통지</v>
          </cell>
        </row>
        <row r="6">
          <cell r="A6">
            <v>5051</v>
          </cell>
          <cell r="B6" t="str">
            <v>5FC(Φ100)</v>
          </cell>
          <cell r="C6" t="str">
            <v>T=0.6  인력/일반B:0.06/보통:0.44/견질</v>
          </cell>
          <cell r="D6" t="str">
            <v>보통지</v>
          </cell>
        </row>
        <row r="7">
          <cell r="A7">
            <v>5061</v>
          </cell>
          <cell r="B7" t="str">
            <v>5FC(Φ100)</v>
          </cell>
          <cell r="C7" t="str">
            <v>T=0.6  인력/소고B:0.07/보통:0.43/견질</v>
          </cell>
          <cell r="D7" t="str">
            <v>보통지</v>
          </cell>
        </row>
        <row r="8">
          <cell r="A8">
            <v>5071</v>
          </cell>
          <cell r="B8" t="str">
            <v>5FC(Φ100)</v>
          </cell>
          <cell r="C8" t="str">
            <v>T=0.6  인력/투수콘:0.05/자갈:0.45/견질</v>
          </cell>
          <cell r="D8" t="str">
            <v>보통지</v>
          </cell>
        </row>
        <row r="9">
          <cell r="A9">
            <v>5081</v>
          </cell>
          <cell r="B9" t="str">
            <v>5FC(Φ100)</v>
          </cell>
          <cell r="C9" t="str">
            <v>T=0.6  인력/대리석:0.275/자갈:0.225/견질</v>
          </cell>
          <cell r="D9" t="str">
            <v>보통지</v>
          </cell>
        </row>
        <row r="10">
          <cell r="A10">
            <v>5091</v>
          </cell>
          <cell r="B10" t="str">
            <v>5FC(Φ100)</v>
          </cell>
          <cell r="C10" t="str">
            <v>T=0.6  인력/오나:0.175/자갈:0.325/견질</v>
          </cell>
          <cell r="D10" t="str">
            <v>보통지</v>
          </cell>
        </row>
        <row r="11">
          <cell r="A11">
            <v>5101</v>
          </cell>
          <cell r="B11" t="str">
            <v>5FC(Φ100)</v>
          </cell>
          <cell r="C11" t="str">
            <v>T=1.0  사리도/중기:0.8/견질</v>
          </cell>
          <cell r="D11" t="str">
            <v>보통지</v>
          </cell>
        </row>
        <row r="12">
          <cell r="A12">
            <v>5111</v>
          </cell>
          <cell r="B12" t="str">
            <v>5FC(Φ100)</v>
          </cell>
          <cell r="C12" t="str">
            <v>T=0.2  인력/투수콘:0.05/상월보강</v>
          </cell>
          <cell r="D12" t="str">
            <v>보통지</v>
          </cell>
        </row>
        <row r="13">
          <cell r="A13">
            <v>5121</v>
          </cell>
          <cell r="B13" t="str">
            <v>5FC(Φ100)</v>
          </cell>
          <cell r="C13" t="str">
            <v>압입공사 (FM공법:Φ400)</v>
          </cell>
          <cell r="D13" t="str">
            <v>보통지</v>
          </cell>
        </row>
        <row r="14">
          <cell r="A14">
            <v>5012</v>
          </cell>
          <cell r="B14" t="str">
            <v>5FC(Φ100)</v>
          </cell>
          <cell r="C14" t="str">
            <v>T=1.0  AS:0.20/중기:0.6/견질</v>
          </cell>
          <cell r="D14" t="str">
            <v>번화가2</v>
          </cell>
        </row>
        <row r="15">
          <cell r="A15">
            <v>5022</v>
          </cell>
          <cell r="B15" t="str">
            <v>5FC(Φ100)</v>
          </cell>
          <cell r="C15" t="str">
            <v>T=1.0  AS:0.15/중기:0.65/견질</v>
          </cell>
          <cell r="D15" t="str">
            <v>번화가2</v>
          </cell>
        </row>
        <row r="16">
          <cell r="A16">
            <v>5032</v>
          </cell>
          <cell r="B16" t="str">
            <v>5FC(Φ100)</v>
          </cell>
          <cell r="C16" t="str">
            <v>T=1.0  CO:0.20/중기:0.6/견질</v>
          </cell>
          <cell r="D16" t="str">
            <v>번화가2</v>
          </cell>
        </row>
        <row r="17">
          <cell r="A17">
            <v>5042</v>
          </cell>
          <cell r="B17" t="str">
            <v>5FC(Φ100)</v>
          </cell>
          <cell r="C17" t="str">
            <v>T=1.0  CO:0.15/중기:0.65/견질</v>
          </cell>
          <cell r="D17" t="str">
            <v>번화가2</v>
          </cell>
        </row>
        <row r="18">
          <cell r="A18">
            <v>5052</v>
          </cell>
          <cell r="B18" t="str">
            <v>5FC(Φ100)</v>
          </cell>
          <cell r="C18" t="str">
            <v>T=0.6  인력/일반B:0.06/보통:0.44/견질</v>
          </cell>
          <cell r="D18" t="str">
            <v>번화가2</v>
          </cell>
        </row>
        <row r="19">
          <cell r="A19">
            <v>5062</v>
          </cell>
          <cell r="B19" t="str">
            <v>5FC(Φ100)</v>
          </cell>
          <cell r="C19" t="str">
            <v>T=0.6  인력/소고B:0.07/보통:0.43/견질</v>
          </cell>
          <cell r="D19" t="str">
            <v>번화가2</v>
          </cell>
        </row>
        <row r="20">
          <cell r="A20">
            <v>5072</v>
          </cell>
          <cell r="B20" t="str">
            <v>5FC(Φ100)</v>
          </cell>
          <cell r="C20" t="str">
            <v>T=0.6  인력/투수콘:0.05/자갈:0.45/견질</v>
          </cell>
          <cell r="D20" t="str">
            <v>번화가2</v>
          </cell>
        </row>
        <row r="21">
          <cell r="A21">
            <v>5082</v>
          </cell>
          <cell r="B21" t="str">
            <v>5FC(Φ100)</v>
          </cell>
          <cell r="C21" t="str">
            <v>T=0.6  인력/대리석:0.275/자갈:0.225/견질</v>
          </cell>
          <cell r="D21" t="str">
            <v>번화가2</v>
          </cell>
        </row>
        <row r="22">
          <cell r="A22">
            <v>5092</v>
          </cell>
          <cell r="B22" t="str">
            <v>5FC(Φ100)</v>
          </cell>
          <cell r="C22" t="str">
            <v>T=0.6  인력/오나:0.175/자갈:0.325/견질</v>
          </cell>
          <cell r="D22" t="str">
            <v>번화가2</v>
          </cell>
        </row>
        <row r="23">
          <cell r="A23">
            <v>5102</v>
          </cell>
          <cell r="B23" t="str">
            <v>5FC(Φ100)</v>
          </cell>
          <cell r="C23" t="str">
            <v>T=1.0  사리도/중기:0.8/견질</v>
          </cell>
          <cell r="D23" t="str">
            <v>번화가2</v>
          </cell>
        </row>
        <row r="24">
          <cell r="A24">
            <v>5014</v>
          </cell>
          <cell r="B24" t="str">
            <v>5FC(Φ100)</v>
          </cell>
          <cell r="C24" t="str">
            <v>T=1.0  AS:0.20/중기:0.6/견질</v>
          </cell>
          <cell r="D24" t="str">
            <v>야간</v>
          </cell>
        </row>
        <row r="25">
          <cell r="A25">
            <v>5024</v>
          </cell>
          <cell r="B25" t="str">
            <v>5FC(Φ100)</v>
          </cell>
          <cell r="C25" t="str">
            <v>T=1.0  AS:0.15/중기:0.65/견질</v>
          </cell>
          <cell r="D25" t="str">
            <v>야간</v>
          </cell>
        </row>
        <row r="26">
          <cell r="A26">
            <v>5034</v>
          </cell>
          <cell r="B26" t="str">
            <v>5FC(Φ100)</v>
          </cell>
          <cell r="C26" t="str">
            <v>T=1.0  CO:0.20/중기:0.6/견질</v>
          </cell>
          <cell r="D26" t="str">
            <v>야간</v>
          </cell>
        </row>
        <row r="27">
          <cell r="A27">
            <v>5044</v>
          </cell>
          <cell r="B27" t="str">
            <v>5FC(Φ100)</v>
          </cell>
          <cell r="C27" t="str">
            <v>T=1.0  CO:0.15/중기:0.65/견질</v>
          </cell>
          <cell r="D27" t="str">
            <v>야간</v>
          </cell>
        </row>
        <row r="28">
          <cell r="A28">
            <v>5054</v>
          </cell>
          <cell r="B28" t="str">
            <v>5FC(Φ100)</v>
          </cell>
          <cell r="C28" t="str">
            <v>T=0.6  인력/일반B:0.06/보통:0.44/견질</v>
          </cell>
          <cell r="D28" t="str">
            <v>야간</v>
          </cell>
        </row>
        <row r="29">
          <cell r="A29">
            <v>5064</v>
          </cell>
          <cell r="B29" t="str">
            <v>5FC(Φ100)</v>
          </cell>
          <cell r="C29" t="str">
            <v>T=0.6  인력/소고B:0.07/보통:0.43/견질</v>
          </cell>
          <cell r="D29" t="str">
            <v>야간</v>
          </cell>
        </row>
        <row r="30">
          <cell r="A30">
            <v>5074</v>
          </cell>
          <cell r="B30" t="str">
            <v>5FC(Φ100)</v>
          </cell>
          <cell r="C30" t="str">
            <v>T=0.6  인력/투수콘:0.05/자갈:0.45/견질</v>
          </cell>
          <cell r="D30" t="str">
            <v>야간</v>
          </cell>
        </row>
        <row r="31">
          <cell r="A31">
            <v>5084</v>
          </cell>
          <cell r="B31" t="str">
            <v>5FC(Φ100)</v>
          </cell>
          <cell r="C31" t="str">
            <v>T=0.6  인력/대리석:0.275/자갈:0.225/견질</v>
          </cell>
          <cell r="D31" t="str">
            <v>야간</v>
          </cell>
        </row>
        <row r="32">
          <cell r="A32">
            <v>5094</v>
          </cell>
          <cell r="B32" t="str">
            <v>5FC(Φ100)</v>
          </cell>
          <cell r="C32" t="str">
            <v>T=0.6  인력/오나:0.175/자갈:0.325/견질</v>
          </cell>
          <cell r="D32" t="str">
            <v>야간</v>
          </cell>
        </row>
        <row r="33">
          <cell r="A33">
            <v>5104</v>
          </cell>
          <cell r="B33" t="str">
            <v>5FC(Φ100)</v>
          </cell>
          <cell r="C33" t="str">
            <v>T=1.0  사리도/중기:0.8/견질</v>
          </cell>
          <cell r="D33" t="str">
            <v>야간</v>
          </cell>
        </row>
        <row r="34">
          <cell r="A34">
            <v>4011</v>
          </cell>
          <cell r="B34" t="str">
            <v>4FC(Φ100)</v>
          </cell>
          <cell r="C34" t="str">
            <v>T=1.0  AS:0.20/중기:0.6/견질</v>
          </cell>
          <cell r="D34" t="str">
            <v>보통지</v>
          </cell>
        </row>
        <row r="35">
          <cell r="A35">
            <v>4021</v>
          </cell>
          <cell r="B35" t="str">
            <v>4FC(Φ100)</v>
          </cell>
          <cell r="C35" t="str">
            <v>T=1.0  AS:0.15/중기:0.65/견질</v>
          </cell>
          <cell r="D35" t="str">
            <v>보통지</v>
          </cell>
        </row>
        <row r="36">
          <cell r="A36">
            <v>4031</v>
          </cell>
          <cell r="B36" t="str">
            <v>4FC(Φ100)</v>
          </cell>
          <cell r="C36" t="str">
            <v>T=1.0  CO:0.20/중기:0.6/견질</v>
          </cell>
          <cell r="D36" t="str">
            <v>보통지</v>
          </cell>
        </row>
        <row r="37">
          <cell r="A37">
            <v>4041</v>
          </cell>
          <cell r="B37" t="str">
            <v>4FC(Φ100)</v>
          </cell>
          <cell r="C37" t="str">
            <v>T=1.0  CO:0.15/중기:0.65/견질</v>
          </cell>
          <cell r="D37" t="str">
            <v>보통지</v>
          </cell>
        </row>
        <row r="38">
          <cell r="A38">
            <v>4051</v>
          </cell>
          <cell r="B38" t="str">
            <v>4FC(Φ100)</v>
          </cell>
          <cell r="C38" t="str">
            <v>T=0.6  인력/일반B:0.06/보통:0.44/견질</v>
          </cell>
          <cell r="D38" t="str">
            <v>보통지</v>
          </cell>
        </row>
        <row r="39">
          <cell r="A39">
            <v>4061</v>
          </cell>
          <cell r="B39" t="str">
            <v>4FC(Φ100)</v>
          </cell>
          <cell r="C39" t="str">
            <v>T=0.6  인력/소고B:0.07/보통:0.43/견질</v>
          </cell>
          <cell r="D39" t="str">
            <v>보통지</v>
          </cell>
        </row>
        <row r="40">
          <cell r="A40">
            <v>4071</v>
          </cell>
          <cell r="B40" t="str">
            <v>4FC(Φ100)</v>
          </cell>
          <cell r="C40" t="str">
            <v>T=0.6  인력/투수콘:0.05/자갈:0.45/견질</v>
          </cell>
          <cell r="D40" t="str">
            <v>보통지</v>
          </cell>
        </row>
        <row r="41">
          <cell r="A41">
            <v>4081</v>
          </cell>
          <cell r="B41" t="str">
            <v>4FC(Φ100)</v>
          </cell>
          <cell r="C41" t="str">
            <v>T=0.6  인력/대리석:0.275/자갈:0.225/견질</v>
          </cell>
          <cell r="D41" t="str">
            <v>보통지</v>
          </cell>
        </row>
        <row r="42">
          <cell r="A42">
            <v>4091</v>
          </cell>
          <cell r="B42" t="str">
            <v>4FC(Φ100)</v>
          </cell>
          <cell r="C42" t="str">
            <v>T=0.6  인력/오나:0.175/자갈:0.325/견질</v>
          </cell>
          <cell r="D42" t="str">
            <v>보통지</v>
          </cell>
        </row>
        <row r="43">
          <cell r="A43">
            <v>4101</v>
          </cell>
          <cell r="B43" t="str">
            <v>4FC(Φ100)</v>
          </cell>
          <cell r="C43" t="str">
            <v>T=1.0  사리도/중기:0.8/견질</v>
          </cell>
          <cell r="D43" t="str">
            <v>보통지</v>
          </cell>
        </row>
        <row r="44">
          <cell r="A44">
            <v>4012</v>
          </cell>
          <cell r="B44" t="str">
            <v>4FC(Φ100)</v>
          </cell>
          <cell r="C44" t="str">
            <v>T=1.0  AS:0.20/중기:0.6/견질</v>
          </cell>
          <cell r="D44" t="str">
            <v>번화가2</v>
          </cell>
        </row>
        <row r="45">
          <cell r="A45">
            <v>4022</v>
          </cell>
          <cell r="B45" t="str">
            <v>4FC(Φ100)</v>
          </cell>
          <cell r="C45" t="str">
            <v>T=1.0  AS:0.15/중기:0.65/견질</v>
          </cell>
          <cell r="D45" t="str">
            <v>번화가2</v>
          </cell>
        </row>
        <row r="46">
          <cell r="A46">
            <v>4032</v>
          </cell>
          <cell r="B46" t="str">
            <v>4FC(Φ100)</v>
          </cell>
          <cell r="C46" t="str">
            <v>T=1.0  CO:0.20/중기:0.6/견질</v>
          </cell>
          <cell r="D46" t="str">
            <v>번화가2</v>
          </cell>
        </row>
        <row r="47">
          <cell r="A47">
            <v>4042</v>
          </cell>
          <cell r="B47" t="str">
            <v>4FC(Φ100)</v>
          </cell>
          <cell r="C47" t="str">
            <v>T=1.0  CO:0.15/중기:0.65/견질</v>
          </cell>
          <cell r="D47" t="str">
            <v>번화가2</v>
          </cell>
        </row>
        <row r="48">
          <cell r="A48">
            <v>4052</v>
          </cell>
          <cell r="B48" t="str">
            <v>4FC(Φ100)</v>
          </cell>
          <cell r="C48" t="str">
            <v>T=0.6  인력/일반B:0.06/보통:0.44/견질</v>
          </cell>
          <cell r="D48" t="str">
            <v>번화가2</v>
          </cell>
        </row>
        <row r="49">
          <cell r="A49">
            <v>4062</v>
          </cell>
          <cell r="B49" t="str">
            <v>4FC(Φ100)</v>
          </cell>
          <cell r="C49" t="str">
            <v>T=0.6  인력/소고B:0.07/보통:0.43/견질</v>
          </cell>
          <cell r="D49" t="str">
            <v>번화가2</v>
          </cell>
        </row>
        <row r="50">
          <cell r="A50">
            <v>4072</v>
          </cell>
          <cell r="B50" t="str">
            <v>4FC(Φ100)</v>
          </cell>
          <cell r="C50" t="str">
            <v>T=0.6  인력/투수콘:0.05/자갈:0.45/견질</v>
          </cell>
          <cell r="D50" t="str">
            <v>번화가2</v>
          </cell>
        </row>
        <row r="51">
          <cell r="A51">
            <v>4082</v>
          </cell>
          <cell r="B51" t="str">
            <v>4FC(Φ100)</v>
          </cell>
          <cell r="C51" t="str">
            <v>T=0.6  인력/대리석:0.275/자갈:0.225/견질</v>
          </cell>
          <cell r="D51" t="str">
            <v>번화가2</v>
          </cell>
        </row>
        <row r="52">
          <cell r="A52">
            <v>4092</v>
          </cell>
          <cell r="B52" t="str">
            <v>4FC(Φ100)</v>
          </cell>
          <cell r="C52" t="str">
            <v>T=0.6  인력/오나:0.175/자갈:0.325/견질</v>
          </cell>
          <cell r="D52" t="str">
            <v>번화가2</v>
          </cell>
        </row>
        <row r="53">
          <cell r="A53">
            <v>4102</v>
          </cell>
          <cell r="B53" t="str">
            <v>4FC(Φ100)</v>
          </cell>
          <cell r="C53" t="str">
            <v>T=1.0  사리도/중기:0.8/견질</v>
          </cell>
          <cell r="D53" t="str">
            <v>번화가2</v>
          </cell>
        </row>
        <row r="54">
          <cell r="A54">
            <v>4014</v>
          </cell>
          <cell r="B54" t="str">
            <v>4FC(Φ100)</v>
          </cell>
          <cell r="C54" t="str">
            <v>T=1.0  AS:0.20/중기:0.6/견질</v>
          </cell>
          <cell r="D54" t="str">
            <v>야간</v>
          </cell>
        </row>
        <row r="55">
          <cell r="A55">
            <v>4024</v>
          </cell>
          <cell r="B55" t="str">
            <v>4FC(Φ100)</v>
          </cell>
          <cell r="C55" t="str">
            <v>T=1.0  AS:0.15/중기:0.65/견질</v>
          </cell>
          <cell r="D55" t="str">
            <v>야간</v>
          </cell>
        </row>
        <row r="56">
          <cell r="A56">
            <v>4034</v>
          </cell>
          <cell r="B56" t="str">
            <v>4FC(Φ100)</v>
          </cell>
          <cell r="C56" t="str">
            <v>T=1.0  CO:0.20/중기:0.6/견질</v>
          </cell>
          <cell r="D56" t="str">
            <v>야간</v>
          </cell>
        </row>
        <row r="57">
          <cell r="A57">
            <v>4044</v>
          </cell>
          <cell r="B57" t="str">
            <v>4FC(Φ100)</v>
          </cell>
          <cell r="C57" t="str">
            <v>T=1.0  CO:0.15/중기:0.65/견질</v>
          </cell>
          <cell r="D57" t="str">
            <v>야간</v>
          </cell>
        </row>
        <row r="58">
          <cell r="A58">
            <v>4054</v>
          </cell>
          <cell r="B58" t="str">
            <v>4FC(Φ100)</v>
          </cell>
          <cell r="C58" t="str">
            <v>T=0.6  인력/일반B:0.06/보통:0.44/견질</v>
          </cell>
          <cell r="D58" t="str">
            <v>야간</v>
          </cell>
        </row>
        <row r="59">
          <cell r="A59">
            <v>4064</v>
          </cell>
          <cell r="B59" t="str">
            <v>4FC(Φ100)</v>
          </cell>
          <cell r="C59" t="str">
            <v>T=0.6  인력/소고B:0.07/보통:0.43/견질</v>
          </cell>
          <cell r="D59" t="str">
            <v>야간</v>
          </cell>
        </row>
        <row r="60">
          <cell r="A60">
            <v>4074</v>
          </cell>
          <cell r="B60" t="str">
            <v>4FC(Φ100)</v>
          </cell>
          <cell r="C60" t="str">
            <v>T=0.6  인력/투수콘:0.05/자갈:0.45/견질</v>
          </cell>
          <cell r="D60" t="str">
            <v>야간</v>
          </cell>
        </row>
        <row r="61">
          <cell r="A61">
            <v>4084</v>
          </cell>
          <cell r="B61" t="str">
            <v>4FC(Φ100)</v>
          </cell>
          <cell r="C61" t="str">
            <v>T=0.6  인력/대리석:0.275/자갈:0.225/견질</v>
          </cell>
          <cell r="D61" t="str">
            <v>야간</v>
          </cell>
        </row>
        <row r="62">
          <cell r="A62">
            <v>4094</v>
          </cell>
          <cell r="B62" t="str">
            <v>4FC(Φ100)</v>
          </cell>
          <cell r="C62" t="str">
            <v>T=0.6  인력/오나:0.175/자갈:0.325/견질</v>
          </cell>
          <cell r="D62" t="str">
            <v>야간</v>
          </cell>
        </row>
        <row r="63">
          <cell r="A63">
            <v>4104</v>
          </cell>
          <cell r="B63" t="str">
            <v>4FC(Φ100)</v>
          </cell>
          <cell r="C63" t="str">
            <v>T=1.0  사리도/중기:0.8/견질</v>
          </cell>
          <cell r="D63" t="str">
            <v>야간</v>
          </cell>
        </row>
        <row r="64">
          <cell r="A64">
            <v>3011</v>
          </cell>
          <cell r="B64" t="str">
            <v>3FC(Φ100)</v>
          </cell>
          <cell r="C64" t="str">
            <v>T=1.0  AS:0.20/중기:0.6/견질</v>
          </cell>
          <cell r="D64" t="str">
            <v>보통지</v>
          </cell>
        </row>
        <row r="65">
          <cell r="A65">
            <v>3021</v>
          </cell>
          <cell r="B65" t="str">
            <v>3FC(Φ100)</v>
          </cell>
          <cell r="C65" t="str">
            <v>T=1.0  AS:0.15/중기:0.65/견질</v>
          </cell>
          <cell r="D65" t="str">
            <v>보통지</v>
          </cell>
        </row>
        <row r="66">
          <cell r="A66">
            <v>3031</v>
          </cell>
          <cell r="B66" t="str">
            <v>3FC(Φ100)</v>
          </cell>
          <cell r="C66" t="str">
            <v>T=1.0  CO:0.20/중기:0.6/견질</v>
          </cell>
          <cell r="D66" t="str">
            <v>보통지</v>
          </cell>
        </row>
        <row r="67">
          <cell r="A67">
            <v>3031</v>
          </cell>
          <cell r="B67" t="str">
            <v>3FC(Φ100)</v>
          </cell>
          <cell r="C67" t="str">
            <v>T=1.0  CO:0.15/중기:0.65/견질</v>
          </cell>
          <cell r="D67" t="str">
            <v>보통지</v>
          </cell>
        </row>
        <row r="68">
          <cell r="A68">
            <v>3051</v>
          </cell>
          <cell r="B68" t="str">
            <v>3FC(Φ100)</v>
          </cell>
          <cell r="C68" t="str">
            <v>T=0.6  인력/일반B:0.06/보통:0.44/견질</v>
          </cell>
          <cell r="D68" t="str">
            <v>보통지</v>
          </cell>
        </row>
        <row r="69">
          <cell r="A69">
            <v>3061</v>
          </cell>
          <cell r="B69" t="str">
            <v>3FC(Φ100)</v>
          </cell>
          <cell r="C69" t="str">
            <v>T=0.6  인력/소고B:0.07/보통:0.43/견질</v>
          </cell>
          <cell r="D69" t="str">
            <v>보통지</v>
          </cell>
        </row>
        <row r="70">
          <cell r="A70">
            <v>3071</v>
          </cell>
          <cell r="B70" t="str">
            <v>3FC(Φ100)</v>
          </cell>
          <cell r="C70" t="str">
            <v>T=0.6  인력/투수콘:0.05/자갈:0.45/견질</v>
          </cell>
          <cell r="D70" t="str">
            <v>보통지</v>
          </cell>
        </row>
        <row r="71">
          <cell r="A71">
            <v>3081</v>
          </cell>
          <cell r="B71" t="str">
            <v>3FC(Φ100)</v>
          </cell>
          <cell r="C71" t="str">
            <v>T=0.6  인력/대리석:0.275/자갈:0.225/견질</v>
          </cell>
          <cell r="D71" t="str">
            <v>보통지</v>
          </cell>
        </row>
        <row r="72">
          <cell r="A72">
            <v>3091</v>
          </cell>
          <cell r="B72" t="str">
            <v>3FC(Φ100)</v>
          </cell>
          <cell r="C72" t="str">
            <v>T=0.6  인력/오나:0.175/자갈:0.325/견질</v>
          </cell>
          <cell r="D72" t="str">
            <v>보통지</v>
          </cell>
        </row>
        <row r="73">
          <cell r="A73">
            <v>3101</v>
          </cell>
          <cell r="B73" t="str">
            <v>3FC(Φ100)</v>
          </cell>
          <cell r="C73" t="str">
            <v>T=0.6  인력/사리도/보통:0.5/견질</v>
          </cell>
          <cell r="D73" t="str">
            <v>보통지</v>
          </cell>
        </row>
        <row r="74">
          <cell r="A74">
            <v>3111</v>
          </cell>
          <cell r="B74" t="str">
            <v>3FC(Φ100)</v>
          </cell>
          <cell r="C74" t="str">
            <v>T=0.2  인력/투수콘:0.05/상월보강</v>
          </cell>
          <cell r="D74" t="str">
            <v>보통지</v>
          </cell>
        </row>
        <row r="75">
          <cell r="A75">
            <v>3121</v>
          </cell>
          <cell r="B75" t="str">
            <v>3FC(Φ100)</v>
          </cell>
          <cell r="C75" t="str">
            <v>압입공사 (FM공법:Φ300)</v>
          </cell>
          <cell r="D75" t="str">
            <v>보통지</v>
          </cell>
        </row>
        <row r="76">
          <cell r="A76">
            <v>3012</v>
          </cell>
          <cell r="B76" t="str">
            <v>3FC(Φ100)</v>
          </cell>
          <cell r="C76" t="str">
            <v>T=1.0  AS:0.20/중기:0.6/견질</v>
          </cell>
          <cell r="D76" t="str">
            <v>번화가2</v>
          </cell>
        </row>
        <row r="77">
          <cell r="A77">
            <v>3022</v>
          </cell>
          <cell r="B77" t="str">
            <v>3FC(Φ100)</v>
          </cell>
          <cell r="C77" t="str">
            <v>T=1.0  AS:0.15/중기:0.65/견질</v>
          </cell>
          <cell r="D77" t="str">
            <v>번화가2</v>
          </cell>
        </row>
        <row r="78">
          <cell r="A78">
            <v>3032</v>
          </cell>
          <cell r="B78" t="str">
            <v>3FC(Φ100)</v>
          </cell>
          <cell r="C78" t="str">
            <v>T=1.0  CO:0.20/중기:0.6/견질</v>
          </cell>
          <cell r="D78" t="str">
            <v>번화가2</v>
          </cell>
        </row>
        <row r="79">
          <cell r="A79">
            <v>3042</v>
          </cell>
          <cell r="B79" t="str">
            <v>3FC(Φ100)</v>
          </cell>
          <cell r="C79" t="str">
            <v>T=1.0  CO:0.15/중기:0.65/견질</v>
          </cell>
          <cell r="D79" t="str">
            <v>번화가2</v>
          </cell>
        </row>
        <row r="80">
          <cell r="A80">
            <v>3052</v>
          </cell>
          <cell r="B80" t="str">
            <v>3FC(Φ100)</v>
          </cell>
          <cell r="C80" t="str">
            <v>T=0.6  인력/일반B:0.06/보통:0.44/견질</v>
          </cell>
          <cell r="D80" t="str">
            <v>번화가2</v>
          </cell>
        </row>
        <row r="81">
          <cell r="A81">
            <v>3062</v>
          </cell>
          <cell r="B81" t="str">
            <v>3FC(Φ100)</v>
          </cell>
          <cell r="C81" t="str">
            <v>T=0.6  인력/소고B:0.07/보통:0.43/견질</v>
          </cell>
          <cell r="D81" t="str">
            <v>번화가2</v>
          </cell>
        </row>
        <row r="82">
          <cell r="A82">
            <v>3072</v>
          </cell>
          <cell r="B82" t="str">
            <v>3FC(Φ100)</v>
          </cell>
          <cell r="C82" t="str">
            <v>T=0.6  인력/투수콘:0.05/자갈:0.45/견질</v>
          </cell>
          <cell r="D82" t="str">
            <v>번화가2</v>
          </cell>
        </row>
        <row r="83">
          <cell r="A83">
            <v>3082</v>
          </cell>
          <cell r="B83" t="str">
            <v>3FC(Φ100)</v>
          </cell>
          <cell r="C83" t="str">
            <v>T=0.6  인력/대리석:0.275/자갈:0.225/견질</v>
          </cell>
          <cell r="D83" t="str">
            <v>번화가2</v>
          </cell>
        </row>
        <row r="84">
          <cell r="A84">
            <v>3092</v>
          </cell>
          <cell r="B84" t="str">
            <v>3FC(Φ100)</v>
          </cell>
          <cell r="C84" t="str">
            <v>T=0.6  인력/오나:0.175/자갈:0.325/견질</v>
          </cell>
          <cell r="D84" t="str">
            <v>번화가2</v>
          </cell>
        </row>
        <row r="85">
          <cell r="A85">
            <v>3102</v>
          </cell>
          <cell r="B85" t="str">
            <v>3FC(Φ100)</v>
          </cell>
          <cell r="C85" t="str">
            <v>T=0.6  인력/사리도/보통:0.5/견질</v>
          </cell>
          <cell r="D85" t="str">
            <v>번화가2</v>
          </cell>
        </row>
        <row r="86">
          <cell r="A86">
            <v>3112</v>
          </cell>
          <cell r="B86" t="str">
            <v>3FC(Φ100)</v>
          </cell>
          <cell r="C86" t="str">
            <v>T=0.2  인력/투수콘:0.05/상월보강</v>
          </cell>
          <cell r="D86" t="str">
            <v>번화가2</v>
          </cell>
        </row>
        <row r="87">
          <cell r="A87">
            <v>3122</v>
          </cell>
          <cell r="B87" t="str">
            <v>3FC(Φ100)</v>
          </cell>
          <cell r="C87" t="str">
            <v>압입공사 (FM공법:Φ300)</v>
          </cell>
          <cell r="D87" t="str">
            <v>번화가2</v>
          </cell>
        </row>
        <row r="88">
          <cell r="A88">
            <v>3014</v>
          </cell>
          <cell r="B88" t="str">
            <v>3FC(Φ100)</v>
          </cell>
          <cell r="C88" t="str">
            <v>T=1.0  AS:0.20/중기:0.6/견질</v>
          </cell>
          <cell r="D88" t="str">
            <v>야간</v>
          </cell>
        </row>
        <row r="89">
          <cell r="A89">
            <v>3024</v>
          </cell>
          <cell r="B89" t="str">
            <v>3FC(Φ100)</v>
          </cell>
          <cell r="C89" t="str">
            <v>T=1.0  AS:0.15/중기:0.65/견질</v>
          </cell>
          <cell r="D89" t="str">
            <v>야간</v>
          </cell>
        </row>
        <row r="90">
          <cell r="A90">
            <v>3034</v>
          </cell>
          <cell r="B90" t="str">
            <v>3FC(Φ100)</v>
          </cell>
          <cell r="C90" t="str">
            <v>T=1.0  CO:0.20/중기:0.6/견질</v>
          </cell>
          <cell r="D90" t="str">
            <v>야간</v>
          </cell>
        </row>
        <row r="91">
          <cell r="A91">
            <v>3044</v>
          </cell>
          <cell r="B91" t="str">
            <v>3FC(Φ100)</v>
          </cell>
          <cell r="C91" t="str">
            <v>T=1.0  CO:0.15/중기:0.65/견질</v>
          </cell>
          <cell r="D91" t="str">
            <v>야간</v>
          </cell>
        </row>
        <row r="92">
          <cell r="A92">
            <v>3054</v>
          </cell>
          <cell r="B92" t="str">
            <v>3FC(Φ100)</v>
          </cell>
          <cell r="C92" t="str">
            <v>T=0.6  인력/일반B:0.06/보통:0.44/견질</v>
          </cell>
          <cell r="D92" t="str">
            <v>야간</v>
          </cell>
        </row>
        <row r="93">
          <cell r="A93">
            <v>3064</v>
          </cell>
          <cell r="B93" t="str">
            <v>3FC(Φ100)</v>
          </cell>
          <cell r="C93" t="str">
            <v>T=0.6  인력/소고B:0.07/보통:0.43/견질</v>
          </cell>
          <cell r="D93" t="str">
            <v>야간</v>
          </cell>
        </row>
        <row r="94">
          <cell r="A94">
            <v>3074</v>
          </cell>
          <cell r="B94" t="str">
            <v>3FC(Φ100)</v>
          </cell>
          <cell r="C94" t="str">
            <v>T=0.6  인력/투수콘:0.05/자갈:0.45/견질</v>
          </cell>
          <cell r="D94" t="str">
            <v>야간</v>
          </cell>
        </row>
        <row r="95">
          <cell r="A95">
            <v>3084</v>
          </cell>
          <cell r="B95" t="str">
            <v>3FC(Φ100)</v>
          </cell>
          <cell r="C95" t="str">
            <v>T=0.6  인력/대리석:0.275/자갈:0.225/견질</v>
          </cell>
          <cell r="D95" t="str">
            <v>야간</v>
          </cell>
        </row>
        <row r="96">
          <cell r="A96">
            <v>3094</v>
          </cell>
          <cell r="B96" t="str">
            <v>3FC(Φ100)</v>
          </cell>
          <cell r="C96" t="str">
            <v>T=0.6  인력/오나:0.175/자갈:0.325/견질</v>
          </cell>
          <cell r="D96" t="str">
            <v>야간</v>
          </cell>
        </row>
        <row r="97">
          <cell r="A97">
            <v>3104</v>
          </cell>
          <cell r="B97" t="str">
            <v>3FC(Φ100)</v>
          </cell>
          <cell r="C97" t="str">
            <v>T=0.6  인력/사리도/보통:0.5/견질</v>
          </cell>
          <cell r="D97" t="str">
            <v>야간</v>
          </cell>
        </row>
        <row r="98">
          <cell r="A98">
            <v>3114</v>
          </cell>
          <cell r="B98" t="str">
            <v>3FC(Φ100)</v>
          </cell>
          <cell r="C98" t="str">
            <v>T=0.2  인력/투수콘:0.05/상월보강</v>
          </cell>
          <cell r="D98" t="str">
            <v>야간</v>
          </cell>
        </row>
        <row r="99">
          <cell r="A99">
            <v>3124</v>
          </cell>
          <cell r="B99" t="str">
            <v>3FC(Φ100)</v>
          </cell>
          <cell r="C99" t="str">
            <v>압입공사 (FM공법:Φ300)</v>
          </cell>
          <cell r="D99" t="str">
            <v>야간</v>
          </cell>
        </row>
        <row r="100">
          <cell r="A100">
            <v>2011</v>
          </cell>
          <cell r="B100" t="str">
            <v>2FC(Φ100)</v>
          </cell>
          <cell r="C100" t="str">
            <v>T=1.0  AS:0.20/중기:0.6/견질</v>
          </cell>
          <cell r="D100" t="str">
            <v>보통지</v>
          </cell>
        </row>
        <row r="101">
          <cell r="A101">
            <v>2021</v>
          </cell>
          <cell r="B101" t="str">
            <v>2FC(Φ100)</v>
          </cell>
          <cell r="C101" t="str">
            <v>T=1.0  AS:0.15/중기:0.65/견질</v>
          </cell>
          <cell r="D101" t="str">
            <v>보통지</v>
          </cell>
        </row>
        <row r="102">
          <cell r="A102">
            <v>2021</v>
          </cell>
          <cell r="B102" t="str">
            <v>2FC(Φ100)</v>
          </cell>
          <cell r="C102" t="str">
            <v>T=1.0  CO:0.20/중기:0.6/견질</v>
          </cell>
          <cell r="D102" t="str">
            <v>보통지</v>
          </cell>
        </row>
        <row r="103">
          <cell r="A103">
            <v>2021</v>
          </cell>
          <cell r="B103" t="str">
            <v>2FC(Φ100)</v>
          </cell>
          <cell r="C103" t="str">
            <v>T=1.0  CO:0.15/중기:0.65/견질</v>
          </cell>
          <cell r="D103" t="str">
            <v>보통지</v>
          </cell>
        </row>
        <row r="104">
          <cell r="A104">
            <v>2051</v>
          </cell>
          <cell r="B104" t="str">
            <v>2FC(Φ100)</v>
          </cell>
          <cell r="C104" t="str">
            <v>T=0.6  인력/일반B:0.06/보통:0.44/견질</v>
          </cell>
          <cell r="D104" t="str">
            <v>보통지</v>
          </cell>
        </row>
        <row r="105">
          <cell r="A105">
            <v>2061</v>
          </cell>
          <cell r="B105" t="str">
            <v>2FC(Φ100)</v>
          </cell>
          <cell r="C105" t="str">
            <v>T=0.6  인력/소고B:0.07/보통:0.43/견질</v>
          </cell>
          <cell r="D105" t="str">
            <v>보통지</v>
          </cell>
        </row>
        <row r="106">
          <cell r="A106">
            <v>2071</v>
          </cell>
          <cell r="B106" t="str">
            <v>2FC(Φ100)</v>
          </cell>
          <cell r="C106" t="str">
            <v>T=0.6  인력/투수콘:0.05/자갈:0.45/견질</v>
          </cell>
          <cell r="D106" t="str">
            <v>보통지</v>
          </cell>
        </row>
        <row r="107">
          <cell r="A107">
            <v>2081</v>
          </cell>
          <cell r="B107" t="str">
            <v>2FC(Φ100)</v>
          </cell>
          <cell r="C107" t="str">
            <v>T=0.6  인력/대리석:0.275/자갈:0.225/견질</v>
          </cell>
          <cell r="D107" t="str">
            <v>보통지</v>
          </cell>
        </row>
        <row r="108">
          <cell r="A108">
            <v>2091</v>
          </cell>
          <cell r="B108" t="str">
            <v>2FC(Φ100)</v>
          </cell>
          <cell r="C108" t="str">
            <v>T=0.6  인력/오나:0.175/자갈:0.325/견질</v>
          </cell>
          <cell r="D108" t="str">
            <v>보통지</v>
          </cell>
        </row>
        <row r="109">
          <cell r="A109">
            <v>2101</v>
          </cell>
          <cell r="B109" t="str">
            <v>2FC(Φ100)</v>
          </cell>
          <cell r="C109" t="str">
            <v>T=1.0  사리도/중기:0.8/견질</v>
          </cell>
          <cell r="D109" t="str">
            <v>보통지</v>
          </cell>
        </row>
        <row r="110">
          <cell r="A110">
            <v>2111</v>
          </cell>
          <cell r="B110" t="str">
            <v>2FC(Φ100)</v>
          </cell>
          <cell r="C110" t="str">
            <v>T=0.6  인력/사리도/보통:0.5/견질</v>
          </cell>
          <cell r="D110" t="str">
            <v>보통지</v>
          </cell>
        </row>
        <row r="111">
          <cell r="A111">
            <v>2012</v>
          </cell>
          <cell r="B111" t="str">
            <v>2FC(Φ100)</v>
          </cell>
          <cell r="C111" t="str">
            <v>T=1.0  AS:0.20/중기:0.6/견질</v>
          </cell>
          <cell r="D111" t="str">
            <v>번화가2</v>
          </cell>
        </row>
        <row r="112">
          <cell r="A112">
            <v>2022</v>
          </cell>
          <cell r="B112" t="str">
            <v>2FC(Φ100)</v>
          </cell>
          <cell r="C112" t="str">
            <v>T=1.0  AS:0.15/중기:0.65/견질</v>
          </cell>
          <cell r="D112" t="str">
            <v>번화가2</v>
          </cell>
        </row>
        <row r="113">
          <cell r="A113">
            <v>2032</v>
          </cell>
          <cell r="B113" t="str">
            <v>2FC(Φ100)</v>
          </cell>
          <cell r="C113" t="str">
            <v>T=1.0  CO:0.20/중기:0.6/견질</v>
          </cell>
          <cell r="D113" t="str">
            <v>번화가2</v>
          </cell>
        </row>
        <row r="114">
          <cell r="A114">
            <v>2042</v>
          </cell>
          <cell r="B114" t="str">
            <v>2FC(Φ100)</v>
          </cell>
          <cell r="C114" t="str">
            <v>T=1.0  CO:0.15/중기:0.65/견질</v>
          </cell>
          <cell r="D114" t="str">
            <v>번화가2</v>
          </cell>
        </row>
        <row r="115">
          <cell r="A115">
            <v>2052</v>
          </cell>
          <cell r="B115" t="str">
            <v>2FC(Φ100)</v>
          </cell>
          <cell r="C115" t="str">
            <v>T=0.6  인력/일반B:0.06/보통:0.44/견질</v>
          </cell>
          <cell r="D115" t="str">
            <v>번화가2</v>
          </cell>
        </row>
        <row r="116">
          <cell r="A116">
            <v>2062</v>
          </cell>
          <cell r="B116" t="str">
            <v>2FC(Φ100)</v>
          </cell>
          <cell r="C116" t="str">
            <v>T=0.6  인력/소고B:0.07/보통:0.43/견질</v>
          </cell>
          <cell r="D116" t="str">
            <v>번화가2</v>
          </cell>
        </row>
        <row r="117">
          <cell r="A117">
            <v>2072</v>
          </cell>
          <cell r="B117" t="str">
            <v>2FC(Φ100)</v>
          </cell>
          <cell r="C117" t="str">
            <v>T=0.6  인력/투수콘:0.05/자갈:0.45/견질</v>
          </cell>
          <cell r="D117" t="str">
            <v>번화가2</v>
          </cell>
        </row>
        <row r="118">
          <cell r="A118">
            <v>2082</v>
          </cell>
          <cell r="B118" t="str">
            <v>2FC(Φ100)</v>
          </cell>
          <cell r="C118" t="str">
            <v>T=0.6  인력/대리석:0.275/자갈:0.225/견질</v>
          </cell>
          <cell r="D118" t="str">
            <v>번화가2</v>
          </cell>
        </row>
        <row r="119">
          <cell r="A119">
            <v>2092</v>
          </cell>
          <cell r="B119" t="str">
            <v>2FC(Φ100)</v>
          </cell>
          <cell r="C119" t="str">
            <v>T=0.6  인력/오나:0.175/자갈:0.325/견질</v>
          </cell>
          <cell r="D119" t="str">
            <v>번화가2</v>
          </cell>
        </row>
        <row r="120">
          <cell r="A120">
            <v>2102</v>
          </cell>
          <cell r="B120" t="str">
            <v>2FC(Φ100)</v>
          </cell>
          <cell r="C120" t="str">
            <v>T=1.0  사리도/중기:0.8/견질</v>
          </cell>
          <cell r="D120" t="str">
            <v>번화가2</v>
          </cell>
        </row>
        <row r="121">
          <cell r="A121">
            <v>2014</v>
          </cell>
          <cell r="B121" t="str">
            <v>2FC(Φ100)</v>
          </cell>
          <cell r="C121" t="str">
            <v>T=1.0  AS:0.20/중기:0.6/견질</v>
          </cell>
          <cell r="D121" t="str">
            <v>야간</v>
          </cell>
        </row>
        <row r="122">
          <cell r="A122">
            <v>2024</v>
          </cell>
          <cell r="B122" t="str">
            <v>2FC(Φ100)</v>
          </cell>
          <cell r="C122" t="str">
            <v>T=1.0  AS:0.15/중기:0.65/견질</v>
          </cell>
          <cell r="D122" t="str">
            <v>야간</v>
          </cell>
        </row>
        <row r="123">
          <cell r="A123">
            <v>2034</v>
          </cell>
          <cell r="B123" t="str">
            <v>2FC(Φ100)</v>
          </cell>
          <cell r="C123" t="str">
            <v>T=1.0  CO:0.20/중기:0.6/견질</v>
          </cell>
          <cell r="D123" t="str">
            <v>야간</v>
          </cell>
        </row>
        <row r="124">
          <cell r="A124">
            <v>2044</v>
          </cell>
          <cell r="B124" t="str">
            <v>2FC(Φ100)</v>
          </cell>
          <cell r="C124" t="str">
            <v>T=1.0  CO:0.15/중기:0.65/견질</v>
          </cell>
          <cell r="D124" t="str">
            <v>야간</v>
          </cell>
        </row>
        <row r="125">
          <cell r="A125">
            <v>2054</v>
          </cell>
          <cell r="B125" t="str">
            <v>2FC(Φ100)</v>
          </cell>
          <cell r="C125" t="str">
            <v>T=0.6  인력/일반B:0.06/보통:0.44/견질</v>
          </cell>
          <cell r="D125" t="str">
            <v>야간</v>
          </cell>
        </row>
        <row r="126">
          <cell r="A126">
            <v>2064</v>
          </cell>
          <cell r="B126" t="str">
            <v>2FC(Φ100)</v>
          </cell>
          <cell r="C126" t="str">
            <v>T=0.6  인력/소고B:0.07/보통:0.43/견질</v>
          </cell>
          <cell r="D126" t="str">
            <v>야간</v>
          </cell>
        </row>
        <row r="127">
          <cell r="A127">
            <v>2074</v>
          </cell>
          <cell r="B127" t="str">
            <v>2FC(Φ100)</v>
          </cell>
          <cell r="C127" t="str">
            <v>T=0.6  인력/투수콘:0.05/자갈:0.45/견질</v>
          </cell>
          <cell r="D127" t="str">
            <v>야간</v>
          </cell>
        </row>
        <row r="128">
          <cell r="A128">
            <v>2084</v>
          </cell>
          <cell r="B128" t="str">
            <v>2FC(Φ100)</v>
          </cell>
          <cell r="C128" t="str">
            <v>T=0.6  인력/대리석:0.275/자갈:0.225/견질</v>
          </cell>
          <cell r="D128" t="str">
            <v>야간</v>
          </cell>
        </row>
        <row r="129">
          <cell r="A129">
            <v>2094</v>
          </cell>
          <cell r="B129" t="str">
            <v>2FC(Φ100)</v>
          </cell>
          <cell r="C129" t="str">
            <v>T=0.6  인력/오나:0.175/자갈:0.325/견질</v>
          </cell>
          <cell r="D129" t="str">
            <v>야간</v>
          </cell>
        </row>
        <row r="130">
          <cell r="A130">
            <v>2104</v>
          </cell>
          <cell r="B130" t="str">
            <v>2FC(Φ100)</v>
          </cell>
          <cell r="C130" t="str">
            <v>T=1.0  사리도/중기:0.8/견질</v>
          </cell>
          <cell r="D130" t="str">
            <v>야간</v>
          </cell>
        </row>
        <row r="131">
          <cell r="A131">
            <v>1011</v>
          </cell>
          <cell r="B131" t="str">
            <v>1FC(Φ100)</v>
          </cell>
          <cell r="C131" t="str">
            <v>T=1.0  AS:0.20/중기:0.6/견질</v>
          </cell>
          <cell r="D131" t="str">
            <v>보통지</v>
          </cell>
        </row>
        <row r="132">
          <cell r="A132">
            <v>1011</v>
          </cell>
          <cell r="B132" t="str">
            <v>1FC(Φ100)</v>
          </cell>
          <cell r="C132" t="str">
            <v>T=1.0  AS:0.15/중기:0.65/견질</v>
          </cell>
          <cell r="D132" t="str">
            <v>보통지</v>
          </cell>
        </row>
        <row r="133">
          <cell r="A133">
            <v>1011</v>
          </cell>
          <cell r="B133" t="str">
            <v>1FC(Φ100)</v>
          </cell>
          <cell r="C133" t="str">
            <v>T=1.0  CO:0.20/중기:0.6/견질</v>
          </cell>
          <cell r="D133" t="str">
            <v>보통지</v>
          </cell>
        </row>
        <row r="134">
          <cell r="A134">
            <v>1011</v>
          </cell>
          <cell r="B134" t="str">
            <v>1FC(Φ100)</v>
          </cell>
          <cell r="C134" t="str">
            <v>T=1.0  CO:0.15/중기:0.65/견질</v>
          </cell>
          <cell r="D134" t="str">
            <v>보통지</v>
          </cell>
        </row>
        <row r="135">
          <cell r="A135">
            <v>1051</v>
          </cell>
          <cell r="B135" t="str">
            <v>1FC(Φ100)</v>
          </cell>
          <cell r="C135" t="str">
            <v>T=0.6  인력/일반B:0.06/보통:0.44/견질</v>
          </cell>
          <cell r="D135" t="str">
            <v>보통지</v>
          </cell>
        </row>
        <row r="136">
          <cell r="A136">
            <v>1061</v>
          </cell>
          <cell r="B136" t="str">
            <v>1FC(Φ100)</v>
          </cell>
          <cell r="C136" t="str">
            <v>T=0.6  인력/소고B:0.07/보통:0.43/견질</v>
          </cell>
          <cell r="D136" t="str">
            <v>보통지</v>
          </cell>
        </row>
        <row r="137">
          <cell r="A137">
            <v>1071</v>
          </cell>
          <cell r="B137" t="str">
            <v>1FC(Φ100)</v>
          </cell>
          <cell r="C137" t="str">
            <v>T=0.6  인력/투수콘:0.05/자갈:0.45/견질</v>
          </cell>
          <cell r="D137" t="str">
            <v>보통지</v>
          </cell>
        </row>
        <row r="138">
          <cell r="A138">
            <v>1081</v>
          </cell>
          <cell r="B138" t="str">
            <v>1FC(Φ100)</v>
          </cell>
          <cell r="C138" t="str">
            <v>T=0.6  인력/대리석:0.275/자갈:0.225/견질</v>
          </cell>
          <cell r="D138" t="str">
            <v>보통지</v>
          </cell>
        </row>
        <row r="139">
          <cell r="A139">
            <v>1091</v>
          </cell>
          <cell r="B139" t="str">
            <v>1FC(Φ100)</v>
          </cell>
          <cell r="C139" t="str">
            <v>T=0.6  인력/오나:0.175/자갈:0.325/견질</v>
          </cell>
          <cell r="D139" t="str">
            <v>보통지</v>
          </cell>
        </row>
        <row r="140">
          <cell r="A140">
            <v>1101</v>
          </cell>
          <cell r="B140" t="str">
            <v>1FC(Φ100)</v>
          </cell>
          <cell r="C140" t="str">
            <v>T=1.0  사리도/중기:0.8/견질</v>
          </cell>
          <cell r="D140" t="str">
            <v>보통지</v>
          </cell>
        </row>
        <row r="141">
          <cell r="A141">
            <v>1111</v>
          </cell>
          <cell r="B141" t="str">
            <v>1FC(Φ100)</v>
          </cell>
          <cell r="C141" t="str">
            <v>동시굴착</v>
          </cell>
          <cell r="D141" t="str">
            <v>보통지</v>
          </cell>
        </row>
        <row r="142">
          <cell r="A142">
            <v>1012</v>
          </cell>
          <cell r="B142" t="str">
            <v>1FC(Φ100)</v>
          </cell>
          <cell r="C142" t="str">
            <v>T=1.0  AS:0.20/중기:0.6/견질</v>
          </cell>
          <cell r="D142" t="str">
            <v>번화가2</v>
          </cell>
        </row>
        <row r="143">
          <cell r="A143">
            <v>1022</v>
          </cell>
          <cell r="B143" t="str">
            <v>1FC(Φ100)</v>
          </cell>
          <cell r="C143" t="str">
            <v>T=1.0  AS:0.15/중기:0.65/견질</v>
          </cell>
          <cell r="D143" t="str">
            <v>번화가2</v>
          </cell>
        </row>
        <row r="144">
          <cell r="A144">
            <v>1032</v>
          </cell>
          <cell r="B144" t="str">
            <v>1FC(Φ100)</v>
          </cell>
          <cell r="C144" t="str">
            <v>T=1.0  CO:0.20/중기:0.6/견질</v>
          </cell>
          <cell r="D144" t="str">
            <v>번화가2</v>
          </cell>
        </row>
        <row r="145">
          <cell r="A145">
            <v>1042</v>
          </cell>
          <cell r="B145" t="str">
            <v>1FC(Φ100)</v>
          </cell>
          <cell r="C145" t="str">
            <v>T=1.0  CO:0.15/중기:0.65/견질</v>
          </cell>
          <cell r="D145" t="str">
            <v>번화가2</v>
          </cell>
        </row>
        <row r="146">
          <cell r="A146">
            <v>1052</v>
          </cell>
          <cell r="B146" t="str">
            <v>1FC(Φ100)</v>
          </cell>
          <cell r="C146" t="str">
            <v>T=0.6  인력/일반B:0.06/보통:0.44/견질</v>
          </cell>
          <cell r="D146" t="str">
            <v>번화가2</v>
          </cell>
        </row>
        <row r="147">
          <cell r="A147">
            <v>1062</v>
          </cell>
          <cell r="B147" t="str">
            <v>1FC(Φ100)</v>
          </cell>
          <cell r="C147" t="str">
            <v>T=0.6  인력/소고B:0.07/보통:0.43/견질</v>
          </cell>
          <cell r="D147" t="str">
            <v>번화가2</v>
          </cell>
        </row>
        <row r="148">
          <cell r="A148">
            <v>1072</v>
          </cell>
          <cell r="B148" t="str">
            <v>1FC(Φ100)</v>
          </cell>
          <cell r="C148" t="str">
            <v>T=0.6  인력/투수콘:0.05/자갈:0.45/견질</v>
          </cell>
          <cell r="D148" t="str">
            <v>번화가2</v>
          </cell>
        </row>
        <row r="149">
          <cell r="A149">
            <v>1082</v>
          </cell>
          <cell r="B149" t="str">
            <v>1FC(Φ100)</v>
          </cell>
          <cell r="C149" t="str">
            <v>T=0.6  인력/대리석:0.275/자갈:0.225/견질</v>
          </cell>
          <cell r="D149" t="str">
            <v>번화가2</v>
          </cell>
        </row>
        <row r="150">
          <cell r="A150">
            <v>1092</v>
          </cell>
          <cell r="B150" t="str">
            <v>1FC(Φ100)</v>
          </cell>
          <cell r="C150" t="str">
            <v>T=0.6  인력/오나:0.175/자갈:0.325/견질</v>
          </cell>
          <cell r="D150" t="str">
            <v>번화가2</v>
          </cell>
        </row>
        <row r="151">
          <cell r="A151">
            <v>1102</v>
          </cell>
          <cell r="B151" t="str">
            <v>1FC(Φ100)</v>
          </cell>
          <cell r="C151" t="str">
            <v>T=1.0  사리도/중기:0.8/견질</v>
          </cell>
          <cell r="D151" t="str">
            <v>번화가2</v>
          </cell>
        </row>
        <row r="152">
          <cell r="A152">
            <v>1112</v>
          </cell>
          <cell r="B152" t="str">
            <v>1FC(Φ100)</v>
          </cell>
          <cell r="C152" t="str">
            <v>동시굴착</v>
          </cell>
          <cell r="D152" t="str">
            <v>번화가2</v>
          </cell>
        </row>
        <row r="153">
          <cell r="A153">
            <v>1014</v>
          </cell>
          <cell r="B153" t="str">
            <v>1FC(Φ100)</v>
          </cell>
          <cell r="C153" t="str">
            <v>T=1.0  AS:0.20/중기:0.6/견질</v>
          </cell>
          <cell r="D153" t="str">
            <v>야간</v>
          </cell>
        </row>
        <row r="154">
          <cell r="A154">
            <v>1024</v>
          </cell>
          <cell r="B154" t="str">
            <v>1FC(Φ100)</v>
          </cell>
          <cell r="C154" t="str">
            <v>T=1.0  AS:0.15/중기:0.65/견질</v>
          </cell>
          <cell r="D154" t="str">
            <v>야간</v>
          </cell>
        </row>
        <row r="155">
          <cell r="A155">
            <v>1034</v>
          </cell>
          <cell r="B155" t="str">
            <v>1FC(Φ100)</v>
          </cell>
          <cell r="C155" t="str">
            <v>T=1.0  CO:0.20/중기:0.6/견질</v>
          </cell>
          <cell r="D155" t="str">
            <v>야간</v>
          </cell>
        </row>
        <row r="156">
          <cell r="A156">
            <v>1044</v>
          </cell>
          <cell r="B156" t="str">
            <v>1FC(Φ100)</v>
          </cell>
          <cell r="C156" t="str">
            <v>T=1.0  CO:0.15/중기:0.65/견질</v>
          </cell>
          <cell r="D156" t="str">
            <v>야간</v>
          </cell>
        </row>
        <row r="157">
          <cell r="A157">
            <v>1054</v>
          </cell>
          <cell r="B157" t="str">
            <v>1FC(Φ100)</v>
          </cell>
          <cell r="C157" t="str">
            <v>T=0.6  인력/일반B:0.06/보통:0.44/견질</v>
          </cell>
          <cell r="D157" t="str">
            <v>야간</v>
          </cell>
        </row>
        <row r="158">
          <cell r="A158">
            <v>1064</v>
          </cell>
          <cell r="B158" t="str">
            <v>1FC(Φ100)</v>
          </cell>
          <cell r="C158" t="str">
            <v>T=0.6  인력/소고B:0.07/보통:0.43/견질</v>
          </cell>
          <cell r="D158" t="str">
            <v>야간</v>
          </cell>
        </row>
        <row r="159">
          <cell r="A159">
            <v>1074</v>
          </cell>
          <cell r="B159" t="str">
            <v>1FC(Φ100)</v>
          </cell>
          <cell r="C159" t="str">
            <v>T=0.6  인력/투수콘:0.05/자갈:0.45/견질</v>
          </cell>
          <cell r="D159" t="str">
            <v>야간</v>
          </cell>
        </row>
        <row r="160">
          <cell r="A160">
            <v>1084</v>
          </cell>
          <cell r="B160" t="str">
            <v>1FC(Φ100)</v>
          </cell>
          <cell r="C160" t="str">
            <v>T=0.6  인력/대리석:0.275/자갈:0.225/견질</v>
          </cell>
          <cell r="D160" t="str">
            <v>야간</v>
          </cell>
        </row>
        <row r="161">
          <cell r="A161">
            <v>1094</v>
          </cell>
          <cell r="B161" t="str">
            <v>1FC(Φ100)</v>
          </cell>
          <cell r="C161" t="str">
            <v>T=0.6  인력/오나:0.175/자갈:0.325/견질</v>
          </cell>
          <cell r="D161" t="str">
            <v>야간</v>
          </cell>
        </row>
        <row r="162">
          <cell r="A162">
            <v>1104</v>
          </cell>
          <cell r="B162" t="str">
            <v>1FC(Φ100)</v>
          </cell>
          <cell r="C162" t="str">
            <v>T=1.0  사리도/중기:0.8/견질</v>
          </cell>
          <cell r="D162" t="str">
            <v>야간</v>
          </cell>
        </row>
        <row r="163">
          <cell r="A163">
            <v>1114</v>
          </cell>
          <cell r="B163" t="str">
            <v>1FC(Φ100)</v>
          </cell>
          <cell r="C163" t="str">
            <v>동시굴착</v>
          </cell>
          <cell r="D163" t="str">
            <v>야간</v>
          </cell>
        </row>
        <row r="164">
          <cell r="A164">
            <v>1094</v>
          </cell>
          <cell r="B164" t="str">
            <v>1FC(Φ100)</v>
          </cell>
          <cell r="C164" t="str">
            <v>T=0.6  인력/오나:0.175/자갈:0.325/견질</v>
          </cell>
          <cell r="D164" t="str">
            <v>야간</v>
          </cell>
        </row>
        <row r="165">
          <cell r="A165">
            <v>1104</v>
          </cell>
          <cell r="B165" t="str">
            <v>1FC(Φ100)</v>
          </cell>
          <cell r="C165" t="str">
            <v>T=1.0  사리도/중기:0.8/견질</v>
          </cell>
          <cell r="D165" t="str">
            <v>야간</v>
          </cell>
        </row>
        <row r="166">
          <cell r="A166">
            <v>1114</v>
          </cell>
          <cell r="B166" t="str">
            <v>1FC(Φ100)</v>
          </cell>
          <cell r="C166" t="str">
            <v>동시굴착</v>
          </cell>
          <cell r="D166" t="str">
            <v>야간</v>
          </cell>
        </row>
        <row r="199">
          <cell r="A199">
            <v>13011</v>
          </cell>
          <cell r="B199" t="str">
            <v>직선형3호</v>
          </cell>
          <cell r="C199" t="str">
            <v xml:space="preserve">  AS:0.20/중기:0.6/견질</v>
          </cell>
          <cell r="D199" t="str">
            <v>보통지</v>
          </cell>
        </row>
        <row r="200">
          <cell r="A200">
            <v>13021</v>
          </cell>
          <cell r="B200" t="str">
            <v>직선형3호</v>
          </cell>
          <cell r="C200" t="str">
            <v xml:space="preserve">  AS:0.15/중기:0.65/견질</v>
          </cell>
          <cell r="D200" t="str">
            <v>보통지</v>
          </cell>
        </row>
        <row r="201">
          <cell r="A201">
            <v>13031</v>
          </cell>
          <cell r="B201" t="str">
            <v>직선형3호</v>
          </cell>
          <cell r="C201" t="str">
            <v xml:space="preserve">  CO:0.20/중기:0.6/견질</v>
          </cell>
          <cell r="D201" t="str">
            <v>보통지</v>
          </cell>
        </row>
        <row r="202">
          <cell r="A202">
            <v>13041</v>
          </cell>
          <cell r="B202" t="str">
            <v>직선형3호</v>
          </cell>
          <cell r="C202" t="str">
            <v xml:space="preserve">  CO:0.15/중기:0.65/견질</v>
          </cell>
          <cell r="D202" t="str">
            <v>보통지</v>
          </cell>
        </row>
        <row r="203">
          <cell r="A203">
            <v>13051</v>
          </cell>
          <cell r="B203" t="str">
            <v>직선형3호</v>
          </cell>
          <cell r="C203" t="str">
            <v xml:space="preserve">  인력/일반B:0.06/보통:0.44/견질</v>
          </cell>
          <cell r="D203" t="str">
            <v>보통지</v>
          </cell>
        </row>
        <row r="204">
          <cell r="A204">
            <v>13061</v>
          </cell>
          <cell r="B204" t="str">
            <v>직선형3호</v>
          </cell>
          <cell r="C204" t="str">
            <v xml:space="preserve"> 인력/소고B:0.07/보통:0.43/견질</v>
          </cell>
          <cell r="D204" t="str">
            <v>보통지</v>
          </cell>
        </row>
        <row r="205">
          <cell r="A205">
            <v>13071</v>
          </cell>
          <cell r="B205" t="str">
            <v>직선형3호</v>
          </cell>
          <cell r="C205" t="str">
            <v xml:space="preserve">  인력/투수콘:0.05/자갈:0.45/견질</v>
          </cell>
          <cell r="D205" t="str">
            <v>보통지</v>
          </cell>
        </row>
        <row r="206">
          <cell r="A206">
            <v>13081</v>
          </cell>
          <cell r="B206" t="str">
            <v>직선형3호</v>
          </cell>
          <cell r="C206" t="str">
            <v xml:space="preserve">  인력/대리석:0.275/자갈:0.225/견질</v>
          </cell>
          <cell r="D206" t="str">
            <v>보통지</v>
          </cell>
        </row>
        <row r="207">
          <cell r="A207">
            <v>13091</v>
          </cell>
          <cell r="B207" t="str">
            <v>직선형3호</v>
          </cell>
          <cell r="C207" t="str">
            <v xml:space="preserve"> 인력/오나:0.175/자갈:0.325/견질</v>
          </cell>
          <cell r="D207" t="str">
            <v>보통지</v>
          </cell>
        </row>
        <row r="208">
          <cell r="A208">
            <v>13101</v>
          </cell>
          <cell r="B208" t="str">
            <v>직선형3호</v>
          </cell>
          <cell r="C208" t="str">
            <v>사리도/중기:0.8/견질</v>
          </cell>
          <cell r="D208" t="str">
            <v>보통지</v>
          </cell>
        </row>
        <row r="209">
          <cell r="A209">
            <v>13012</v>
          </cell>
          <cell r="B209" t="str">
            <v>직선형3호</v>
          </cell>
          <cell r="C209" t="str">
            <v xml:space="preserve">  AS:0.20/중기:0.6/견질</v>
          </cell>
          <cell r="D209" t="str">
            <v>번화가2</v>
          </cell>
        </row>
        <row r="210">
          <cell r="A210">
            <v>13022</v>
          </cell>
          <cell r="B210" t="str">
            <v>직선형3호</v>
          </cell>
          <cell r="C210" t="str">
            <v xml:space="preserve">  AS:0.15/중기:0.65/견질</v>
          </cell>
          <cell r="D210" t="str">
            <v>번화가2</v>
          </cell>
        </row>
        <row r="211">
          <cell r="A211">
            <v>13032</v>
          </cell>
          <cell r="B211" t="str">
            <v>직선형3호</v>
          </cell>
          <cell r="C211" t="str">
            <v xml:space="preserve">  CO:0.20/중기:0.6/견질</v>
          </cell>
          <cell r="D211" t="str">
            <v>번화가2</v>
          </cell>
        </row>
        <row r="212">
          <cell r="A212">
            <v>13042</v>
          </cell>
          <cell r="B212" t="str">
            <v>직선형3호</v>
          </cell>
          <cell r="C212" t="str">
            <v xml:space="preserve">  CO:0.15/중기:0.65/견질</v>
          </cell>
          <cell r="D212" t="str">
            <v>번화가2</v>
          </cell>
        </row>
        <row r="213">
          <cell r="A213">
            <v>13052</v>
          </cell>
          <cell r="B213" t="str">
            <v>직선형3호</v>
          </cell>
          <cell r="C213" t="str">
            <v xml:space="preserve">  인력/일반B:0.06/보통:0.44/견질</v>
          </cell>
          <cell r="D213" t="str">
            <v>번화가2</v>
          </cell>
        </row>
        <row r="214">
          <cell r="A214">
            <v>13062</v>
          </cell>
          <cell r="B214" t="str">
            <v>직선형3호</v>
          </cell>
          <cell r="C214" t="str">
            <v xml:space="preserve"> 인력/소고B:0.07/보통:0.43/견질</v>
          </cell>
          <cell r="D214" t="str">
            <v>번화가2</v>
          </cell>
        </row>
        <row r="215">
          <cell r="A215">
            <v>13072</v>
          </cell>
          <cell r="B215" t="str">
            <v>직선형3호</v>
          </cell>
          <cell r="C215" t="str">
            <v xml:space="preserve">  인력/투수콘:0.05/자갈:0.45/견질</v>
          </cell>
          <cell r="D215" t="str">
            <v>번화가2</v>
          </cell>
        </row>
        <row r="216">
          <cell r="A216">
            <v>13082</v>
          </cell>
          <cell r="B216" t="str">
            <v>직선형3호</v>
          </cell>
          <cell r="C216" t="str">
            <v xml:space="preserve">  인력/대리석:0.275/자갈:0.225/견질</v>
          </cell>
          <cell r="D216" t="str">
            <v>번화가2</v>
          </cell>
        </row>
        <row r="217">
          <cell r="A217">
            <v>13092</v>
          </cell>
          <cell r="B217" t="str">
            <v>직선형3호</v>
          </cell>
          <cell r="C217" t="str">
            <v xml:space="preserve"> 인력/오나:0.175/자갈:0.325/견질</v>
          </cell>
          <cell r="D217" t="str">
            <v>번화가2</v>
          </cell>
        </row>
        <row r="218">
          <cell r="A218">
            <v>13102</v>
          </cell>
          <cell r="B218" t="str">
            <v>직선형3호</v>
          </cell>
          <cell r="C218" t="str">
            <v>사리도/중기:0.8/견질</v>
          </cell>
          <cell r="D218" t="str">
            <v>번화가2</v>
          </cell>
        </row>
        <row r="219">
          <cell r="A219">
            <v>13014</v>
          </cell>
          <cell r="B219" t="str">
            <v>직선형3호</v>
          </cell>
          <cell r="C219" t="str">
            <v xml:space="preserve">  AS:0.20/중기:0.6/견질</v>
          </cell>
          <cell r="D219" t="str">
            <v>야간</v>
          </cell>
        </row>
        <row r="220">
          <cell r="A220">
            <v>13024</v>
          </cell>
          <cell r="B220" t="str">
            <v>직선형3호</v>
          </cell>
          <cell r="C220" t="str">
            <v xml:space="preserve">  AS:0.15/중기:0.65/견질</v>
          </cell>
          <cell r="D220" t="str">
            <v>야간</v>
          </cell>
        </row>
        <row r="221">
          <cell r="A221">
            <v>13034</v>
          </cell>
          <cell r="B221" t="str">
            <v>직선형3호</v>
          </cell>
          <cell r="C221" t="str">
            <v xml:space="preserve">  CO:0.20/중기:0.6/견질</v>
          </cell>
          <cell r="D221" t="str">
            <v>야간</v>
          </cell>
        </row>
        <row r="222">
          <cell r="A222">
            <v>13044</v>
          </cell>
          <cell r="B222" t="str">
            <v>직선형3호</v>
          </cell>
          <cell r="C222" t="str">
            <v xml:space="preserve">  CO:0.15/중기:0.65/견질</v>
          </cell>
          <cell r="D222" t="str">
            <v>야간</v>
          </cell>
        </row>
        <row r="223">
          <cell r="A223">
            <v>13054</v>
          </cell>
          <cell r="B223" t="str">
            <v>직선형3호</v>
          </cell>
          <cell r="C223" t="str">
            <v xml:space="preserve">  인력/일반B:0.06/보통:0.44/견질</v>
          </cell>
          <cell r="D223" t="str">
            <v>야간</v>
          </cell>
        </row>
        <row r="224">
          <cell r="A224">
            <v>13064</v>
          </cell>
          <cell r="B224" t="str">
            <v>직선형3호</v>
          </cell>
          <cell r="C224" t="str">
            <v xml:space="preserve"> 인력/소고B:0.07/보통:0.43/견질</v>
          </cell>
          <cell r="D224" t="str">
            <v>야간</v>
          </cell>
        </row>
        <row r="225">
          <cell r="A225">
            <v>13074</v>
          </cell>
          <cell r="B225" t="str">
            <v>직선형3호</v>
          </cell>
          <cell r="C225" t="str">
            <v xml:space="preserve">  인력/투수콘:0.05/자갈:0.45/견질</v>
          </cell>
          <cell r="D225" t="str">
            <v>야간</v>
          </cell>
        </row>
        <row r="226">
          <cell r="A226">
            <v>13084</v>
          </cell>
          <cell r="B226" t="str">
            <v>직선형3호</v>
          </cell>
          <cell r="C226" t="str">
            <v xml:space="preserve">  인력/대리석:0.275/자갈:0.225/견질</v>
          </cell>
          <cell r="D226" t="str">
            <v>야간</v>
          </cell>
        </row>
        <row r="227">
          <cell r="A227">
            <v>13094</v>
          </cell>
          <cell r="B227" t="str">
            <v>직선형3호</v>
          </cell>
          <cell r="C227" t="str">
            <v xml:space="preserve"> 인력/오나:0.175/자갈:0.325/견질</v>
          </cell>
          <cell r="D227" t="str">
            <v>야간</v>
          </cell>
        </row>
        <row r="228">
          <cell r="A228">
            <v>13104</v>
          </cell>
          <cell r="B228" t="str">
            <v>직선형3호</v>
          </cell>
          <cell r="C228" t="str">
            <v>사리도/중기:0.8/견질</v>
          </cell>
          <cell r="D228" t="str">
            <v>야간</v>
          </cell>
        </row>
        <row r="229">
          <cell r="A229">
            <v>12011</v>
          </cell>
          <cell r="B229" t="str">
            <v>직선형2호</v>
          </cell>
          <cell r="C229" t="str">
            <v xml:space="preserve">  AS:0.20/중기:0.6/견질</v>
          </cell>
          <cell r="D229" t="str">
            <v>보통지</v>
          </cell>
        </row>
        <row r="230">
          <cell r="A230">
            <v>12021</v>
          </cell>
          <cell r="B230" t="str">
            <v>직선형2호</v>
          </cell>
          <cell r="C230" t="str">
            <v xml:space="preserve">  AS:0.15/중기:0.65/견질</v>
          </cell>
          <cell r="D230" t="str">
            <v>보통지</v>
          </cell>
        </row>
        <row r="231">
          <cell r="A231">
            <v>12031</v>
          </cell>
          <cell r="B231" t="str">
            <v>직선형2호</v>
          </cell>
          <cell r="C231" t="str">
            <v xml:space="preserve">  CO:0.20/중기:0.6/견질</v>
          </cell>
          <cell r="D231" t="str">
            <v>보통지</v>
          </cell>
        </row>
        <row r="232">
          <cell r="A232">
            <v>12041</v>
          </cell>
          <cell r="B232" t="str">
            <v>직선형2호</v>
          </cell>
          <cell r="C232" t="str">
            <v xml:space="preserve">  CO:0.15/중기:0.65/견질</v>
          </cell>
          <cell r="D232" t="str">
            <v>보통지</v>
          </cell>
        </row>
        <row r="233">
          <cell r="A233">
            <v>12051</v>
          </cell>
          <cell r="B233" t="str">
            <v>직선형2호</v>
          </cell>
          <cell r="C233" t="str">
            <v xml:space="preserve">  인력/일반B:0.06/보통:0.44/견질</v>
          </cell>
          <cell r="D233" t="str">
            <v>보통지</v>
          </cell>
        </row>
        <row r="234">
          <cell r="A234">
            <v>12061</v>
          </cell>
          <cell r="B234" t="str">
            <v>직선형2호</v>
          </cell>
          <cell r="C234" t="str">
            <v xml:space="preserve"> 인력/소고B:0.07/보통:0.43/견질</v>
          </cell>
          <cell r="D234" t="str">
            <v>보통지</v>
          </cell>
        </row>
        <row r="235">
          <cell r="A235">
            <v>12071</v>
          </cell>
          <cell r="B235" t="str">
            <v>직선형2호</v>
          </cell>
          <cell r="C235" t="str">
            <v xml:space="preserve">  인력/투수콘:0.05/자갈:0.45/견질</v>
          </cell>
          <cell r="D235" t="str">
            <v>보통지</v>
          </cell>
        </row>
        <row r="236">
          <cell r="A236">
            <v>12081</v>
          </cell>
          <cell r="B236" t="str">
            <v>직선형2호</v>
          </cell>
          <cell r="C236" t="str">
            <v xml:space="preserve">  인력/대리석:0.275/자갈:0.225/견질</v>
          </cell>
          <cell r="D236" t="str">
            <v>보통지</v>
          </cell>
        </row>
        <row r="237">
          <cell r="A237">
            <v>12091</v>
          </cell>
          <cell r="B237" t="str">
            <v>직선형2호</v>
          </cell>
          <cell r="C237" t="str">
            <v xml:space="preserve"> 인력/오나:0.175/자갈:0.325/견질</v>
          </cell>
          <cell r="D237" t="str">
            <v>보통지</v>
          </cell>
        </row>
        <row r="238">
          <cell r="A238">
            <v>12101</v>
          </cell>
          <cell r="B238" t="str">
            <v>직선형2호</v>
          </cell>
          <cell r="C238" t="str">
            <v>사리도/중기:0.8/견질</v>
          </cell>
          <cell r="D238" t="str">
            <v>보통지</v>
          </cell>
        </row>
        <row r="239">
          <cell r="A239">
            <v>12012</v>
          </cell>
          <cell r="B239" t="str">
            <v>직선형2호</v>
          </cell>
          <cell r="C239" t="str">
            <v xml:space="preserve">  AS:0.20/중기:0.6/견질</v>
          </cell>
          <cell r="D239" t="str">
            <v>번화가2</v>
          </cell>
        </row>
        <row r="240">
          <cell r="A240">
            <v>12022</v>
          </cell>
          <cell r="B240" t="str">
            <v>직선형2호</v>
          </cell>
          <cell r="C240" t="str">
            <v xml:space="preserve">  AS:0.15/중기:0.65/견질</v>
          </cell>
          <cell r="D240" t="str">
            <v>번화가2</v>
          </cell>
        </row>
        <row r="241">
          <cell r="A241">
            <v>12032</v>
          </cell>
          <cell r="B241" t="str">
            <v>직선형2호</v>
          </cell>
          <cell r="C241" t="str">
            <v xml:space="preserve">  CO:0.20/중기:0.6/견질</v>
          </cell>
          <cell r="D241" t="str">
            <v>번화가2</v>
          </cell>
        </row>
        <row r="242">
          <cell r="A242">
            <v>12042</v>
          </cell>
          <cell r="B242" t="str">
            <v>직선형2호</v>
          </cell>
          <cell r="C242" t="str">
            <v xml:space="preserve">  CO:0.15/중기:0.65/견질</v>
          </cell>
          <cell r="D242" t="str">
            <v>번화가2</v>
          </cell>
        </row>
        <row r="243">
          <cell r="A243">
            <v>12052</v>
          </cell>
          <cell r="B243" t="str">
            <v>직선형2호</v>
          </cell>
          <cell r="C243" t="str">
            <v xml:space="preserve">  인력/일반B:0.06/보통:0.44/견질</v>
          </cell>
          <cell r="D243" t="str">
            <v>번화가2</v>
          </cell>
        </row>
        <row r="244">
          <cell r="A244">
            <v>12062</v>
          </cell>
          <cell r="B244" t="str">
            <v>직선형2호</v>
          </cell>
          <cell r="C244" t="str">
            <v xml:space="preserve"> 인력/소고B:0.07/보통:0.43/견질</v>
          </cell>
          <cell r="D244" t="str">
            <v>번화가2</v>
          </cell>
        </row>
        <row r="245">
          <cell r="A245">
            <v>12072</v>
          </cell>
          <cell r="B245" t="str">
            <v>직선형2호</v>
          </cell>
          <cell r="C245" t="str">
            <v xml:space="preserve">  인력/투수콘:0.05/자갈:0.45/견질</v>
          </cell>
          <cell r="D245" t="str">
            <v>번화가2</v>
          </cell>
        </row>
        <row r="246">
          <cell r="A246">
            <v>12082</v>
          </cell>
          <cell r="B246" t="str">
            <v>직선형2호</v>
          </cell>
          <cell r="C246" t="str">
            <v xml:space="preserve">  인력/대리석:0.275/자갈:0.225/견질</v>
          </cell>
          <cell r="D246" t="str">
            <v>번화가2</v>
          </cell>
        </row>
        <row r="247">
          <cell r="A247">
            <v>12092</v>
          </cell>
          <cell r="B247" t="str">
            <v>직선형2호</v>
          </cell>
          <cell r="C247" t="str">
            <v xml:space="preserve"> 인력/오나:0.175/자갈:0.325/견질</v>
          </cell>
          <cell r="D247" t="str">
            <v>번화가2</v>
          </cell>
        </row>
        <row r="248">
          <cell r="A248">
            <v>12102</v>
          </cell>
          <cell r="B248" t="str">
            <v>직선형2호</v>
          </cell>
          <cell r="C248" t="str">
            <v>사리도/중기:0.8/견질</v>
          </cell>
          <cell r="D248" t="str">
            <v>번화가2</v>
          </cell>
        </row>
        <row r="249">
          <cell r="A249">
            <v>12014</v>
          </cell>
          <cell r="B249" t="str">
            <v>직선형2호</v>
          </cell>
          <cell r="C249" t="str">
            <v xml:space="preserve">  AS:0.20/중기:0.6/견질</v>
          </cell>
          <cell r="D249" t="str">
            <v>야간</v>
          </cell>
        </row>
        <row r="250">
          <cell r="A250">
            <v>12024</v>
          </cell>
          <cell r="B250" t="str">
            <v>직선형2호</v>
          </cell>
          <cell r="C250" t="str">
            <v xml:space="preserve">  AS:0.15/중기:0.65/견질</v>
          </cell>
          <cell r="D250" t="str">
            <v>야간</v>
          </cell>
        </row>
        <row r="251">
          <cell r="A251">
            <v>12034</v>
          </cell>
          <cell r="B251" t="str">
            <v>직선형2호</v>
          </cell>
          <cell r="C251" t="str">
            <v xml:space="preserve">  CO:0.20/중기:0.6/견질</v>
          </cell>
          <cell r="D251" t="str">
            <v>야간</v>
          </cell>
        </row>
        <row r="252">
          <cell r="A252">
            <v>12044</v>
          </cell>
          <cell r="B252" t="str">
            <v>직선형2호</v>
          </cell>
          <cell r="C252" t="str">
            <v xml:space="preserve">  CO:0.15/중기:0.65/견질</v>
          </cell>
          <cell r="D252" t="str">
            <v>야간</v>
          </cell>
        </row>
        <row r="253">
          <cell r="A253">
            <v>12054</v>
          </cell>
          <cell r="B253" t="str">
            <v>직선형2호</v>
          </cell>
          <cell r="C253" t="str">
            <v xml:space="preserve">  인력/일반B:0.06/보통:0.44/견질</v>
          </cell>
          <cell r="D253" t="str">
            <v>야간</v>
          </cell>
        </row>
        <row r="254">
          <cell r="A254">
            <v>12064</v>
          </cell>
          <cell r="B254" t="str">
            <v>직선형2호</v>
          </cell>
          <cell r="C254" t="str">
            <v xml:space="preserve"> 인력/소고B:0.07/보통:0.43/견질</v>
          </cell>
          <cell r="D254" t="str">
            <v>야간</v>
          </cell>
        </row>
        <row r="255">
          <cell r="A255">
            <v>12074</v>
          </cell>
          <cell r="B255" t="str">
            <v>직선형2호</v>
          </cell>
          <cell r="C255" t="str">
            <v xml:space="preserve">  인력/투수콘:0.05/자갈:0.45/견질</v>
          </cell>
          <cell r="D255" t="str">
            <v>야간</v>
          </cell>
        </row>
        <row r="256">
          <cell r="A256">
            <v>12084</v>
          </cell>
          <cell r="B256" t="str">
            <v>직선형2호</v>
          </cell>
          <cell r="C256" t="str">
            <v xml:space="preserve">  인력/대리석:0.275/자갈:0.225/견질</v>
          </cell>
          <cell r="D256" t="str">
            <v>야간</v>
          </cell>
        </row>
        <row r="257">
          <cell r="A257">
            <v>12094</v>
          </cell>
          <cell r="B257" t="str">
            <v>직선형2호</v>
          </cell>
          <cell r="C257" t="str">
            <v xml:space="preserve"> 인력/오나:0.175/자갈:0.325/견질</v>
          </cell>
          <cell r="D257" t="str">
            <v>야간</v>
          </cell>
        </row>
        <row r="258">
          <cell r="A258">
            <v>12104</v>
          </cell>
          <cell r="B258" t="str">
            <v>직선형2호</v>
          </cell>
          <cell r="C258" t="str">
            <v>사리도/중기:0.8/견질</v>
          </cell>
          <cell r="D258" t="str">
            <v>야간</v>
          </cell>
        </row>
        <row r="259">
          <cell r="A259">
            <v>11011</v>
          </cell>
          <cell r="B259" t="str">
            <v>직선형1호</v>
          </cell>
          <cell r="C259" t="str">
            <v xml:space="preserve">  AS:0.20/중기:0.6/견질</v>
          </cell>
          <cell r="D259" t="str">
            <v>보통지</v>
          </cell>
        </row>
        <row r="260">
          <cell r="A260">
            <v>11021</v>
          </cell>
          <cell r="B260" t="str">
            <v>직선형1호</v>
          </cell>
          <cell r="C260" t="str">
            <v xml:space="preserve">  AS:0.15/중기:0.65/견질</v>
          </cell>
          <cell r="D260" t="str">
            <v>보통지</v>
          </cell>
        </row>
        <row r="261">
          <cell r="A261">
            <v>11031</v>
          </cell>
          <cell r="B261" t="str">
            <v>직선형1호</v>
          </cell>
          <cell r="C261" t="str">
            <v xml:space="preserve">  CO:0.20/중기:0.6/견질</v>
          </cell>
          <cell r="D261" t="str">
            <v>보통지</v>
          </cell>
        </row>
        <row r="262">
          <cell r="A262">
            <v>11041</v>
          </cell>
          <cell r="B262" t="str">
            <v>직선형1호</v>
          </cell>
          <cell r="C262" t="str">
            <v xml:space="preserve">  CO:0.15/중기:0.65/견질</v>
          </cell>
          <cell r="D262" t="str">
            <v>보통지</v>
          </cell>
        </row>
        <row r="263">
          <cell r="A263">
            <v>11051</v>
          </cell>
          <cell r="B263" t="str">
            <v>직선형1호</v>
          </cell>
          <cell r="C263" t="str">
            <v xml:space="preserve">  인력/일반B:0.06/보통:0.44/견질</v>
          </cell>
          <cell r="D263" t="str">
            <v>보통지</v>
          </cell>
        </row>
        <row r="264">
          <cell r="A264">
            <v>11061</v>
          </cell>
          <cell r="B264" t="str">
            <v>직선형1호</v>
          </cell>
          <cell r="C264" t="str">
            <v xml:space="preserve"> 인력/소고B:0.07/보통:0.43/견질</v>
          </cell>
          <cell r="D264" t="str">
            <v>보통지</v>
          </cell>
        </row>
        <row r="265">
          <cell r="A265">
            <v>11071</v>
          </cell>
          <cell r="B265" t="str">
            <v>직선형1호</v>
          </cell>
          <cell r="C265" t="str">
            <v xml:space="preserve">  인력/투수콘:0.05/자갈:0.45/견질</v>
          </cell>
          <cell r="D265" t="str">
            <v>보통지</v>
          </cell>
        </row>
        <row r="266">
          <cell r="A266">
            <v>11081</v>
          </cell>
          <cell r="B266" t="str">
            <v>직선형1호</v>
          </cell>
          <cell r="C266" t="str">
            <v xml:space="preserve">  인력/대리석:0.275/자갈:0.225/견질</v>
          </cell>
          <cell r="D266" t="str">
            <v>보통지</v>
          </cell>
        </row>
        <row r="267">
          <cell r="A267">
            <v>11091</v>
          </cell>
          <cell r="B267" t="str">
            <v>직선형1호</v>
          </cell>
          <cell r="C267" t="str">
            <v xml:space="preserve"> 인력/오나:0.175/자갈:0.325/견질</v>
          </cell>
          <cell r="D267" t="str">
            <v>보통지</v>
          </cell>
        </row>
        <row r="268">
          <cell r="A268">
            <v>11101</v>
          </cell>
          <cell r="B268" t="str">
            <v>직선형1호</v>
          </cell>
          <cell r="C268" t="str">
            <v>사리도/중기:0.8/견질</v>
          </cell>
          <cell r="D268" t="str">
            <v>보통지</v>
          </cell>
        </row>
        <row r="269">
          <cell r="A269">
            <v>11011</v>
          </cell>
          <cell r="B269" t="str">
            <v>직선형1호</v>
          </cell>
          <cell r="C269" t="str">
            <v xml:space="preserve">  AS:0.20/중기:0.6/견질</v>
          </cell>
          <cell r="D269" t="str">
            <v>번화가2</v>
          </cell>
        </row>
        <row r="270">
          <cell r="A270">
            <v>11022</v>
          </cell>
          <cell r="B270" t="str">
            <v>직선형1호</v>
          </cell>
          <cell r="C270" t="str">
            <v xml:space="preserve">  AS:0.15/중기:0.65/견질</v>
          </cell>
          <cell r="D270" t="str">
            <v>번화가2</v>
          </cell>
        </row>
        <row r="271">
          <cell r="A271">
            <v>11032</v>
          </cell>
          <cell r="B271" t="str">
            <v>직선형1호</v>
          </cell>
          <cell r="C271" t="str">
            <v xml:space="preserve">  CO:0.20/중기:0.6/견질</v>
          </cell>
          <cell r="D271" t="str">
            <v>번화가2</v>
          </cell>
        </row>
        <row r="272">
          <cell r="A272">
            <v>11042</v>
          </cell>
          <cell r="B272" t="str">
            <v>직선형1호</v>
          </cell>
          <cell r="C272" t="str">
            <v xml:space="preserve">  CO:0.15/중기:0.65/견질</v>
          </cell>
          <cell r="D272" t="str">
            <v>번화가2</v>
          </cell>
        </row>
        <row r="273">
          <cell r="A273">
            <v>11052</v>
          </cell>
          <cell r="B273" t="str">
            <v>직선형1호</v>
          </cell>
          <cell r="C273" t="str">
            <v xml:space="preserve">  인력/일반B:0.06/보통:0.44/견질</v>
          </cell>
          <cell r="D273" t="str">
            <v>번화가2</v>
          </cell>
        </row>
        <row r="274">
          <cell r="A274">
            <v>11062</v>
          </cell>
          <cell r="B274" t="str">
            <v>직선형1호</v>
          </cell>
          <cell r="C274" t="str">
            <v xml:space="preserve"> 인력/소고B:0.07/보통:0.43/견질</v>
          </cell>
          <cell r="D274" t="str">
            <v>번화가2</v>
          </cell>
        </row>
        <row r="275">
          <cell r="A275">
            <v>11072</v>
          </cell>
          <cell r="B275" t="str">
            <v>직선형1호</v>
          </cell>
          <cell r="C275" t="str">
            <v xml:space="preserve">  인력/투수콘:0.05/자갈:0.45/견질</v>
          </cell>
          <cell r="D275" t="str">
            <v>번화가2</v>
          </cell>
        </row>
        <row r="276">
          <cell r="A276">
            <v>11082</v>
          </cell>
          <cell r="B276" t="str">
            <v>직선형1호</v>
          </cell>
          <cell r="C276" t="str">
            <v xml:space="preserve">  인력/대리석:0.275/자갈:0.225/견질</v>
          </cell>
          <cell r="D276" t="str">
            <v>번화가2</v>
          </cell>
        </row>
        <row r="277">
          <cell r="A277">
            <v>11092</v>
          </cell>
          <cell r="B277" t="str">
            <v>직선형1호</v>
          </cell>
          <cell r="C277" t="str">
            <v xml:space="preserve"> 인력/오나:0.175/자갈:0.325/견질</v>
          </cell>
          <cell r="D277" t="str">
            <v>번화가2</v>
          </cell>
        </row>
        <row r="278">
          <cell r="A278">
            <v>11102</v>
          </cell>
          <cell r="B278" t="str">
            <v>직선형1호</v>
          </cell>
          <cell r="C278" t="str">
            <v>사리도/중기:0.8/견질</v>
          </cell>
          <cell r="D278" t="str">
            <v>번화가2</v>
          </cell>
        </row>
        <row r="279">
          <cell r="A279">
            <v>11014</v>
          </cell>
          <cell r="B279" t="str">
            <v>직선형1호</v>
          </cell>
          <cell r="C279" t="str">
            <v xml:space="preserve">  AS:0.20/중기:0.6/견질</v>
          </cell>
          <cell r="D279" t="str">
            <v>야간</v>
          </cell>
        </row>
        <row r="280">
          <cell r="A280">
            <v>11024</v>
          </cell>
          <cell r="B280" t="str">
            <v>직선형1호</v>
          </cell>
          <cell r="C280" t="str">
            <v xml:space="preserve">  AS:0.15/중기:0.65/견질</v>
          </cell>
          <cell r="D280" t="str">
            <v>야간</v>
          </cell>
        </row>
        <row r="281">
          <cell r="A281">
            <v>11034</v>
          </cell>
          <cell r="B281" t="str">
            <v>직선형1호</v>
          </cell>
          <cell r="C281" t="str">
            <v xml:space="preserve">  CO:0.20/중기:0.6/견질</v>
          </cell>
          <cell r="D281" t="str">
            <v>야간</v>
          </cell>
        </row>
        <row r="282">
          <cell r="A282">
            <v>11044</v>
          </cell>
          <cell r="B282" t="str">
            <v>직선형1호</v>
          </cell>
          <cell r="C282" t="str">
            <v xml:space="preserve">  CO:0.15/중기:0.65/견질</v>
          </cell>
          <cell r="D282" t="str">
            <v>야간</v>
          </cell>
        </row>
        <row r="283">
          <cell r="A283">
            <v>11054</v>
          </cell>
          <cell r="B283" t="str">
            <v>직선형1호</v>
          </cell>
          <cell r="C283" t="str">
            <v xml:space="preserve">  인력/일반B:0.06/보통:0.44/견질</v>
          </cell>
          <cell r="D283" t="str">
            <v>야간</v>
          </cell>
        </row>
        <row r="284">
          <cell r="A284">
            <v>11064</v>
          </cell>
          <cell r="B284" t="str">
            <v>직선형1호</v>
          </cell>
          <cell r="C284" t="str">
            <v xml:space="preserve"> 인력/소고B:0.07/보통:0.43/견질</v>
          </cell>
          <cell r="D284" t="str">
            <v>야간</v>
          </cell>
        </row>
        <row r="285">
          <cell r="A285">
            <v>11074</v>
          </cell>
          <cell r="B285" t="str">
            <v>직선형1호</v>
          </cell>
          <cell r="C285" t="str">
            <v xml:space="preserve">  인력/투수콘:0.05/자갈:0.45/견질</v>
          </cell>
          <cell r="D285" t="str">
            <v>야간</v>
          </cell>
        </row>
        <row r="286">
          <cell r="A286">
            <v>11084</v>
          </cell>
          <cell r="B286" t="str">
            <v>직선형1호</v>
          </cell>
          <cell r="C286" t="str">
            <v xml:space="preserve">  인력/대리석:0.275/자갈:0.225/견질</v>
          </cell>
          <cell r="D286" t="str">
            <v>야간</v>
          </cell>
        </row>
        <row r="287">
          <cell r="A287">
            <v>11094</v>
          </cell>
          <cell r="B287" t="str">
            <v>직선형1호</v>
          </cell>
          <cell r="C287" t="str">
            <v xml:space="preserve"> 인력/오나:0.175/자갈:0.325/견질</v>
          </cell>
          <cell r="D287" t="str">
            <v>야간</v>
          </cell>
        </row>
        <row r="288">
          <cell r="A288">
            <v>11104</v>
          </cell>
          <cell r="B288" t="str">
            <v>직선형1호</v>
          </cell>
          <cell r="C288" t="str">
            <v>사리도/중기:0.8/견질</v>
          </cell>
          <cell r="D288" t="str">
            <v>야간</v>
          </cell>
        </row>
        <row r="289">
          <cell r="A289">
            <v>23011</v>
          </cell>
          <cell r="B289" t="str">
            <v>L형3호</v>
          </cell>
          <cell r="C289" t="str">
            <v xml:space="preserve">  AS:0.20/중기:0.6/견질</v>
          </cell>
          <cell r="D289" t="str">
            <v>보통지</v>
          </cell>
        </row>
        <row r="290">
          <cell r="A290">
            <v>23021</v>
          </cell>
          <cell r="B290" t="str">
            <v>L형3호</v>
          </cell>
          <cell r="C290" t="str">
            <v xml:space="preserve">  AS:0.15/중기:0.65/견질</v>
          </cell>
          <cell r="D290" t="str">
            <v>보통지</v>
          </cell>
        </row>
        <row r="291">
          <cell r="A291">
            <v>23031</v>
          </cell>
          <cell r="B291" t="str">
            <v>L형3호</v>
          </cell>
          <cell r="C291" t="str">
            <v xml:space="preserve">  CO:0.20/중기:0.6/견질</v>
          </cell>
          <cell r="D291" t="str">
            <v>보통지</v>
          </cell>
        </row>
        <row r="292">
          <cell r="A292">
            <v>23041</v>
          </cell>
          <cell r="B292" t="str">
            <v>L형3호</v>
          </cell>
          <cell r="C292" t="str">
            <v xml:space="preserve">  CO:0.15/중기:0.65/견질</v>
          </cell>
          <cell r="D292" t="str">
            <v>보통지</v>
          </cell>
        </row>
        <row r="293">
          <cell r="A293">
            <v>23051</v>
          </cell>
          <cell r="B293" t="str">
            <v>L형3호</v>
          </cell>
          <cell r="C293" t="str">
            <v xml:space="preserve">  인력/일반B:0.06/보통:0.44/견질</v>
          </cell>
          <cell r="D293" t="str">
            <v>보통지</v>
          </cell>
        </row>
        <row r="294">
          <cell r="A294">
            <v>23061</v>
          </cell>
          <cell r="B294" t="str">
            <v>L형3호</v>
          </cell>
          <cell r="C294" t="str">
            <v xml:space="preserve"> 인력/소고B:0.07/보통:0.43/견질</v>
          </cell>
          <cell r="D294" t="str">
            <v>보통지</v>
          </cell>
        </row>
        <row r="295">
          <cell r="A295">
            <v>23071</v>
          </cell>
          <cell r="B295" t="str">
            <v>L형3호</v>
          </cell>
          <cell r="C295" t="str">
            <v xml:space="preserve">  인력/투수콘:0.05/자갈:0.45/견질</v>
          </cell>
          <cell r="D295" t="str">
            <v>보통지</v>
          </cell>
        </row>
        <row r="296">
          <cell r="A296">
            <v>23081</v>
          </cell>
          <cell r="B296" t="str">
            <v>L형3호</v>
          </cell>
          <cell r="C296" t="str">
            <v xml:space="preserve">  인력/대리석:0.275/자갈:0.225/견질</v>
          </cell>
          <cell r="D296" t="str">
            <v>보통지</v>
          </cell>
        </row>
        <row r="297">
          <cell r="A297">
            <v>23091</v>
          </cell>
          <cell r="B297" t="str">
            <v>L형3호</v>
          </cell>
          <cell r="C297" t="str">
            <v xml:space="preserve"> 인력/오나:0.175/자갈:0.325/견질</v>
          </cell>
          <cell r="D297" t="str">
            <v>보통지</v>
          </cell>
        </row>
        <row r="298">
          <cell r="A298">
            <v>23101</v>
          </cell>
          <cell r="B298" t="str">
            <v>L형3호</v>
          </cell>
          <cell r="C298" t="str">
            <v>사리도/중기:0.8/견질</v>
          </cell>
          <cell r="D298" t="str">
            <v>보통지</v>
          </cell>
        </row>
        <row r="299">
          <cell r="A299">
            <v>23012</v>
          </cell>
          <cell r="B299" t="str">
            <v>L형3호</v>
          </cell>
          <cell r="C299" t="str">
            <v xml:space="preserve">  AS:0.20/중기:0.6/견질</v>
          </cell>
          <cell r="D299" t="str">
            <v>번화가2</v>
          </cell>
        </row>
        <row r="300">
          <cell r="A300">
            <v>23022</v>
          </cell>
          <cell r="B300" t="str">
            <v>L형3호</v>
          </cell>
          <cell r="C300" t="str">
            <v xml:space="preserve">  AS:0.15/중기:0.65/견질</v>
          </cell>
          <cell r="D300" t="str">
            <v>번화가2</v>
          </cell>
        </row>
        <row r="301">
          <cell r="A301">
            <v>23032</v>
          </cell>
          <cell r="B301" t="str">
            <v>L형3호</v>
          </cell>
          <cell r="C301" t="str">
            <v xml:space="preserve">  CO:0.20/중기:0.6/견질</v>
          </cell>
          <cell r="D301" t="str">
            <v>번화가2</v>
          </cell>
        </row>
        <row r="302">
          <cell r="A302">
            <v>23042</v>
          </cell>
          <cell r="B302" t="str">
            <v>L형3호</v>
          </cell>
          <cell r="C302" t="str">
            <v xml:space="preserve">  CO:0.15/중기:0.65/견질</v>
          </cell>
          <cell r="D302" t="str">
            <v>번화가2</v>
          </cell>
        </row>
        <row r="303">
          <cell r="A303">
            <v>23052</v>
          </cell>
          <cell r="B303" t="str">
            <v>L형3호</v>
          </cell>
          <cell r="C303" t="str">
            <v xml:space="preserve">  인력/일반B:0.06/보통:0.44/견질</v>
          </cell>
          <cell r="D303" t="str">
            <v>번화가2</v>
          </cell>
        </row>
        <row r="304">
          <cell r="A304">
            <v>23062</v>
          </cell>
          <cell r="B304" t="str">
            <v>L형3호</v>
          </cell>
          <cell r="C304" t="str">
            <v xml:space="preserve"> 인력/소고B:0.07/보통:0.43/견질</v>
          </cell>
          <cell r="D304" t="str">
            <v>번화가2</v>
          </cell>
        </row>
        <row r="305">
          <cell r="A305">
            <v>23072</v>
          </cell>
          <cell r="B305" t="str">
            <v>L형3호</v>
          </cell>
          <cell r="C305" t="str">
            <v xml:space="preserve">  인력/투수콘:0.05/자갈:0.45/견질</v>
          </cell>
          <cell r="D305" t="str">
            <v>번화가2</v>
          </cell>
        </row>
        <row r="306">
          <cell r="A306">
            <v>23082</v>
          </cell>
          <cell r="B306" t="str">
            <v>L형3호</v>
          </cell>
          <cell r="C306" t="str">
            <v xml:space="preserve">  인력/대리석:0.275/자갈:0.225/견질</v>
          </cell>
          <cell r="D306" t="str">
            <v>번화가2</v>
          </cell>
        </row>
        <row r="307">
          <cell r="A307">
            <v>23092</v>
          </cell>
          <cell r="B307" t="str">
            <v>L형3호</v>
          </cell>
          <cell r="C307" t="str">
            <v xml:space="preserve"> 인력/오나:0.175/자갈:0.325/견질</v>
          </cell>
          <cell r="D307" t="str">
            <v>번화가2</v>
          </cell>
        </row>
        <row r="308">
          <cell r="A308">
            <v>23102</v>
          </cell>
          <cell r="B308" t="str">
            <v>L형3호</v>
          </cell>
          <cell r="C308" t="str">
            <v>사리도/중기:0.8/견질</v>
          </cell>
          <cell r="D308" t="str">
            <v>번화가2</v>
          </cell>
        </row>
        <row r="309">
          <cell r="A309">
            <v>23014</v>
          </cell>
          <cell r="B309" t="str">
            <v>L형3호</v>
          </cell>
          <cell r="C309" t="str">
            <v xml:space="preserve">  AS:0.20/중기:0.6/견질</v>
          </cell>
          <cell r="D309" t="str">
            <v>야간</v>
          </cell>
        </row>
        <row r="310">
          <cell r="A310">
            <v>23024</v>
          </cell>
          <cell r="B310" t="str">
            <v>L형3호</v>
          </cell>
          <cell r="C310" t="str">
            <v xml:space="preserve">  AS:0.15/중기:0.65/견질</v>
          </cell>
          <cell r="D310" t="str">
            <v>야간</v>
          </cell>
        </row>
        <row r="311">
          <cell r="A311">
            <v>23034</v>
          </cell>
          <cell r="B311" t="str">
            <v>L형3호</v>
          </cell>
          <cell r="C311" t="str">
            <v xml:space="preserve">  CO:0.20/중기:0.6/견질</v>
          </cell>
          <cell r="D311" t="str">
            <v>야간</v>
          </cell>
        </row>
        <row r="312">
          <cell r="A312">
            <v>23044</v>
          </cell>
          <cell r="B312" t="str">
            <v>L형3호</v>
          </cell>
          <cell r="C312" t="str">
            <v xml:space="preserve">  CO:0.15/중기:0.65/견질</v>
          </cell>
          <cell r="D312" t="str">
            <v>야간</v>
          </cell>
        </row>
        <row r="313">
          <cell r="A313">
            <v>23054</v>
          </cell>
          <cell r="B313" t="str">
            <v>L형3호</v>
          </cell>
          <cell r="C313" t="str">
            <v xml:space="preserve">  인력/일반B:0.06/보통:0.44/견질</v>
          </cell>
          <cell r="D313" t="str">
            <v>야간</v>
          </cell>
        </row>
        <row r="314">
          <cell r="A314">
            <v>23064</v>
          </cell>
          <cell r="B314" t="str">
            <v>L형3호</v>
          </cell>
          <cell r="C314" t="str">
            <v xml:space="preserve"> 인력/소고B:0.07/보통:0.43/견질</v>
          </cell>
          <cell r="D314" t="str">
            <v>야간</v>
          </cell>
        </row>
        <row r="315">
          <cell r="A315">
            <v>23074</v>
          </cell>
          <cell r="B315" t="str">
            <v>L형3호</v>
          </cell>
          <cell r="C315" t="str">
            <v xml:space="preserve">  인력/투수콘:0.05/자갈:0.45/견질</v>
          </cell>
          <cell r="D315" t="str">
            <v>야간</v>
          </cell>
        </row>
        <row r="316">
          <cell r="A316">
            <v>23084</v>
          </cell>
          <cell r="B316" t="str">
            <v>L형3호</v>
          </cell>
          <cell r="C316" t="str">
            <v xml:space="preserve">  인력/대리석:0.275/자갈:0.225/견질</v>
          </cell>
          <cell r="D316" t="str">
            <v>야간</v>
          </cell>
        </row>
        <row r="317">
          <cell r="A317">
            <v>23094</v>
          </cell>
          <cell r="B317" t="str">
            <v>L형3호</v>
          </cell>
          <cell r="C317" t="str">
            <v xml:space="preserve"> 인력/오나:0.175/자갈:0.325/견질</v>
          </cell>
          <cell r="D317" t="str">
            <v>야간</v>
          </cell>
        </row>
        <row r="318">
          <cell r="A318">
            <v>23104</v>
          </cell>
          <cell r="B318" t="str">
            <v>L형3호</v>
          </cell>
          <cell r="C318" t="str">
            <v>사리도/중기:0.8/견질</v>
          </cell>
          <cell r="D318" t="str">
            <v>야간</v>
          </cell>
        </row>
        <row r="319">
          <cell r="A319">
            <v>22011</v>
          </cell>
          <cell r="B319" t="str">
            <v>L형2호</v>
          </cell>
          <cell r="C319" t="str">
            <v xml:space="preserve">  AS:0.20/중기:0.6/견질</v>
          </cell>
          <cell r="D319" t="str">
            <v>보통지</v>
          </cell>
        </row>
        <row r="320">
          <cell r="A320">
            <v>22021</v>
          </cell>
          <cell r="B320" t="str">
            <v>L형2호</v>
          </cell>
          <cell r="C320" t="str">
            <v xml:space="preserve">  AS:0.15/중기:0.65/견질</v>
          </cell>
          <cell r="D320" t="str">
            <v>보통지</v>
          </cell>
        </row>
        <row r="321">
          <cell r="A321">
            <v>22031</v>
          </cell>
          <cell r="B321" t="str">
            <v>L형2호</v>
          </cell>
          <cell r="C321" t="str">
            <v xml:space="preserve">  CO:0.20/중기:0.6/견질</v>
          </cell>
          <cell r="D321" t="str">
            <v>보통지</v>
          </cell>
        </row>
        <row r="322">
          <cell r="A322">
            <v>22041</v>
          </cell>
          <cell r="B322" t="str">
            <v>L형2호</v>
          </cell>
          <cell r="C322" t="str">
            <v xml:space="preserve">  CO:0.15/중기:0.65/견질</v>
          </cell>
          <cell r="D322" t="str">
            <v>보통지</v>
          </cell>
        </row>
        <row r="323">
          <cell r="A323">
            <v>22051</v>
          </cell>
          <cell r="B323" t="str">
            <v>L형2호</v>
          </cell>
          <cell r="C323" t="str">
            <v xml:space="preserve">  인력/일반B:0.06/보통:0.44/견질</v>
          </cell>
          <cell r="D323" t="str">
            <v>보통지</v>
          </cell>
        </row>
        <row r="324">
          <cell r="A324">
            <v>22061</v>
          </cell>
          <cell r="B324" t="str">
            <v>L형2호</v>
          </cell>
          <cell r="C324" t="str">
            <v xml:space="preserve"> 인력/소고B:0.07/보통:0.43/견질</v>
          </cell>
          <cell r="D324" t="str">
            <v>보통지</v>
          </cell>
        </row>
        <row r="325">
          <cell r="A325">
            <v>22071</v>
          </cell>
          <cell r="B325" t="str">
            <v>L형2호</v>
          </cell>
          <cell r="C325" t="str">
            <v xml:space="preserve">  인력/투수콘:0.05/자갈:0.45/견질</v>
          </cell>
          <cell r="D325" t="str">
            <v>보통지</v>
          </cell>
        </row>
        <row r="326">
          <cell r="A326">
            <v>22081</v>
          </cell>
          <cell r="B326" t="str">
            <v>L형2호</v>
          </cell>
          <cell r="C326" t="str">
            <v xml:space="preserve">  인력/대리석:0.275/자갈:0.225/견질</v>
          </cell>
          <cell r="D326" t="str">
            <v>보통지</v>
          </cell>
        </row>
        <row r="327">
          <cell r="A327">
            <v>22091</v>
          </cell>
          <cell r="B327" t="str">
            <v>L형2호</v>
          </cell>
          <cell r="C327" t="str">
            <v xml:space="preserve"> 인력/오나:0.175/자갈:0.325/견질</v>
          </cell>
          <cell r="D327" t="str">
            <v>보통지</v>
          </cell>
        </row>
        <row r="328">
          <cell r="A328">
            <v>22101</v>
          </cell>
          <cell r="B328" t="str">
            <v>L형2호</v>
          </cell>
          <cell r="C328" t="str">
            <v>사리도/중기:0.8/견질</v>
          </cell>
          <cell r="D328" t="str">
            <v>보통지</v>
          </cell>
        </row>
        <row r="329">
          <cell r="A329">
            <v>22012</v>
          </cell>
          <cell r="B329" t="str">
            <v>L형2호</v>
          </cell>
          <cell r="C329" t="str">
            <v xml:space="preserve">  AS:0.20/중기:0.6/견질</v>
          </cell>
          <cell r="D329" t="str">
            <v>번화가2</v>
          </cell>
        </row>
        <row r="330">
          <cell r="A330">
            <v>22022</v>
          </cell>
          <cell r="B330" t="str">
            <v>L형2호</v>
          </cell>
          <cell r="C330" t="str">
            <v xml:space="preserve">  AS:0.15/중기:0.65/견질</v>
          </cell>
          <cell r="D330" t="str">
            <v>번화가2</v>
          </cell>
        </row>
        <row r="331">
          <cell r="A331">
            <v>22032</v>
          </cell>
          <cell r="B331" t="str">
            <v>L형2호</v>
          </cell>
          <cell r="C331" t="str">
            <v xml:space="preserve">  CO:0.20/중기:0.6/견질</v>
          </cell>
          <cell r="D331" t="str">
            <v>번화가2</v>
          </cell>
        </row>
        <row r="332">
          <cell r="A332">
            <v>22042</v>
          </cell>
          <cell r="B332" t="str">
            <v>L형2호</v>
          </cell>
          <cell r="C332" t="str">
            <v xml:space="preserve">  CO:0.15/중기:0.65/견질</v>
          </cell>
          <cell r="D332" t="str">
            <v>번화가2</v>
          </cell>
        </row>
        <row r="333">
          <cell r="A333">
            <v>22052</v>
          </cell>
          <cell r="B333" t="str">
            <v>L형2호</v>
          </cell>
          <cell r="C333" t="str">
            <v xml:space="preserve">  인력/일반B:0.06/보통:0.44/견질</v>
          </cell>
          <cell r="D333" t="str">
            <v>번화가2</v>
          </cell>
        </row>
        <row r="334">
          <cell r="A334">
            <v>22062</v>
          </cell>
          <cell r="B334" t="str">
            <v>L형2호</v>
          </cell>
          <cell r="C334" t="str">
            <v xml:space="preserve"> 인력/소고B:0.07/보통:0.43/견질</v>
          </cell>
          <cell r="D334" t="str">
            <v>번화가2</v>
          </cell>
        </row>
        <row r="335">
          <cell r="A335">
            <v>22072</v>
          </cell>
          <cell r="B335" t="str">
            <v>L형2호</v>
          </cell>
          <cell r="C335" t="str">
            <v xml:space="preserve">  인력/투수콘:0.05/자갈:0.45/견질</v>
          </cell>
          <cell r="D335" t="str">
            <v>번화가2</v>
          </cell>
        </row>
        <row r="336">
          <cell r="A336">
            <v>22082</v>
          </cell>
          <cell r="B336" t="str">
            <v>L형2호</v>
          </cell>
          <cell r="C336" t="str">
            <v xml:space="preserve">  인력/대리석:0.275/자갈:0.225/견질</v>
          </cell>
          <cell r="D336" t="str">
            <v>번화가2</v>
          </cell>
        </row>
        <row r="337">
          <cell r="A337">
            <v>22092</v>
          </cell>
          <cell r="B337" t="str">
            <v>L형2호</v>
          </cell>
          <cell r="C337" t="str">
            <v xml:space="preserve"> 인력/오나:0.175/자갈:0.325/견질</v>
          </cell>
          <cell r="D337" t="str">
            <v>번화가2</v>
          </cell>
        </row>
        <row r="338">
          <cell r="A338">
            <v>22102</v>
          </cell>
          <cell r="B338" t="str">
            <v>L형2호</v>
          </cell>
          <cell r="C338" t="str">
            <v>사리도/중기:0.8/견질</v>
          </cell>
          <cell r="D338" t="str">
            <v>번화가2</v>
          </cell>
        </row>
        <row r="339">
          <cell r="A339">
            <v>22014</v>
          </cell>
          <cell r="B339" t="str">
            <v>L형2호</v>
          </cell>
          <cell r="C339" t="str">
            <v xml:space="preserve">  AS:0.20/중기:0.6/견질</v>
          </cell>
          <cell r="D339" t="str">
            <v>야간</v>
          </cell>
        </row>
        <row r="340">
          <cell r="A340">
            <v>22024</v>
          </cell>
          <cell r="B340" t="str">
            <v>L형2호</v>
          </cell>
          <cell r="C340" t="str">
            <v xml:space="preserve">  AS:0.15/중기:0.65/견질</v>
          </cell>
          <cell r="D340" t="str">
            <v>야간</v>
          </cell>
        </row>
        <row r="341">
          <cell r="A341">
            <v>22034</v>
          </cell>
          <cell r="B341" t="str">
            <v>L형2호</v>
          </cell>
          <cell r="C341" t="str">
            <v xml:space="preserve">  CO:0.20/중기:0.6/견질</v>
          </cell>
          <cell r="D341" t="str">
            <v>야간</v>
          </cell>
        </row>
        <row r="342">
          <cell r="A342">
            <v>22044</v>
          </cell>
          <cell r="B342" t="str">
            <v>L형2호</v>
          </cell>
          <cell r="C342" t="str">
            <v xml:space="preserve">  CO:0.15/중기:0.65/견질</v>
          </cell>
          <cell r="D342" t="str">
            <v>야간</v>
          </cell>
        </row>
        <row r="343">
          <cell r="A343">
            <v>22054</v>
          </cell>
          <cell r="B343" t="str">
            <v>L형2호</v>
          </cell>
          <cell r="C343" t="str">
            <v xml:space="preserve">  인력/일반B:0.06/보통:0.44/견질</v>
          </cell>
          <cell r="D343" t="str">
            <v>야간</v>
          </cell>
        </row>
        <row r="344">
          <cell r="A344">
            <v>22064</v>
          </cell>
          <cell r="B344" t="str">
            <v>L형2호</v>
          </cell>
          <cell r="C344" t="str">
            <v xml:space="preserve"> 인력/소고B:0.07/보통:0.43/견질</v>
          </cell>
          <cell r="D344" t="str">
            <v>야간</v>
          </cell>
        </row>
        <row r="345">
          <cell r="A345">
            <v>22074</v>
          </cell>
          <cell r="B345" t="str">
            <v>L형2호</v>
          </cell>
          <cell r="C345" t="str">
            <v xml:space="preserve">  인력/투수콘:0.05/자갈:0.45/견질</v>
          </cell>
          <cell r="D345" t="str">
            <v>야간</v>
          </cell>
        </row>
        <row r="346">
          <cell r="A346">
            <v>22084</v>
          </cell>
          <cell r="B346" t="str">
            <v>L형2호</v>
          </cell>
          <cell r="C346" t="str">
            <v xml:space="preserve">  인력/대리석:0.275/자갈:0.225/견질</v>
          </cell>
          <cell r="D346" t="str">
            <v>야간</v>
          </cell>
        </row>
        <row r="347">
          <cell r="A347">
            <v>22094</v>
          </cell>
          <cell r="B347" t="str">
            <v>L형2호</v>
          </cell>
          <cell r="C347" t="str">
            <v xml:space="preserve"> 인력/오나:0.175/자갈:0.325/견질</v>
          </cell>
          <cell r="D347" t="str">
            <v>야간</v>
          </cell>
        </row>
        <row r="348">
          <cell r="A348">
            <v>22104</v>
          </cell>
          <cell r="B348" t="str">
            <v>L형2호</v>
          </cell>
          <cell r="C348" t="str">
            <v>사리도/중기:0.8/견질</v>
          </cell>
          <cell r="D348" t="str">
            <v>야간</v>
          </cell>
        </row>
        <row r="349">
          <cell r="A349">
            <v>21011</v>
          </cell>
          <cell r="B349" t="str">
            <v>L형1호</v>
          </cell>
          <cell r="C349" t="str">
            <v xml:space="preserve">  AS:0.20/중기:0.6/견질</v>
          </cell>
          <cell r="D349" t="str">
            <v>보통지</v>
          </cell>
        </row>
        <row r="350">
          <cell r="A350">
            <v>21021</v>
          </cell>
          <cell r="B350" t="str">
            <v>L형1호</v>
          </cell>
          <cell r="C350" t="str">
            <v xml:space="preserve">  AS:0.15/중기:0.65/견질</v>
          </cell>
          <cell r="D350" t="str">
            <v>보통지</v>
          </cell>
        </row>
        <row r="351">
          <cell r="A351">
            <v>21031</v>
          </cell>
          <cell r="B351" t="str">
            <v>L형1호</v>
          </cell>
          <cell r="C351" t="str">
            <v xml:space="preserve">  CO:0.20/중기:0.6/견질</v>
          </cell>
          <cell r="D351" t="str">
            <v>보통지</v>
          </cell>
        </row>
        <row r="352">
          <cell r="A352">
            <v>21041</v>
          </cell>
          <cell r="B352" t="str">
            <v>L형1호</v>
          </cell>
          <cell r="C352" t="str">
            <v xml:space="preserve">  CO:0.15/중기:0.65/견질</v>
          </cell>
          <cell r="D352" t="str">
            <v>보통지</v>
          </cell>
        </row>
        <row r="353">
          <cell r="A353">
            <v>21051</v>
          </cell>
          <cell r="B353" t="str">
            <v>L형1호</v>
          </cell>
          <cell r="C353" t="str">
            <v xml:space="preserve">  인력/일반B:0.06/보통:0.44/견질</v>
          </cell>
          <cell r="D353" t="str">
            <v>보통지</v>
          </cell>
        </row>
        <row r="354">
          <cell r="A354">
            <v>21061</v>
          </cell>
          <cell r="B354" t="str">
            <v>L형1호</v>
          </cell>
          <cell r="C354" t="str">
            <v xml:space="preserve"> 인력/소고B:0.07/보통:0.43/견질</v>
          </cell>
          <cell r="D354" t="str">
            <v>보통지</v>
          </cell>
        </row>
        <row r="355">
          <cell r="A355">
            <v>21071</v>
          </cell>
          <cell r="B355" t="str">
            <v>L형1호</v>
          </cell>
          <cell r="C355" t="str">
            <v xml:space="preserve">  인력/투수콘:0.05/자갈:0.45/견질</v>
          </cell>
          <cell r="D355" t="str">
            <v>보통지</v>
          </cell>
        </row>
        <row r="356">
          <cell r="A356">
            <v>21081</v>
          </cell>
          <cell r="B356" t="str">
            <v>L형1호</v>
          </cell>
          <cell r="C356" t="str">
            <v xml:space="preserve">  인력/대리석:0.275/자갈:0.225/견질</v>
          </cell>
          <cell r="D356" t="str">
            <v>보통지</v>
          </cell>
        </row>
        <row r="357">
          <cell r="A357">
            <v>21091</v>
          </cell>
          <cell r="B357" t="str">
            <v>L형1호</v>
          </cell>
          <cell r="C357" t="str">
            <v xml:space="preserve"> 인력/오나:0.175/자갈:0.325/견질</v>
          </cell>
          <cell r="D357" t="str">
            <v>보통지</v>
          </cell>
        </row>
        <row r="358">
          <cell r="A358">
            <v>21101</v>
          </cell>
          <cell r="B358" t="str">
            <v>L형1호</v>
          </cell>
          <cell r="C358" t="str">
            <v>사리도/중기:0.8/견질</v>
          </cell>
          <cell r="D358" t="str">
            <v>보통지</v>
          </cell>
        </row>
        <row r="359">
          <cell r="A359">
            <v>21011</v>
          </cell>
          <cell r="B359" t="str">
            <v>L형1호</v>
          </cell>
          <cell r="C359" t="str">
            <v xml:space="preserve">  AS:0.20/중기:0.6/견질</v>
          </cell>
          <cell r="D359" t="str">
            <v>번화가2</v>
          </cell>
        </row>
        <row r="360">
          <cell r="A360">
            <v>21021</v>
          </cell>
          <cell r="B360" t="str">
            <v>L형1호</v>
          </cell>
          <cell r="C360" t="str">
            <v xml:space="preserve">  AS:0.15/중기:0.65/견질</v>
          </cell>
          <cell r="D360" t="str">
            <v>번화가2</v>
          </cell>
        </row>
        <row r="361">
          <cell r="A361">
            <v>21032</v>
          </cell>
          <cell r="B361" t="str">
            <v>L형1호</v>
          </cell>
          <cell r="C361" t="str">
            <v xml:space="preserve">  CO:0.20/중기:0.6/견질</v>
          </cell>
          <cell r="D361" t="str">
            <v>번화가2</v>
          </cell>
        </row>
        <row r="362">
          <cell r="A362">
            <v>21042</v>
          </cell>
          <cell r="B362" t="str">
            <v>L형1호</v>
          </cell>
          <cell r="C362" t="str">
            <v xml:space="preserve">  CO:0.15/중기:0.65/견질</v>
          </cell>
          <cell r="D362" t="str">
            <v>번화가2</v>
          </cell>
        </row>
        <row r="363">
          <cell r="A363">
            <v>21052</v>
          </cell>
          <cell r="B363" t="str">
            <v>L형1호</v>
          </cell>
          <cell r="C363" t="str">
            <v xml:space="preserve">  인력/일반B:0.06/보통:0.44/견질</v>
          </cell>
          <cell r="D363" t="str">
            <v>번화가2</v>
          </cell>
        </row>
        <row r="364">
          <cell r="A364">
            <v>21062</v>
          </cell>
          <cell r="B364" t="str">
            <v>L형1호</v>
          </cell>
          <cell r="C364" t="str">
            <v xml:space="preserve"> 인력/소고B:0.07/보통:0.43/견질</v>
          </cell>
          <cell r="D364" t="str">
            <v>번화가2</v>
          </cell>
        </row>
        <row r="365">
          <cell r="A365">
            <v>21072</v>
          </cell>
          <cell r="B365" t="str">
            <v>L형1호</v>
          </cell>
          <cell r="C365" t="str">
            <v xml:space="preserve">  인력/투수콘:0.05/자갈:0.45/견질</v>
          </cell>
          <cell r="D365" t="str">
            <v>번화가2</v>
          </cell>
        </row>
        <row r="366">
          <cell r="A366">
            <v>21082</v>
          </cell>
          <cell r="B366" t="str">
            <v>L형1호</v>
          </cell>
          <cell r="C366" t="str">
            <v xml:space="preserve">  인력/대리석:0.275/자갈:0.225/견질</v>
          </cell>
          <cell r="D366" t="str">
            <v>번화가2</v>
          </cell>
        </row>
        <row r="367">
          <cell r="A367">
            <v>21092</v>
          </cell>
          <cell r="B367" t="str">
            <v>L형1호</v>
          </cell>
          <cell r="C367" t="str">
            <v xml:space="preserve"> 인력/오나:0.175/자갈:0.325/견질</v>
          </cell>
          <cell r="D367" t="str">
            <v>번화가2</v>
          </cell>
        </row>
        <row r="368">
          <cell r="A368">
            <v>21102</v>
          </cell>
          <cell r="B368" t="str">
            <v>L형1호</v>
          </cell>
          <cell r="C368" t="str">
            <v>사리도/중기:0.8/견질</v>
          </cell>
          <cell r="D368" t="str">
            <v>번화가2</v>
          </cell>
        </row>
        <row r="369">
          <cell r="A369">
            <v>21014</v>
          </cell>
          <cell r="B369" t="str">
            <v>L형1호</v>
          </cell>
          <cell r="C369" t="str">
            <v xml:space="preserve">  AS:0.20/중기:0.6/견질</v>
          </cell>
          <cell r="D369" t="str">
            <v>야간</v>
          </cell>
        </row>
        <row r="370">
          <cell r="A370">
            <v>21024</v>
          </cell>
          <cell r="B370" t="str">
            <v>L형1호</v>
          </cell>
          <cell r="C370" t="str">
            <v xml:space="preserve">  AS:0.15/중기:0.65/견질</v>
          </cell>
          <cell r="D370" t="str">
            <v>야간</v>
          </cell>
        </row>
        <row r="371">
          <cell r="A371">
            <v>21034</v>
          </cell>
          <cell r="B371" t="str">
            <v>L형1호</v>
          </cell>
          <cell r="C371" t="str">
            <v xml:space="preserve">  CO:0.20/중기:0.6/견질</v>
          </cell>
          <cell r="D371" t="str">
            <v>야간</v>
          </cell>
        </row>
        <row r="372">
          <cell r="A372">
            <v>21044</v>
          </cell>
          <cell r="B372" t="str">
            <v>L형1호</v>
          </cell>
          <cell r="C372" t="str">
            <v xml:space="preserve">  CO:0.15/중기:0.65/견질</v>
          </cell>
          <cell r="D372" t="str">
            <v>야간</v>
          </cell>
        </row>
        <row r="373">
          <cell r="A373">
            <v>21054</v>
          </cell>
          <cell r="B373" t="str">
            <v>L형1호</v>
          </cell>
          <cell r="C373" t="str">
            <v xml:space="preserve">  인력/일반B:0.06/보통:0.44/견질</v>
          </cell>
          <cell r="D373" t="str">
            <v>야간</v>
          </cell>
        </row>
        <row r="374">
          <cell r="A374">
            <v>21064</v>
          </cell>
          <cell r="B374" t="str">
            <v>L형1호</v>
          </cell>
          <cell r="C374" t="str">
            <v xml:space="preserve"> 인력/소고B:0.07/보통:0.43/견질</v>
          </cell>
          <cell r="D374" t="str">
            <v>야간</v>
          </cell>
        </row>
        <row r="375">
          <cell r="A375">
            <v>21074</v>
          </cell>
          <cell r="B375" t="str">
            <v>L형1호</v>
          </cell>
          <cell r="C375" t="str">
            <v xml:space="preserve">  인력/투수콘:0.05/자갈:0.45/견질</v>
          </cell>
          <cell r="D375" t="str">
            <v>야간</v>
          </cell>
        </row>
        <row r="376">
          <cell r="A376">
            <v>21084</v>
          </cell>
          <cell r="B376" t="str">
            <v>L형1호</v>
          </cell>
          <cell r="C376" t="str">
            <v xml:space="preserve">  인력/대리석:0.275/자갈:0.225/견질</v>
          </cell>
          <cell r="D376" t="str">
            <v>야간</v>
          </cell>
        </row>
        <row r="377">
          <cell r="A377">
            <v>21094</v>
          </cell>
          <cell r="B377" t="str">
            <v>L형1호</v>
          </cell>
          <cell r="C377" t="str">
            <v xml:space="preserve"> 인력/오나:0.175/자갈:0.325/견질</v>
          </cell>
          <cell r="D377" t="str">
            <v>야간</v>
          </cell>
        </row>
        <row r="378">
          <cell r="A378">
            <v>21104</v>
          </cell>
          <cell r="B378" t="str">
            <v>L형1호</v>
          </cell>
          <cell r="C378" t="str">
            <v>사리도/중기:0.8/견질</v>
          </cell>
          <cell r="D378" t="str">
            <v>야간</v>
          </cell>
        </row>
        <row r="379">
          <cell r="A379">
            <v>33011</v>
          </cell>
          <cell r="B379" t="str">
            <v>T형3호</v>
          </cell>
          <cell r="C379" t="str">
            <v xml:space="preserve">  AS:0.20/중기:0.6/견질</v>
          </cell>
          <cell r="D379" t="str">
            <v>보통지</v>
          </cell>
        </row>
        <row r="380">
          <cell r="A380">
            <v>33021</v>
          </cell>
          <cell r="B380" t="str">
            <v>T형3호</v>
          </cell>
          <cell r="C380" t="str">
            <v xml:space="preserve">  AS:0.15/중기:0.65/견질</v>
          </cell>
          <cell r="D380" t="str">
            <v>보통지</v>
          </cell>
        </row>
        <row r="381">
          <cell r="A381">
            <v>33031</v>
          </cell>
          <cell r="B381" t="str">
            <v>T형3호</v>
          </cell>
          <cell r="C381" t="str">
            <v xml:space="preserve">  CO:0.20/중기:0.6/견질</v>
          </cell>
          <cell r="D381" t="str">
            <v>보통지</v>
          </cell>
        </row>
        <row r="382">
          <cell r="A382">
            <v>33041</v>
          </cell>
          <cell r="B382" t="str">
            <v>T형3호</v>
          </cell>
          <cell r="C382" t="str">
            <v xml:space="preserve">  CO:0.15/중기:0.65/견질</v>
          </cell>
          <cell r="D382" t="str">
            <v>보통지</v>
          </cell>
        </row>
        <row r="383">
          <cell r="A383">
            <v>33051</v>
          </cell>
          <cell r="B383" t="str">
            <v>T형3호</v>
          </cell>
          <cell r="C383" t="str">
            <v xml:space="preserve">  인력/일반B:0.06/보통:0.44/견질</v>
          </cell>
          <cell r="D383" t="str">
            <v>보통지</v>
          </cell>
        </row>
        <row r="384">
          <cell r="A384">
            <v>33061</v>
          </cell>
          <cell r="B384" t="str">
            <v>T형3호</v>
          </cell>
          <cell r="C384" t="str">
            <v xml:space="preserve"> 인력/소고B:0.07/보통:0.43/견질</v>
          </cell>
          <cell r="D384" t="str">
            <v>보통지</v>
          </cell>
        </row>
        <row r="385">
          <cell r="A385">
            <v>33071</v>
          </cell>
          <cell r="B385" t="str">
            <v>T형3호</v>
          </cell>
          <cell r="C385" t="str">
            <v xml:space="preserve">  인력/투수콘:0.05/자갈:0.45/견질</v>
          </cell>
          <cell r="D385" t="str">
            <v>보통지</v>
          </cell>
        </row>
        <row r="386">
          <cell r="A386">
            <v>33081</v>
          </cell>
          <cell r="B386" t="str">
            <v>T형3호</v>
          </cell>
          <cell r="C386" t="str">
            <v xml:space="preserve">  인력/대리석:0.275/자갈:0.225/견질</v>
          </cell>
          <cell r="D386" t="str">
            <v>보통지</v>
          </cell>
        </row>
        <row r="387">
          <cell r="A387">
            <v>33091</v>
          </cell>
          <cell r="B387" t="str">
            <v>T형3호</v>
          </cell>
          <cell r="C387" t="str">
            <v xml:space="preserve"> 인력/오나:0.175/자갈:0.325/견질</v>
          </cell>
          <cell r="D387" t="str">
            <v>보통지</v>
          </cell>
        </row>
        <row r="388">
          <cell r="A388">
            <v>33101</v>
          </cell>
          <cell r="B388" t="str">
            <v>T형3호</v>
          </cell>
          <cell r="C388" t="str">
            <v>사리도/중기:0.8/견질</v>
          </cell>
          <cell r="D388" t="str">
            <v>보통지</v>
          </cell>
        </row>
        <row r="389">
          <cell r="A389">
            <v>33012</v>
          </cell>
          <cell r="B389" t="str">
            <v>T형3호</v>
          </cell>
          <cell r="C389" t="str">
            <v xml:space="preserve">  AS:0.20/중기:0.6/견질</v>
          </cell>
          <cell r="D389" t="str">
            <v>번화가2</v>
          </cell>
        </row>
        <row r="390">
          <cell r="A390">
            <v>33022</v>
          </cell>
          <cell r="B390" t="str">
            <v>T형3호</v>
          </cell>
          <cell r="C390" t="str">
            <v xml:space="preserve">  AS:0.15/중기:0.65/견질</v>
          </cell>
          <cell r="D390" t="str">
            <v>번화가2</v>
          </cell>
        </row>
        <row r="391">
          <cell r="A391">
            <v>33032</v>
          </cell>
          <cell r="B391" t="str">
            <v>T형3호</v>
          </cell>
          <cell r="C391" t="str">
            <v xml:space="preserve">  CO:0.20/중기:0.6/견질</v>
          </cell>
          <cell r="D391" t="str">
            <v>번화가2</v>
          </cell>
        </row>
        <row r="392">
          <cell r="A392">
            <v>33042</v>
          </cell>
          <cell r="B392" t="str">
            <v>T형3호</v>
          </cell>
          <cell r="C392" t="str">
            <v xml:space="preserve">  CO:0.15/중기:0.65/견질</v>
          </cell>
          <cell r="D392" t="str">
            <v>번화가2</v>
          </cell>
        </row>
        <row r="393">
          <cell r="A393">
            <v>33052</v>
          </cell>
          <cell r="B393" t="str">
            <v>T형3호</v>
          </cell>
          <cell r="C393" t="str">
            <v xml:space="preserve">  인력/일반B:0.06/보통:0.44/견질</v>
          </cell>
          <cell r="D393" t="str">
            <v>번화가2</v>
          </cell>
        </row>
        <row r="394">
          <cell r="A394">
            <v>33062</v>
          </cell>
          <cell r="B394" t="str">
            <v>T형3호</v>
          </cell>
          <cell r="C394" t="str">
            <v xml:space="preserve"> 인력/소고B:0.07/보통:0.43/견질</v>
          </cell>
          <cell r="D394" t="str">
            <v>번화가2</v>
          </cell>
        </row>
        <row r="395">
          <cell r="A395">
            <v>33072</v>
          </cell>
          <cell r="B395" t="str">
            <v>T형3호</v>
          </cell>
          <cell r="C395" t="str">
            <v xml:space="preserve">  인력/투수콘:0.05/자갈:0.45/견질</v>
          </cell>
          <cell r="D395" t="str">
            <v>번화가2</v>
          </cell>
        </row>
        <row r="396">
          <cell r="A396">
            <v>33082</v>
          </cell>
          <cell r="B396" t="str">
            <v>T형3호</v>
          </cell>
          <cell r="C396" t="str">
            <v xml:space="preserve">  인력/대리석:0.275/자갈:0.225/견질</v>
          </cell>
          <cell r="D396" t="str">
            <v>번화가2</v>
          </cell>
        </row>
        <row r="397">
          <cell r="A397">
            <v>33092</v>
          </cell>
          <cell r="B397" t="str">
            <v>T형3호</v>
          </cell>
          <cell r="C397" t="str">
            <v xml:space="preserve"> 인력/오나:0.175/자갈:0.325/견질</v>
          </cell>
          <cell r="D397" t="str">
            <v>번화가2</v>
          </cell>
        </row>
        <row r="398">
          <cell r="A398">
            <v>33102</v>
          </cell>
          <cell r="B398" t="str">
            <v>T형3호</v>
          </cell>
          <cell r="C398" t="str">
            <v>사리도/중기:0.8/견질</v>
          </cell>
          <cell r="D398" t="str">
            <v>번화가2</v>
          </cell>
        </row>
        <row r="399">
          <cell r="A399">
            <v>33014</v>
          </cell>
          <cell r="B399" t="str">
            <v>T형3호</v>
          </cell>
          <cell r="C399" t="str">
            <v xml:space="preserve">  AS:0.20/중기:0.6/견질</v>
          </cell>
          <cell r="D399" t="str">
            <v>야간</v>
          </cell>
        </row>
        <row r="400">
          <cell r="A400">
            <v>33024</v>
          </cell>
          <cell r="B400" t="str">
            <v>T형3호</v>
          </cell>
          <cell r="C400" t="str">
            <v xml:space="preserve">  AS:0.15/중기:0.65/견질</v>
          </cell>
          <cell r="D400" t="str">
            <v>야간</v>
          </cell>
        </row>
        <row r="401">
          <cell r="A401">
            <v>33034</v>
          </cell>
          <cell r="B401" t="str">
            <v>T형3호</v>
          </cell>
          <cell r="C401" t="str">
            <v xml:space="preserve">  CO:0.20/중기:0.6/견질</v>
          </cell>
          <cell r="D401" t="str">
            <v>야간</v>
          </cell>
        </row>
        <row r="402">
          <cell r="A402">
            <v>33044</v>
          </cell>
          <cell r="B402" t="str">
            <v>T형3호</v>
          </cell>
          <cell r="C402" t="str">
            <v xml:space="preserve">  CO:0.15/중기:0.65/견질</v>
          </cell>
          <cell r="D402" t="str">
            <v>야간</v>
          </cell>
        </row>
        <row r="403">
          <cell r="A403">
            <v>33054</v>
          </cell>
          <cell r="B403" t="str">
            <v>T형3호</v>
          </cell>
          <cell r="C403" t="str">
            <v xml:space="preserve">  인력/일반B:0.06/보통:0.44/견질</v>
          </cell>
          <cell r="D403" t="str">
            <v>야간</v>
          </cell>
        </row>
        <row r="404">
          <cell r="A404">
            <v>33064</v>
          </cell>
          <cell r="B404" t="str">
            <v>T형3호</v>
          </cell>
          <cell r="C404" t="str">
            <v xml:space="preserve"> 인력/소고B:0.07/보통:0.43/견질</v>
          </cell>
          <cell r="D404" t="str">
            <v>야간</v>
          </cell>
        </row>
        <row r="405">
          <cell r="A405">
            <v>33074</v>
          </cell>
          <cell r="B405" t="str">
            <v>T형3호</v>
          </cell>
          <cell r="C405" t="str">
            <v xml:space="preserve">  인력/투수콘:0.05/자갈:0.45/견질</v>
          </cell>
          <cell r="D405" t="str">
            <v>야간</v>
          </cell>
        </row>
        <row r="406">
          <cell r="A406">
            <v>33084</v>
          </cell>
          <cell r="B406" t="str">
            <v>T형3호</v>
          </cell>
          <cell r="C406" t="str">
            <v xml:space="preserve">  인력/대리석:0.275/자갈:0.225/견질</v>
          </cell>
          <cell r="D406" t="str">
            <v>야간</v>
          </cell>
        </row>
        <row r="407">
          <cell r="A407">
            <v>33094</v>
          </cell>
          <cell r="B407" t="str">
            <v>T형3호</v>
          </cell>
          <cell r="C407" t="str">
            <v xml:space="preserve"> 인력/오나:0.175/자갈:0.325/견질</v>
          </cell>
          <cell r="D407" t="str">
            <v>야간</v>
          </cell>
        </row>
        <row r="408">
          <cell r="A408">
            <v>33104</v>
          </cell>
          <cell r="B408" t="str">
            <v>T형3호</v>
          </cell>
          <cell r="C408" t="str">
            <v>사리도/중기:0.8/견질</v>
          </cell>
          <cell r="D408" t="str">
            <v>야간</v>
          </cell>
        </row>
        <row r="409">
          <cell r="A409">
            <v>32011</v>
          </cell>
          <cell r="B409" t="str">
            <v>T형2호</v>
          </cell>
          <cell r="C409" t="str">
            <v xml:space="preserve">  AS:0.20/중기:0.6/견질</v>
          </cell>
          <cell r="D409" t="str">
            <v>보통지</v>
          </cell>
        </row>
        <row r="410">
          <cell r="A410">
            <v>32021</v>
          </cell>
          <cell r="B410" t="str">
            <v>T형2호</v>
          </cell>
          <cell r="C410" t="str">
            <v xml:space="preserve">  AS:0.15/중기:0.65/견질</v>
          </cell>
          <cell r="D410" t="str">
            <v>보통지</v>
          </cell>
        </row>
        <row r="411">
          <cell r="A411">
            <v>32031</v>
          </cell>
          <cell r="B411" t="str">
            <v>T형2호</v>
          </cell>
          <cell r="C411" t="str">
            <v xml:space="preserve">  CO:0.20/중기:0.6/견질</v>
          </cell>
          <cell r="D411" t="str">
            <v>보통지</v>
          </cell>
        </row>
        <row r="412">
          <cell r="A412">
            <v>32041</v>
          </cell>
          <cell r="B412" t="str">
            <v>T형2호</v>
          </cell>
          <cell r="C412" t="str">
            <v xml:space="preserve">  CO:0.15/중기:0.65/견질</v>
          </cell>
          <cell r="D412" t="str">
            <v>보통지</v>
          </cell>
        </row>
        <row r="413">
          <cell r="A413">
            <v>32051</v>
          </cell>
          <cell r="B413" t="str">
            <v>T형2호</v>
          </cell>
          <cell r="C413" t="str">
            <v xml:space="preserve">  인력/일반B:0.06/보통:0.44/견질</v>
          </cell>
          <cell r="D413" t="str">
            <v>보통지</v>
          </cell>
        </row>
        <row r="414">
          <cell r="A414">
            <v>32061</v>
          </cell>
          <cell r="B414" t="str">
            <v>T형2호</v>
          </cell>
          <cell r="C414" t="str">
            <v xml:space="preserve"> 인력/소고B:0.07/보통:0.43/견질</v>
          </cell>
          <cell r="D414" t="str">
            <v>보통지</v>
          </cell>
        </row>
        <row r="415">
          <cell r="A415">
            <v>32071</v>
          </cell>
          <cell r="B415" t="str">
            <v>T형2호</v>
          </cell>
          <cell r="C415" t="str">
            <v xml:space="preserve">  인력/투수콘:0.05/자갈:0.45/견질</v>
          </cell>
          <cell r="D415" t="str">
            <v>보통지</v>
          </cell>
        </row>
        <row r="416">
          <cell r="A416">
            <v>32081</v>
          </cell>
          <cell r="B416" t="str">
            <v>T형2호</v>
          </cell>
          <cell r="C416" t="str">
            <v xml:space="preserve">  인력/대리석:0.275/자갈:0.225/견질</v>
          </cell>
          <cell r="D416" t="str">
            <v>보통지</v>
          </cell>
        </row>
        <row r="417">
          <cell r="A417">
            <v>32091</v>
          </cell>
          <cell r="B417" t="str">
            <v>T형2호</v>
          </cell>
          <cell r="C417" t="str">
            <v xml:space="preserve"> 인력/오나:0.175/자갈:0.325/견질</v>
          </cell>
          <cell r="D417" t="str">
            <v>보통지</v>
          </cell>
        </row>
        <row r="418">
          <cell r="A418">
            <v>32101</v>
          </cell>
          <cell r="B418" t="str">
            <v>T형2호</v>
          </cell>
          <cell r="C418" t="str">
            <v>사리도/중기:0.8/견질</v>
          </cell>
          <cell r="D418" t="str">
            <v>보통지</v>
          </cell>
        </row>
        <row r="419">
          <cell r="A419">
            <v>32012</v>
          </cell>
          <cell r="B419" t="str">
            <v>T형2호</v>
          </cell>
          <cell r="C419" t="str">
            <v xml:space="preserve">  AS:0.20/중기:0.6/견질</v>
          </cell>
          <cell r="D419" t="str">
            <v>번화가2</v>
          </cell>
        </row>
        <row r="420">
          <cell r="A420">
            <v>32022</v>
          </cell>
          <cell r="B420" t="str">
            <v>T형2호</v>
          </cell>
          <cell r="C420" t="str">
            <v xml:space="preserve">  AS:0.15/중기:0.65/견질</v>
          </cell>
          <cell r="D420" t="str">
            <v>번화가2</v>
          </cell>
        </row>
        <row r="421">
          <cell r="A421">
            <v>32032</v>
          </cell>
          <cell r="B421" t="str">
            <v>T형2호</v>
          </cell>
          <cell r="C421" t="str">
            <v xml:space="preserve">  CO:0.20/중기:0.6/견질</v>
          </cell>
          <cell r="D421" t="str">
            <v>번화가2</v>
          </cell>
        </row>
        <row r="422">
          <cell r="A422">
            <v>32042</v>
          </cell>
          <cell r="B422" t="str">
            <v>T형2호</v>
          </cell>
          <cell r="C422" t="str">
            <v xml:space="preserve">  CO:0.15/중기:0.65/견질</v>
          </cell>
          <cell r="D422" t="str">
            <v>번화가2</v>
          </cell>
        </row>
        <row r="423">
          <cell r="A423">
            <v>32052</v>
          </cell>
          <cell r="B423" t="str">
            <v>T형2호</v>
          </cell>
          <cell r="C423" t="str">
            <v xml:space="preserve">  인력/일반B:0.06/보통:0.44/견질</v>
          </cell>
          <cell r="D423" t="str">
            <v>번화가2</v>
          </cell>
        </row>
        <row r="424">
          <cell r="A424">
            <v>32062</v>
          </cell>
          <cell r="B424" t="str">
            <v>T형2호</v>
          </cell>
          <cell r="C424" t="str">
            <v xml:space="preserve"> 인력/소고B:0.07/보통:0.43/견질</v>
          </cell>
          <cell r="D424" t="str">
            <v>번화가2</v>
          </cell>
        </row>
        <row r="425">
          <cell r="A425">
            <v>32072</v>
          </cell>
          <cell r="B425" t="str">
            <v>T형2호</v>
          </cell>
          <cell r="C425" t="str">
            <v xml:space="preserve">  인력/투수콘:0.05/자갈:0.45/견질</v>
          </cell>
          <cell r="D425" t="str">
            <v>번화가2</v>
          </cell>
        </row>
        <row r="426">
          <cell r="A426">
            <v>32082</v>
          </cell>
          <cell r="B426" t="str">
            <v>T형2호</v>
          </cell>
          <cell r="C426" t="str">
            <v xml:space="preserve">  인력/대리석:0.275/자갈:0.225/견질</v>
          </cell>
          <cell r="D426" t="str">
            <v>번화가2</v>
          </cell>
        </row>
        <row r="427">
          <cell r="A427">
            <v>32092</v>
          </cell>
          <cell r="B427" t="str">
            <v>T형2호</v>
          </cell>
          <cell r="C427" t="str">
            <v xml:space="preserve"> 인력/오나:0.175/자갈:0.325/견질</v>
          </cell>
          <cell r="D427" t="str">
            <v>번화가2</v>
          </cell>
        </row>
        <row r="428">
          <cell r="A428">
            <v>32102</v>
          </cell>
          <cell r="B428" t="str">
            <v>T형2호</v>
          </cell>
          <cell r="C428" t="str">
            <v>사리도/중기:0.8/견질</v>
          </cell>
          <cell r="D428" t="str">
            <v>번화가2</v>
          </cell>
        </row>
        <row r="429">
          <cell r="A429">
            <v>32014</v>
          </cell>
          <cell r="B429" t="str">
            <v>T형2호</v>
          </cell>
          <cell r="C429" t="str">
            <v xml:space="preserve">  AS:0.20/중기:0.6/견질</v>
          </cell>
          <cell r="D429" t="str">
            <v>야간</v>
          </cell>
        </row>
        <row r="430">
          <cell r="A430">
            <v>32024</v>
          </cell>
          <cell r="B430" t="str">
            <v>T형2호</v>
          </cell>
          <cell r="C430" t="str">
            <v xml:space="preserve">  AS:0.15/중기:0.65/견질</v>
          </cell>
          <cell r="D430" t="str">
            <v>야간</v>
          </cell>
        </row>
        <row r="431">
          <cell r="A431">
            <v>32034</v>
          </cell>
          <cell r="B431" t="str">
            <v>T형2호</v>
          </cell>
          <cell r="C431" t="str">
            <v xml:space="preserve">  CO:0.20/중기:0.6/견질</v>
          </cell>
          <cell r="D431" t="str">
            <v>야간</v>
          </cell>
        </row>
        <row r="432">
          <cell r="A432">
            <v>32044</v>
          </cell>
          <cell r="B432" t="str">
            <v>T형2호</v>
          </cell>
          <cell r="C432" t="str">
            <v xml:space="preserve">  CO:0.15/중기:0.65/견질</v>
          </cell>
          <cell r="D432" t="str">
            <v>야간</v>
          </cell>
        </row>
        <row r="433">
          <cell r="A433">
            <v>32054</v>
          </cell>
          <cell r="B433" t="str">
            <v>T형2호</v>
          </cell>
          <cell r="C433" t="str">
            <v xml:space="preserve">  인력/일반B:0.06/보통:0.44/견질</v>
          </cell>
          <cell r="D433" t="str">
            <v>야간</v>
          </cell>
        </row>
        <row r="434">
          <cell r="A434">
            <v>32064</v>
          </cell>
          <cell r="B434" t="str">
            <v>T형2호</v>
          </cell>
          <cell r="C434" t="str">
            <v xml:space="preserve"> 인력/소고B:0.07/보통:0.43/견질</v>
          </cell>
          <cell r="D434" t="str">
            <v>야간</v>
          </cell>
        </row>
        <row r="435">
          <cell r="A435">
            <v>32074</v>
          </cell>
          <cell r="B435" t="str">
            <v>T형2호</v>
          </cell>
          <cell r="C435" t="str">
            <v xml:space="preserve">  인력/투수콘:0.05/자갈:0.45/견질</v>
          </cell>
          <cell r="D435" t="str">
            <v>야간</v>
          </cell>
        </row>
        <row r="436">
          <cell r="A436">
            <v>32084</v>
          </cell>
          <cell r="B436" t="str">
            <v>T형2호</v>
          </cell>
          <cell r="C436" t="str">
            <v xml:space="preserve">  인력/대리석:0.275/자갈:0.225/견질</v>
          </cell>
          <cell r="D436" t="str">
            <v>야간</v>
          </cell>
        </row>
        <row r="437">
          <cell r="A437">
            <v>32094</v>
          </cell>
          <cell r="B437" t="str">
            <v>T형2호</v>
          </cell>
          <cell r="C437" t="str">
            <v xml:space="preserve"> 인력/오나:0.175/자갈:0.325/견질</v>
          </cell>
          <cell r="D437" t="str">
            <v>야간</v>
          </cell>
        </row>
        <row r="438">
          <cell r="A438">
            <v>32104</v>
          </cell>
          <cell r="B438" t="str">
            <v>T형2호</v>
          </cell>
          <cell r="C438" t="str">
            <v>사리도/중기:0.8/견질</v>
          </cell>
          <cell r="D438" t="str">
            <v>야간</v>
          </cell>
        </row>
        <row r="439">
          <cell r="A439">
            <v>31011</v>
          </cell>
          <cell r="B439" t="str">
            <v>T형1호</v>
          </cell>
          <cell r="C439" t="str">
            <v xml:space="preserve">  AS:0.20/중기:0.6/견질</v>
          </cell>
          <cell r="D439" t="str">
            <v>보통지</v>
          </cell>
        </row>
        <row r="440">
          <cell r="A440">
            <v>31021</v>
          </cell>
          <cell r="B440" t="str">
            <v>T형1호</v>
          </cell>
          <cell r="C440" t="str">
            <v xml:space="preserve">  AS:0.15/중기:0.65/견질</v>
          </cell>
          <cell r="D440" t="str">
            <v>보통지</v>
          </cell>
        </row>
        <row r="441">
          <cell r="A441">
            <v>31031</v>
          </cell>
          <cell r="B441" t="str">
            <v>T형1호</v>
          </cell>
          <cell r="C441" t="str">
            <v xml:space="preserve">  CO:0.20/중기:0.6/견질</v>
          </cell>
          <cell r="D441" t="str">
            <v>보통지</v>
          </cell>
        </row>
        <row r="442">
          <cell r="A442">
            <v>31041</v>
          </cell>
          <cell r="B442" t="str">
            <v>T형1호</v>
          </cell>
          <cell r="C442" t="str">
            <v xml:space="preserve">  CO:0.15/중기:0.65/견질</v>
          </cell>
          <cell r="D442" t="str">
            <v>보통지</v>
          </cell>
        </row>
        <row r="443">
          <cell r="A443">
            <v>31051</v>
          </cell>
          <cell r="B443" t="str">
            <v>T형1호</v>
          </cell>
          <cell r="C443" t="str">
            <v xml:space="preserve">  인력/일반B:0.06/보통:0.44/견질</v>
          </cell>
          <cell r="D443" t="str">
            <v>보통지</v>
          </cell>
        </row>
        <row r="444">
          <cell r="A444">
            <v>31061</v>
          </cell>
          <cell r="B444" t="str">
            <v>T형1호</v>
          </cell>
          <cell r="C444" t="str">
            <v xml:space="preserve"> 인력/소고B:0.07/보통:0.43/견질</v>
          </cell>
          <cell r="D444" t="str">
            <v>보통지</v>
          </cell>
        </row>
        <row r="445">
          <cell r="A445">
            <v>31071</v>
          </cell>
          <cell r="B445" t="str">
            <v>T형1호</v>
          </cell>
          <cell r="C445" t="str">
            <v xml:space="preserve">  인력/투수콘:0.05/자갈:0.45/견질</v>
          </cell>
          <cell r="D445" t="str">
            <v>보통지</v>
          </cell>
        </row>
        <row r="446">
          <cell r="A446">
            <v>31081</v>
          </cell>
          <cell r="B446" t="str">
            <v>T형1호</v>
          </cell>
          <cell r="C446" t="str">
            <v xml:space="preserve">  인력/대리석:0.275/자갈:0.225/견질</v>
          </cell>
          <cell r="D446" t="str">
            <v>보통지</v>
          </cell>
        </row>
        <row r="447">
          <cell r="A447">
            <v>31091</v>
          </cell>
          <cell r="B447" t="str">
            <v>T형1호</v>
          </cell>
          <cell r="C447" t="str">
            <v xml:space="preserve"> 인력/오나:0.175/자갈:0.325/견질</v>
          </cell>
          <cell r="D447" t="str">
            <v>보통지</v>
          </cell>
        </row>
        <row r="448">
          <cell r="A448">
            <v>31101</v>
          </cell>
          <cell r="B448" t="str">
            <v>T형1호</v>
          </cell>
          <cell r="C448" t="str">
            <v>사리도/중기:0.8/견질</v>
          </cell>
          <cell r="D448" t="str">
            <v>보통지</v>
          </cell>
        </row>
        <row r="449">
          <cell r="A449">
            <v>31012</v>
          </cell>
          <cell r="B449" t="str">
            <v>T형1호</v>
          </cell>
          <cell r="C449" t="str">
            <v xml:space="preserve">  AS:0.20/중기:0.6/견질</v>
          </cell>
          <cell r="D449" t="str">
            <v>번화가2</v>
          </cell>
        </row>
        <row r="450">
          <cell r="A450">
            <v>31022</v>
          </cell>
          <cell r="B450" t="str">
            <v>T형1호</v>
          </cell>
          <cell r="C450" t="str">
            <v xml:space="preserve">  AS:0.15/중기:0.65/견질</v>
          </cell>
          <cell r="D450" t="str">
            <v>번화가2</v>
          </cell>
        </row>
        <row r="451">
          <cell r="A451">
            <v>31031</v>
          </cell>
          <cell r="B451" t="str">
            <v>T형1호</v>
          </cell>
          <cell r="C451" t="str">
            <v xml:space="preserve">  CO:0.20/중기:0.6/견질</v>
          </cell>
          <cell r="D451" t="str">
            <v>번화가2</v>
          </cell>
        </row>
        <row r="452">
          <cell r="A452">
            <v>31042</v>
          </cell>
          <cell r="B452" t="str">
            <v>T형1호</v>
          </cell>
          <cell r="C452" t="str">
            <v xml:space="preserve">  CO:0.15/중기:0.65/견질</v>
          </cell>
          <cell r="D452" t="str">
            <v>번화가2</v>
          </cell>
        </row>
        <row r="453">
          <cell r="A453">
            <v>31052</v>
          </cell>
          <cell r="B453" t="str">
            <v>T형1호</v>
          </cell>
          <cell r="C453" t="str">
            <v xml:space="preserve">  인력/일반B:0.06/보통:0.44/견질</v>
          </cell>
          <cell r="D453" t="str">
            <v>번화가2</v>
          </cell>
        </row>
        <row r="454">
          <cell r="A454">
            <v>31062</v>
          </cell>
          <cell r="B454" t="str">
            <v>T형1호</v>
          </cell>
          <cell r="C454" t="str">
            <v xml:space="preserve"> 인력/소고B:0.07/보통:0.43/견질</v>
          </cell>
          <cell r="D454" t="str">
            <v>번화가2</v>
          </cell>
        </row>
        <row r="455">
          <cell r="A455">
            <v>31072</v>
          </cell>
          <cell r="B455" t="str">
            <v>T형1호</v>
          </cell>
          <cell r="C455" t="str">
            <v xml:space="preserve">  인력/투수콘:0.05/자갈:0.45/견질</v>
          </cell>
          <cell r="D455" t="str">
            <v>번화가2</v>
          </cell>
        </row>
        <row r="456">
          <cell r="A456">
            <v>31082</v>
          </cell>
          <cell r="B456" t="str">
            <v>T형1호</v>
          </cell>
          <cell r="C456" t="str">
            <v xml:space="preserve">  인력/대리석:0.275/자갈:0.225/견질</v>
          </cell>
          <cell r="D456" t="str">
            <v>번화가2</v>
          </cell>
        </row>
        <row r="457">
          <cell r="A457">
            <v>31092</v>
          </cell>
          <cell r="B457" t="str">
            <v>T형1호</v>
          </cell>
          <cell r="C457" t="str">
            <v xml:space="preserve"> 인력/오나:0.175/자갈:0.325/견질</v>
          </cell>
          <cell r="D457" t="str">
            <v>번화가2</v>
          </cell>
        </row>
        <row r="458">
          <cell r="A458">
            <v>31102</v>
          </cell>
          <cell r="B458" t="str">
            <v>T형1호</v>
          </cell>
          <cell r="C458" t="str">
            <v>사리도/중기:0.8/견질</v>
          </cell>
          <cell r="D458" t="str">
            <v>번화가2</v>
          </cell>
        </row>
        <row r="459">
          <cell r="A459">
            <v>31014</v>
          </cell>
          <cell r="B459" t="str">
            <v>T형1호</v>
          </cell>
          <cell r="C459" t="str">
            <v xml:space="preserve">  AS:0.20/중기:0.6/견질</v>
          </cell>
          <cell r="D459" t="str">
            <v>야간</v>
          </cell>
        </row>
        <row r="460">
          <cell r="A460">
            <v>31024</v>
          </cell>
          <cell r="B460" t="str">
            <v>T형1호</v>
          </cell>
          <cell r="C460" t="str">
            <v xml:space="preserve">  AS:0.15/중기:0.65/견질</v>
          </cell>
          <cell r="D460" t="str">
            <v>야간</v>
          </cell>
        </row>
        <row r="461">
          <cell r="A461">
            <v>31034</v>
          </cell>
          <cell r="B461" t="str">
            <v>T형1호</v>
          </cell>
          <cell r="C461" t="str">
            <v xml:space="preserve">  CO:0.20/중기:0.6/견질</v>
          </cell>
          <cell r="D461" t="str">
            <v>야간</v>
          </cell>
        </row>
        <row r="462">
          <cell r="A462">
            <v>31044</v>
          </cell>
          <cell r="B462" t="str">
            <v>T형1호</v>
          </cell>
          <cell r="C462" t="str">
            <v xml:space="preserve">  CO:0.15/중기:0.65/견질</v>
          </cell>
          <cell r="D462" t="str">
            <v>야간</v>
          </cell>
        </row>
        <row r="463">
          <cell r="A463">
            <v>31054</v>
          </cell>
          <cell r="B463" t="str">
            <v>T형1호</v>
          </cell>
          <cell r="C463" t="str">
            <v xml:space="preserve">  인력/일반B:0.06/보통:0.44/견질</v>
          </cell>
          <cell r="D463" t="str">
            <v>야간</v>
          </cell>
        </row>
        <row r="464">
          <cell r="A464">
            <v>31064</v>
          </cell>
          <cell r="B464" t="str">
            <v>T형1호</v>
          </cell>
          <cell r="C464" t="str">
            <v xml:space="preserve"> 인력/소고B:0.07/보통:0.43/견질</v>
          </cell>
          <cell r="D464" t="str">
            <v>야간</v>
          </cell>
        </row>
        <row r="465">
          <cell r="A465">
            <v>31074</v>
          </cell>
          <cell r="B465" t="str">
            <v>T형1호</v>
          </cell>
          <cell r="C465" t="str">
            <v xml:space="preserve">  인력/투수콘:0.05/자갈:0.45/견질</v>
          </cell>
          <cell r="D465" t="str">
            <v>야간</v>
          </cell>
        </row>
        <row r="466">
          <cell r="A466">
            <v>31084</v>
          </cell>
          <cell r="B466" t="str">
            <v>T형1호</v>
          </cell>
          <cell r="C466" t="str">
            <v xml:space="preserve">  인력/대리석:0.275/자갈:0.225/견질</v>
          </cell>
          <cell r="D466" t="str">
            <v>야간</v>
          </cell>
        </row>
        <row r="467">
          <cell r="A467">
            <v>31094</v>
          </cell>
          <cell r="B467" t="str">
            <v>T형1호</v>
          </cell>
          <cell r="C467" t="str">
            <v xml:space="preserve"> 인력/오나:0.175/자갈:0.325/견질</v>
          </cell>
          <cell r="D467" t="str">
            <v>야간</v>
          </cell>
        </row>
        <row r="468">
          <cell r="A468">
            <v>31104</v>
          </cell>
          <cell r="B468" t="str">
            <v>T형1호</v>
          </cell>
          <cell r="C468" t="str">
            <v>사리도/중기:0.8/견질</v>
          </cell>
          <cell r="D468" t="str">
            <v>야간</v>
          </cell>
        </row>
        <row r="469">
          <cell r="A469">
            <v>31074</v>
          </cell>
          <cell r="B469" t="str">
            <v>T형1호</v>
          </cell>
          <cell r="C469" t="str">
            <v xml:space="preserve">  인력/투수콘:0.05/자갈:0.45/견질</v>
          </cell>
          <cell r="D469" t="str">
            <v>야간</v>
          </cell>
        </row>
        <row r="470">
          <cell r="A470">
            <v>31084</v>
          </cell>
          <cell r="B470" t="str">
            <v>T형1호</v>
          </cell>
          <cell r="C470" t="str">
            <v xml:space="preserve">  인력/대리석:0.275/자갈:0.225/견질</v>
          </cell>
          <cell r="D470" t="str">
            <v>야간</v>
          </cell>
        </row>
        <row r="471">
          <cell r="A471">
            <v>31094</v>
          </cell>
          <cell r="B471" t="str">
            <v>T형1호</v>
          </cell>
          <cell r="C471" t="str">
            <v xml:space="preserve"> 인력/오나:0.175/자갈:0.325/견질</v>
          </cell>
          <cell r="D471" t="str">
            <v>야간</v>
          </cell>
        </row>
        <row r="472">
          <cell r="A472">
            <v>31104</v>
          </cell>
          <cell r="B472" t="str">
            <v>T형1호</v>
          </cell>
          <cell r="C472" t="str">
            <v>사리도/중기:0.8/견질</v>
          </cell>
          <cell r="D472" t="str">
            <v>야간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윤촌리보설치공사"/>
      <sheetName val="계약내역"/>
      <sheetName val="Sheet2 (2)"/>
      <sheetName val="Sheet2 (3)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인건비 "/>
      <sheetName val="토공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一般比"/>
      <sheetName val="공정코드"/>
      <sheetName val="N賃率-職"/>
      <sheetName val="기본일위"/>
      <sheetName val="하조서"/>
      <sheetName val="단가"/>
      <sheetName val="직노"/>
      <sheetName val="단가표1"/>
      <sheetName val="토공사"/>
      <sheetName val="손익분석"/>
      <sheetName val="제직재"/>
      <sheetName val="20관리비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문"/>
      <sheetName val="준공계"/>
      <sheetName val="준공내역서"/>
      <sheetName val="준검 내역서"/>
      <sheetName val="I一般比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Sheet3"/>
      <sheetName val="공정코드"/>
      <sheetName val="내역"/>
      <sheetName val="일위목록"/>
      <sheetName val="요율"/>
      <sheetName val="터널굴착단산"/>
      <sheetName val="장약패턴90M2"/>
      <sheetName val="토공산근"/>
      <sheetName val="단가산출근거"/>
      <sheetName val="터널구조물산근"/>
      <sheetName val="도로구조물산근"/>
      <sheetName val="Sheet1"/>
      <sheetName val="Sheet2"/>
      <sheetName val="2004년 공정표(터널공)"/>
      <sheetName val="2004년 공정표(토공,배수구조물)"/>
      <sheetName val="공종별 수량"/>
      <sheetName val="8..단가산출"/>
      <sheetName val="b-5.무늬거푸집"/>
      <sheetName val="합판거푸집(1회)"/>
      <sheetName val="m.화강석붙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가격대비"/>
      <sheetName val="배관산출"/>
      <sheetName val="laroux"/>
      <sheetName val="전기2005"/>
      <sheetName val="요율"/>
      <sheetName val="인건-측정"/>
      <sheetName val="98수문일위"/>
      <sheetName val="일위대가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총괄표"/>
      <sheetName val="원가계산"/>
      <sheetName val="총괄내역"/>
      <sheetName val="퇴직공제부금비"/>
      <sheetName val="내역"/>
      <sheetName val="일위대가 (PM)"/>
      <sheetName val="일위대가"/>
      <sheetName val="단가 "/>
      <sheetName val="사무보조원"/>
      <sheetName val="감독차량비"/>
      <sheetName val="중기"/>
      <sheetName val="지급자재"/>
      <sheetName val="가로등수량집계"/>
      <sheetName val="전선 및 전선관(가로등)"/>
      <sheetName val="압착단자(가로등)"/>
      <sheetName val="부대공사집계(가로등)"/>
      <sheetName val="관로터파기(가로등)"/>
      <sheetName val="가로등기초"/>
      <sheetName val="보안등주(기초,가로등)"/>
      <sheetName val="점멸기기초(보도,가로등)"/>
      <sheetName val="관로(차도,가로등)"/>
      <sheetName val="관로(보도,가로등)"/>
      <sheetName val="공원등수량집계"/>
      <sheetName val="압착단자(공원등)"/>
      <sheetName val="전선 및 전선관(공원등)"/>
      <sheetName val="부대공사집계(공원등)"/>
      <sheetName val="관로터파기(공원등)"/>
      <sheetName val="관로(공원녹지)"/>
      <sheetName val="공원등기초"/>
      <sheetName val="점멸기기초(녹지,공원등)"/>
      <sheetName val="노임"/>
      <sheetName val="품목"/>
      <sheetName val="인건비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료업체"/>
      <sheetName val="결과"/>
      <sheetName val="총괄"/>
      <sheetName val="재료계"/>
      <sheetName val="직재"/>
      <sheetName val="간재"/>
      <sheetName val="노무"/>
      <sheetName val="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노임"/>
      <sheetName val="품목"/>
    </sheetNames>
    <sheetDataSet>
      <sheetData sheetId="0" refreshError="1"/>
      <sheetData sheetId="1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운반(대운반)"/>
      <sheetName val="거리운임표(대운반)"/>
      <sheetName val="운반비산출(소운반)"/>
      <sheetName val="운반비산출 (대운반)"/>
      <sheetName val="9GNG운반"/>
      <sheetName val="공정코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계경비"/>
      <sheetName val="98수문일위"/>
      <sheetName val="인건-측정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낙찰표"/>
      <sheetName val="00지역시설공사낙찰표"/>
      <sheetName val="00지역시설공사낙찰표 (2)"/>
      <sheetName val="낙찰추정표"/>
      <sheetName val="노임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신호기일지"/>
      <sheetName val="자료업체"/>
      <sheetName val="설비목비율"/>
      <sheetName val="요청목록"/>
      <sheetName val="표지"/>
      <sheetName val="비율"/>
      <sheetName val="신호결과"/>
      <sheetName val="Sheet1"/>
      <sheetName val="설-총괄"/>
      <sheetName val="설재료집"/>
      <sheetName val="설직재-1"/>
      <sheetName val="설직재-2"/>
      <sheetName val="설간재"/>
      <sheetName val="설노무"/>
      <sheetName val="설일위"/>
      <sheetName val="공-노임"/>
      <sheetName val="工간노율"/>
      <sheetName val="설-경비"/>
      <sheetName val="工경비율"/>
      <sheetName val="工완성공사율"/>
      <sheetName val="工완성공사율(2)"/>
      <sheetName val="工산재율"/>
      <sheetName val="工안전관리율"/>
      <sheetName val="설운반"/>
      <sheetName val="설-폐기"/>
      <sheetName val="설감가"/>
      <sheetName val="工관리비율"/>
      <sheetName val="제비목비율 "/>
      <sheetName val="제총괄"/>
      <sheetName val="제-직재집"/>
      <sheetName val="제직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서"/>
      <sheetName val="1.수인터널"/>
      <sheetName val="2.웅진터널"/>
      <sheetName val="3.웅진1터널"/>
      <sheetName val="4.옥외전기설비"/>
      <sheetName val="5.건물전기"/>
      <sheetName val="자재단가"/>
      <sheetName val="일위대가서"/>
      <sheetName val="일위대가서(종)"/>
      <sheetName val="가로등부표"/>
      <sheetName val="Sheet1"/>
      <sheetName val="낙찰표"/>
      <sheetName val="터널내역총괄"/>
      <sheetName val=""/>
    </sheetNames>
    <definedNames>
      <definedName name="Macro12"/>
    </defined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치판정"/>
      <sheetName val="1"/>
      <sheetName val="2"/>
      <sheetName val="성원"/>
      <sheetName val="신성을지"/>
      <sheetName val="심우갑"/>
      <sheetName val="심우을"/>
      <sheetName val="일위대가표"/>
      <sheetName val="단가조사"/>
      <sheetName val="1.수인터널"/>
      <sheetName val="낙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표지"/>
      <sheetName val="BOQ"/>
      <sheetName val="주요자재"/>
      <sheetName val="골재"/>
      <sheetName val="시멘골재"/>
      <sheetName val="콘크리트"/>
      <sheetName val="타설집계"/>
      <sheetName val="그라우,몰탈"/>
      <sheetName val="강재1"/>
      <sheetName val="강재2"/>
      <sheetName val="비피괴"/>
      <sheetName val="총괄수량집계표"/>
      <sheetName val="타공종이기수량"/>
      <sheetName val="총괄철근집계표"/>
      <sheetName val="대치판정"/>
      <sheetName val="1.수인터널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直材4"/>
      <sheetName val="경산"/>
      <sheetName val="현지검측내역"/>
      <sheetName val="N賃率-職"/>
      <sheetName val="단가산출"/>
      <sheetName val="철거산출근거"/>
      <sheetName val="사당"/>
      <sheetName val="설직재-1"/>
      <sheetName val="내역서"/>
      <sheetName val="I一般比"/>
      <sheetName val="인건비"/>
      <sheetName val="원본(갑지)"/>
      <sheetName val="일위"/>
      <sheetName val="전체"/>
      <sheetName val="물가"/>
      <sheetName val="⑻동원인원산출서⑧"/>
      <sheetName val="명세서"/>
      <sheetName val="배수설비"/>
      <sheetName val="공정집계_국별"/>
      <sheetName val="3.1내역서(VDS)"/>
      <sheetName val="단"/>
      <sheetName val="연부97-1"/>
      <sheetName val="수량집계"/>
      <sheetName val="총괄집계표"/>
    </sheetNames>
    <sheetDataSet>
      <sheetData sheetId="0" refreshError="1">
        <row r="5">
          <cell r="G5" t="str">
            <v xml:space="preserve">  수      입      재      료      단      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</sheetNames>
    <sheetDataSet>
      <sheetData sheetId="0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서표지-1"/>
      <sheetName val="설계서표지-2"/>
      <sheetName val="1.변경이유서-표지"/>
      <sheetName val="1.변경이유서"/>
      <sheetName val="2.설계설명서-표지"/>
      <sheetName val="2.설계설명서"/>
      <sheetName val="3.공사개요-다.주요공사량"/>
      <sheetName val="4.재료원"/>
      <sheetName val="5.지급자재 명세서"/>
      <sheetName val="6.시멘트 콘크리트 배합 설계표"/>
      <sheetName val="7.아스팔트 콘크리트 배합설계표"/>
      <sheetName val="COPY1"/>
      <sheetName val="8.∼11."/>
      <sheetName val="설계내역서표지"/>
      <sheetName val="내역서"/>
      <sheetName val="집계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view="pageBreakPreview" zoomScaleNormal="100" zoomScaleSheetLayoutView="100" workbookViewId="0">
      <selection activeCell="C9" sqref="C9"/>
    </sheetView>
  </sheetViews>
  <sheetFormatPr defaultColWidth="8.88671875" defaultRowHeight="16.5"/>
  <cols>
    <col min="1" max="1" width="5" style="16" customWidth="1"/>
    <col min="2" max="8" width="8.88671875" style="16"/>
    <col min="9" max="9" width="6.6640625" style="16" customWidth="1"/>
    <col min="10" max="10" width="6.21875" style="16" customWidth="1"/>
    <col min="11" max="11" width="8.88671875" style="16"/>
    <col min="12" max="12" width="14.109375" style="16" customWidth="1"/>
    <col min="13" max="14" width="8" style="16" hidden="1" customWidth="1"/>
    <col min="15" max="15" width="4.44140625" style="16" customWidth="1"/>
    <col min="16" max="16" width="22.77734375" style="16" customWidth="1"/>
    <col min="17" max="17" width="14.21875" style="16" customWidth="1"/>
    <col min="18" max="20" width="8" style="16" customWidth="1"/>
    <col min="21" max="16384" width="8.88671875" style="16"/>
  </cols>
  <sheetData>
    <row r="1" spans="1:17" ht="17.25" thickBot="1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2"/>
    </row>
    <row r="2" spans="1:17" ht="24.95" customHeight="1">
      <c r="A2" s="21"/>
      <c r="B2" s="252"/>
      <c r="C2" s="253"/>
      <c r="D2" s="253"/>
      <c r="E2" s="253"/>
      <c r="F2" s="253"/>
      <c r="G2" s="253"/>
      <c r="H2" s="253"/>
      <c r="I2" s="253"/>
      <c r="J2" s="28"/>
      <c r="K2" s="254"/>
      <c r="L2" s="254"/>
      <c r="M2" s="26"/>
      <c r="N2" s="26"/>
      <c r="O2" s="20"/>
    </row>
    <row r="3" spans="1:17" ht="24.95" customHeight="1">
      <c r="A3" s="21"/>
      <c r="B3" s="253"/>
      <c r="C3" s="253"/>
      <c r="D3" s="253"/>
      <c r="E3" s="253"/>
      <c r="F3" s="253"/>
      <c r="G3" s="253"/>
      <c r="H3" s="253"/>
      <c r="I3" s="253"/>
      <c r="J3" s="28"/>
      <c r="K3" s="254"/>
      <c r="L3" s="254"/>
      <c r="O3" s="20"/>
    </row>
    <row r="4" spans="1:17">
      <c r="A4" s="21"/>
      <c r="O4" s="20"/>
    </row>
    <row r="5" spans="1:17">
      <c r="A5" s="21"/>
      <c r="O5" s="20"/>
    </row>
    <row r="6" spans="1:17">
      <c r="A6" s="21"/>
      <c r="O6" s="20"/>
    </row>
    <row r="7" spans="1:17" ht="35.25" customHeight="1">
      <c r="A7" s="21"/>
      <c r="B7" s="251" t="s">
        <v>28</v>
      </c>
      <c r="C7" s="251"/>
      <c r="D7" s="251"/>
      <c r="E7" s="251"/>
      <c r="F7" s="251"/>
      <c r="G7" s="251"/>
      <c r="H7" s="251"/>
      <c r="I7" s="251"/>
      <c r="J7" s="251"/>
      <c r="K7" s="251"/>
      <c r="L7" s="251"/>
      <c r="O7" s="20"/>
    </row>
    <row r="8" spans="1:17" ht="48" customHeight="1">
      <c r="A8" s="21"/>
      <c r="B8" s="27"/>
      <c r="C8" s="23"/>
      <c r="D8" s="23"/>
      <c r="E8" s="23"/>
      <c r="F8" s="23"/>
      <c r="G8" s="23"/>
      <c r="H8" s="23"/>
      <c r="I8" s="23"/>
      <c r="J8" s="23"/>
      <c r="K8" s="23"/>
      <c r="L8" s="23"/>
      <c r="O8" s="20"/>
    </row>
    <row r="9" spans="1:17" ht="24">
      <c r="A9" s="21"/>
      <c r="B9" s="24" t="s">
        <v>23</v>
      </c>
      <c r="C9" s="24" t="s">
        <v>281</v>
      </c>
      <c r="O9" s="20"/>
    </row>
    <row r="10" spans="1:17" ht="24">
      <c r="A10" s="21"/>
      <c r="B10" s="24"/>
      <c r="C10" s="24"/>
      <c r="O10" s="20"/>
    </row>
    <row r="11" spans="1:17" ht="24.95" customHeight="1">
      <c r="A11" s="21"/>
      <c r="B11" s="24"/>
      <c r="C11" s="29"/>
      <c r="O11" s="20"/>
    </row>
    <row r="12" spans="1:17" ht="29.25" customHeight="1">
      <c r="A12" s="21"/>
      <c r="B12" s="255" t="s">
        <v>14</v>
      </c>
      <c r="C12" s="255"/>
      <c r="D12" s="255"/>
      <c r="E12" s="255" t="s">
        <v>15</v>
      </c>
      <c r="F12" s="255"/>
      <c r="G12" s="255"/>
      <c r="H12" s="255"/>
      <c r="I12" s="255"/>
      <c r="J12" s="255"/>
      <c r="K12" s="255"/>
      <c r="L12" s="255"/>
      <c r="O12" s="20"/>
      <c r="P12" s="34"/>
    </row>
    <row r="13" spans="1:17" ht="29.25" customHeight="1">
      <c r="A13" s="21"/>
      <c r="B13" s="255" t="s">
        <v>16</v>
      </c>
      <c r="C13" s="255"/>
      <c r="D13" s="255"/>
      <c r="E13" s="257" t="str">
        <f>"금"&amp;NUMBERSTRING(K13,1)&amp;"원"</f>
        <v>금일억칠천만원</v>
      </c>
      <c r="F13" s="257"/>
      <c r="G13" s="257"/>
      <c r="H13" s="257"/>
      <c r="I13" s="257"/>
      <c r="J13" s="257"/>
      <c r="K13" s="258">
        <f>ROUNDDOWN(SUM(K14:L15),-6)</f>
        <v>170000000</v>
      </c>
      <c r="L13" s="258"/>
      <c r="O13" s="20"/>
      <c r="P13" s="34"/>
      <c r="Q13" s="123"/>
    </row>
    <row r="14" spans="1:17" ht="29.25" customHeight="1">
      <c r="A14" s="21"/>
      <c r="B14" s="255" t="s">
        <v>17</v>
      </c>
      <c r="C14" s="255" t="s">
        <v>18</v>
      </c>
      <c r="D14" s="255"/>
      <c r="E14" s="257" t="str">
        <f t="shared" ref="E14:E15" si="0">"금"&amp;NUMBERSTRING(K14,1)&amp;"원"</f>
        <v>금일억오천오백일십일만원</v>
      </c>
      <c r="F14" s="257"/>
      <c r="G14" s="257"/>
      <c r="H14" s="257"/>
      <c r="I14" s="257"/>
      <c r="J14" s="257"/>
      <c r="K14" s="258">
        <f>'개발비 산출내역'!H6</f>
        <v>155110000</v>
      </c>
      <c r="L14" s="258"/>
      <c r="O14" s="20"/>
      <c r="P14" s="34"/>
      <c r="Q14" s="35"/>
    </row>
    <row r="15" spans="1:17" ht="29.25" customHeight="1">
      <c r="A15" s="21"/>
      <c r="B15" s="255"/>
      <c r="C15" s="255" t="s">
        <v>19</v>
      </c>
      <c r="D15" s="255"/>
      <c r="E15" s="257" t="str">
        <f t="shared" si="0"/>
        <v>금일천오백오십일만일천원</v>
      </c>
      <c r="F15" s="257"/>
      <c r="G15" s="257"/>
      <c r="H15" s="257"/>
      <c r="I15" s="257"/>
      <c r="J15" s="257"/>
      <c r="K15" s="258">
        <f>K14*0.1</f>
        <v>15511000</v>
      </c>
      <c r="L15" s="258"/>
      <c r="O15" s="20"/>
      <c r="Q15" s="124"/>
    </row>
    <row r="16" spans="1:17" ht="29.25" customHeight="1">
      <c r="A16" s="21"/>
      <c r="B16" s="255"/>
      <c r="C16" s="255"/>
      <c r="D16" s="255"/>
      <c r="E16" s="255"/>
      <c r="F16" s="255"/>
      <c r="G16" s="255"/>
      <c r="H16" s="255"/>
      <c r="I16" s="255"/>
      <c r="J16" s="255"/>
      <c r="K16" s="256" t="s">
        <v>279</v>
      </c>
      <c r="L16" s="256"/>
      <c r="O16" s="20"/>
    </row>
    <row r="17" spans="1:15" ht="24.95" customHeight="1" thickBot="1">
      <c r="A17" s="19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7"/>
    </row>
    <row r="26" spans="1:15">
      <c r="J26" s="16">
        <f>173493601-118228000</f>
        <v>55265601</v>
      </c>
    </row>
  </sheetData>
  <mergeCells count="26">
    <mergeCell ref="B16:D16"/>
    <mergeCell ref="B12:D12"/>
    <mergeCell ref="B13:D13"/>
    <mergeCell ref="K16:L16"/>
    <mergeCell ref="E13:J13"/>
    <mergeCell ref="E14:J14"/>
    <mergeCell ref="E15:J15"/>
    <mergeCell ref="E16:J16"/>
    <mergeCell ref="K13:L13"/>
    <mergeCell ref="K14:L14"/>
    <mergeCell ref="K15:L15"/>
    <mergeCell ref="B14:B15"/>
    <mergeCell ref="C14:D14"/>
    <mergeCell ref="C15:D15"/>
    <mergeCell ref="E12:L12"/>
    <mergeCell ref="B7:L7"/>
    <mergeCell ref="B2:B3"/>
    <mergeCell ref="C2:C3"/>
    <mergeCell ref="D2:D3"/>
    <mergeCell ref="F2:F3"/>
    <mergeCell ref="H2:H3"/>
    <mergeCell ref="G2:G3"/>
    <mergeCell ref="E2:E3"/>
    <mergeCell ref="I2:I3"/>
    <mergeCell ref="K2:L2"/>
    <mergeCell ref="K3:L3"/>
  </mergeCells>
  <phoneticPr fontId="9" type="noConversion"/>
  <printOptions horizontalCentered="1" verticalCentered="1"/>
  <pageMargins left="0.23622047244094491" right="0.23622047244094491" top="0.39370078740157483" bottom="0.39370078740157483" header="0.31496062992125984" footer="0.31496062992125984"/>
  <pageSetup paperSize="9" scale="110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"/>
  <sheetViews>
    <sheetView view="pageBreakPreview" zoomScaleNormal="100" zoomScaleSheetLayoutView="100" workbookViewId="0">
      <selection activeCell="A6" sqref="A6:B6"/>
    </sheetView>
  </sheetViews>
  <sheetFormatPr defaultColWidth="8.88671875" defaultRowHeight="14.25"/>
  <cols>
    <col min="1" max="1" width="5" style="1" bestFit="1" customWidth="1"/>
    <col min="2" max="2" width="23.6640625" style="1" bestFit="1" customWidth="1"/>
    <col min="3" max="3" width="14.21875" style="1" bestFit="1" customWidth="1"/>
    <col min="4" max="4" width="12.44140625" style="1" bestFit="1" customWidth="1"/>
    <col min="5" max="5" width="12.5546875" style="1" bestFit="1" customWidth="1"/>
    <col min="6" max="7" width="11.44140625" style="1" bestFit="1" customWidth="1"/>
    <col min="8" max="8" width="14.21875" style="1" bestFit="1" customWidth="1"/>
    <col min="9" max="9" width="12.5546875" style="1" bestFit="1" customWidth="1"/>
    <col min="10" max="10" width="14.21875" style="1" bestFit="1" customWidth="1"/>
    <col min="11" max="11" width="15.33203125" style="1" bestFit="1" customWidth="1"/>
    <col min="12" max="12" width="14.5546875" style="1" customWidth="1"/>
    <col min="13" max="16384" width="8.88671875" style="1"/>
  </cols>
  <sheetData>
    <row r="1" spans="1:12" s="2" customFormat="1" ht="40.5" customHeight="1">
      <c r="A1" s="259" t="s">
        <v>24</v>
      </c>
      <c r="B1" s="259"/>
      <c r="C1" s="259"/>
      <c r="D1" s="259"/>
      <c r="E1" s="259"/>
      <c r="F1" s="259"/>
      <c r="G1" s="259"/>
      <c r="H1" s="259"/>
      <c r="I1" s="259"/>
      <c r="J1" s="259"/>
    </row>
    <row r="2" spans="1:12" ht="30" customHeight="1" thickBot="1">
      <c r="A2" s="14"/>
      <c r="B2" s="14"/>
      <c r="C2" s="14"/>
      <c r="D2" s="14"/>
      <c r="E2" s="14"/>
      <c r="F2" s="14"/>
      <c r="G2" s="14"/>
      <c r="H2" s="14"/>
      <c r="I2" s="14"/>
      <c r="J2" s="15" t="s">
        <v>0</v>
      </c>
    </row>
    <row r="3" spans="1:12" customFormat="1" ht="39.950000000000003" customHeight="1">
      <c r="A3" s="5" t="s">
        <v>1</v>
      </c>
      <c r="B3" s="6" t="s">
        <v>2</v>
      </c>
      <c r="C3" s="7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13</v>
      </c>
      <c r="J3" s="13" t="s">
        <v>9</v>
      </c>
    </row>
    <row r="4" spans="1:12" customFormat="1" ht="94.5" customHeight="1">
      <c r="A4" s="4">
        <v>1</v>
      </c>
      <c r="B4" s="8" t="s">
        <v>10</v>
      </c>
      <c r="C4" s="3">
        <f>'소프트웨어개발비산출-간이법'!K8</f>
        <v>68056627.779822379</v>
      </c>
      <c r="D4" s="3">
        <f>'소프트웨어개발비산출-간이법'!K10</f>
        <v>0</v>
      </c>
      <c r="E4" s="3"/>
      <c r="F4" s="3"/>
      <c r="G4" s="3">
        <f>'소프트웨어개발비산출-간이법'!K9</f>
        <v>3402831.3889911193</v>
      </c>
      <c r="H4" s="3">
        <f>ROUNDDOWN(SUM(C4:G4),-6)</f>
        <v>71000000</v>
      </c>
      <c r="I4" s="3">
        <f t="shared" ref="I4" si="0">H4*10%</f>
        <v>7100000</v>
      </c>
      <c r="J4" s="10">
        <f t="shared" ref="J4" si="1">H4+I4</f>
        <v>78100000</v>
      </c>
    </row>
    <row r="5" spans="1:12" customFormat="1" ht="94.5" customHeight="1">
      <c r="A5" s="4">
        <v>2</v>
      </c>
      <c r="B5" s="8" t="s">
        <v>25</v>
      </c>
      <c r="C5" s="3"/>
      <c r="D5" s="3">
        <f>하드웨어산출!B15</f>
        <v>84110000</v>
      </c>
      <c r="E5" s="3"/>
      <c r="F5" s="3"/>
      <c r="G5" s="3"/>
      <c r="H5" s="3">
        <f>SUM(C5:G5)</f>
        <v>84110000</v>
      </c>
      <c r="I5" s="3">
        <f>H5*10%</f>
        <v>8411000</v>
      </c>
      <c r="J5" s="10">
        <f>H5+I5</f>
        <v>92521000</v>
      </c>
    </row>
    <row r="6" spans="1:12" customFormat="1" ht="94.5" customHeight="1" thickBot="1">
      <c r="A6" s="260" t="s">
        <v>11</v>
      </c>
      <c r="B6" s="261"/>
      <c r="C6" s="11">
        <f t="shared" ref="C6:J6" si="2">SUM(C4:C5)</f>
        <v>68056627.779822379</v>
      </c>
      <c r="D6" s="11">
        <f t="shared" si="2"/>
        <v>84110000</v>
      </c>
      <c r="E6" s="11">
        <f t="shared" si="2"/>
        <v>0</v>
      </c>
      <c r="F6" s="11">
        <f t="shared" si="2"/>
        <v>0</v>
      </c>
      <c r="G6" s="11">
        <f t="shared" si="2"/>
        <v>3402831.3889911193</v>
      </c>
      <c r="H6" s="11">
        <f t="shared" si="2"/>
        <v>155110000</v>
      </c>
      <c r="I6" s="11">
        <f t="shared" si="2"/>
        <v>15511000</v>
      </c>
      <c r="J6" s="12">
        <f t="shared" si="2"/>
        <v>170621000</v>
      </c>
      <c r="K6" s="125"/>
      <c r="L6" s="125"/>
    </row>
    <row r="7" spans="1:12" ht="28.5" customHeight="1">
      <c r="A7" s="1" t="s">
        <v>12</v>
      </c>
      <c r="K7" s="126"/>
    </row>
    <row r="8" spans="1:12">
      <c r="J8" s="33"/>
    </row>
    <row r="9" spans="1:12">
      <c r="K9" s="127"/>
    </row>
    <row r="12" spans="1:12">
      <c r="K12" s="126"/>
    </row>
  </sheetData>
  <mergeCells count="2">
    <mergeCell ref="A1:J1"/>
    <mergeCell ref="A6:B6"/>
  </mergeCells>
  <phoneticPr fontId="9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95"/>
  <sheetViews>
    <sheetView showGridLines="0" showZeros="0" view="pageBreakPreview" zoomScale="85" zoomScaleNormal="110" zoomScaleSheetLayoutView="85" workbookViewId="0">
      <selection activeCell="B65" sqref="B65"/>
    </sheetView>
  </sheetViews>
  <sheetFormatPr defaultColWidth="8" defaultRowHeight="13.5"/>
  <cols>
    <col min="1" max="1" width="2.109375" style="37" customWidth="1"/>
    <col min="2" max="2" width="22.33203125" style="37" customWidth="1"/>
    <col min="3" max="3" width="29.88671875" style="37" customWidth="1"/>
    <col min="4" max="4" width="31.88671875" style="37" customWidth="1"/>
    <col min="5" max="5" width="56.109375" style="37" customWidth="1"/>
    <col min="6" max="6" width="18.77734375" style="66" bestFit="1" customWidth="1"/>
    <col min="7" max="7" width="16.77734375" style="37" customWidth="1"/>
    <col min="8" max="8" width="51.6640625" style="37" customWidth="1"/>
    <col min="9" max="9" width="5.77734375" style="37" customWidth="1"/>
    <col min="10" max="10" width="4.88671875" style="37" customWidth="1"/>
    <col min="11" max="11" width="13.44140625" style="37" bestFit="1" customWidth="1"/>
    <col min="12" max="16384" width="8" style="37"/>
  </cols>
  <sheetData>
    <row r="1" spans="2:8" ht="20.25">
      <c r="B1" s="36" t="s">
        <v>282</v>
      </c>
      <c r="F1" s="37"/>
    </row>
    <row r="2" spans="2:8">
      <c r="B2" s="265" t="s">
        <v>29</v>
      </c>
      <c r="C2" s="265"/>
      <c r="D2" s="265"/>
      <c r="E2" s="265"/>
      <c r="F2" s="265"/>
      <c r="G2" s="265"/>
    </row>
    <row r="3" spans="2:8">
      <c r="B3" s="38" t="s">
        <v>30</v>
      </c>
      <c r="C3" s="38"/>
      <c r="D3" s="38"/>
      <c r="E3" s="39"/>
      <c r="F3" s="38"/>
      <c r="G3" s="38"/>
      <c r="H3" s="40"/>
    </row>
    <row r="4" spans="2:8">
      <c r="F4" s="37"/>
    </row>
    <row r="5" spans="2:8">
      <c r="B5" s="41" t="s">
        <v>140</v>
      </c>
      <c r="C5" s="42"/>
      <c r="D5" s="43"/>
      <c r="E5" s="44"/>
      <c r="F5" s="43"/>
      <c r="G5" s="45"/>
      <c r="H5" s="45"/>
    </row>
    <row r="6" spans="2:8">
      <c r="B6" s="41" t="s">
        <v>141</v>
      </c>
      <c r="C6" s="46"/>
      <c r="D6" s="47"/>
      <c r="E6" s="48"/>
      <c r="F6" s="46"/>
      <c r="G6" s="45"/>
      <c r="H6" s="45"/>
    </row>
    <row r="7" spans="2:8">
      <c r="B7" s="48"/>
      <c r="C7" s="49"/>
      <c r="D7" s="45"/>
      <c r="E7" s="45"/>
      <c r="F7" s="45"/>
      <c r="G7" s="45"/>
      <c r="H7" s="45"/>
    </row>
    <row r="8" spans="2:8">
      <c r="B8" s="50" t="s">
        <v>31</v>
      </c>
      <c r="C8" s="51"/>
      <c r="D8" s="51"/>
      <c r="E8" s="52"/>
      <c r="F8" s="51"/>
      <c r="G8" s="51"/>
      <c r="H8" s="51"/>
    </row>
    <row r="9" spans="2:8">
      <c r="B9" s="266" t="s">
        <v>32</v>
      </c>
      <c r="C9" s="266"/>
      <c r="D9" s="266"/>
      <c r="E9" s="266"/>
      <c r="F9" s="266"/>
      <c r="G9" s="266"/>
      <c r="H9" s="53"/>
    </row>
    <row r="10" spans="2:8">
      <c r="B10" s="266" t="s">
        <v>33</v>
      </c>
      <c r="C10" s="266"/>
      <c r="D10" s="266"/>
      <c r="E10" s="266"/>
      <c r="F10" s="266"/>
      <c r="G10" s="266"/>
      <c r="H10" s="53"/>
    </row>
    <row r="11" spans="2:8">
      <c r="B11" s="266" t="s">
        <v>34</v>
      </c>
      <c r="C11" s="266"/>
      <c r="D11" s="266"/>
      <c r="E11" s="266"/>
      <c r="F11" s="266"/>
      <c r="G11" s="266"/>
      <c r="H11" s="53"/>
    </row>
    <row r="12" spans="2:8">
      <c r="B12" s="267" t="s">
        <v>35</v>
      </c>
      <c r="C12" s="267"/>
      <c r="D12" s="267"/>
      <c r="E12" s="267"/>
      <c r="F12" s="267"/>
      <c r="G12" s="267"/>
      <c r="H12" s="53"/>
    </row>
    <row r="13" spans="2:8" ht="13.5" customHeight="1">
      <c r="B13" s="54" t="s">
        <v>36</v>
      </c>
      <c r="C13" s="53"/>
      <c r="D13" s="53"/>
      <c r="E13" s="55"/>
      <c r="F13" s="53"/>
      <c r="G13" s="53"/>
      <c r="H13" s="53"/>
    </row>
    <row r="14" spans="2:8">
      <c r="B14" s="54" t="s">
        <v>37</v>
      </c>
      <c r="C14" s="54"/>
      <c r="D14" s="54"/>
      <c r="E14" s="56"/>
      <c r="F14" s="54"/>
      <c r="G14" s="54"/>
      <c r="H14" s="53"/>
    </row>
    <row r="15" spans="2:8">
      <c r="B15" s="266" t="s">
        <v>38</v>
      </c>
      <c r="C15" s="266"/>
      <c r="D15" s="266"/>
      <c r="E15" s="266"/>
      <c r="F15" s="266"/>
      <c r="G15" s="266"/>
      <c r="H15" s="53"/>
    </row>
    <row r="16" spans="2:8">
      <c r="B16" s="266" t="s">
        <v>39</v>
      </c>
      <c r="C16" s="266"/>
      <c r="D16" s="266"/>
      <c r="E16" s="266"/>
      <c r="F16" s="266"/>
      <c r="G16" s="266"/>
      <c r="H16" s="53"/>
    </row>
    <row r="17" spans="2:8">
      <c r="B17" s="266" t="s">
        <v>40</v>
      </c>
      <c r="C17" s="266"/>
      <c r="D17" s="266"/>
      <c r="E17" s="266"/>
      <c r="F17" s="266"/>
      <c r="G17" s="266"/>
      <c r="H17" s="53"/>
    </row>
    <row r="18" spans="2:8" ht="13.5" customHeight="1">
      <c r="B18" s="266" t="s">
        <v>41</v>
      </c>
      <c r="C18" s="266"/>
      <c r="D18" s="266"/>
      <c r="E18" s="266"/>
      <c r="F18" s="266"/>
      <c r="G18" s="266"/>
      <c r="H18" s="53"/>
    </row>
    <row r="19" spans="2:8">
      <c r="B19" s="266" t="s">
        <v>42</v>
      </c>
      <c r="C19" s="266"/>
      <c r="D19" s="266"/>
      <c r="E19" s="266"/>
      <c r="F19" s="266"/>
      <c r="G19" s="266"/>
      <c r="H19" s="53"/>
    </row>
    <row r="20" spans="2:8">
      <c r="F20" s="37"/>
    </row>
    <row r="21" spans="2:8">
      <c r="B21" s="50" t="s">
        <v>43</v>
      </c>
      <c r="C21" s="45"/>
      <c r="D21" s="48"/>
      <c r="F21" s="37"/>
    </row>
    <row r="22" spans="2:8">
      <c r="B22" s="50" t="s">
        <v>44</v>
      </c>
      <c r="C22" s="45"/>
      <c r="D22" s="48"/>
      <c r="F22" s="37"/>
    </row>
    <row r="23" spans="2:8">
      <c r="B23" s="50" t="s">
        <v>45</v>
      </c>
      <c r="C23" s="45"/>
      <c r="D23" s="48"/>
      <c r="F23" s="37"/>
    </row>
    <row r="24" spans="2:8">
      <c r="B24" s="50" t="s">
        <v>46</v>
      </c>
      <c r="C24" s="45"/>
      <c r="D24" s="48"/>
      <c r="F24" s="37"/>
    </row>
    <row r="25" spans="2:8">
      <c r="B25" s="50" t="s">
        <v>47</v>
      </c>
      <c r="C25" s="45"/>
      <c r="D25" s="48"/>
      <c r="F25" s="37"/>
    </row>
    <row r="26" spans="2:8">
      <c r="B26" s="50" t="s">
        <v>48</v>
      </c>
      <c r="C26" s="45"/>
      <c r="D26" s="48"/>
      <c r="F26" s="37"/>
    </row>
    <row r="27" spans="2:8">
      <c r="B27" s="50" t="s">
        <v>49</v>
      </c>
      <c r="C27" s="45"/>
      <c r="D27" s="48"/>
      <c r="F27" s="37"/>
    </row>
    <row r="28" spans="2:8">
      <c r="B28" s="50" t="s">
        <v>50</v>
      </c>
      <c r="C28" s="45"/>
      <c r="D28" s="48"/>
      <c r="F28" s="37"/>
    </row>
    <row r="29" spans="2:8">
      <c r="B29" s="50" t="s">
        <v>51</v>
      </c>
      <c r="C29" s="45"/>
      <c r="D29" s="48"/>
      <c r="F29" s="37"/>
    </row>
    <row r="30" spans="2:8">
      <c r="B30" s="50" t="s">
        <v>52</v>
      </c>
      <c r="C30" s="45"/>
      <c r="D30" s="48"/>
      <c r="F30" s="37"/>
    </row>
    <row r="31" spans="2:8">
      <c r="B31" s="50" t="s">
        <v>53</v>
      </c>
      <c r="C31" s="45"/>
      <c r="D31" s="48"/>
      <c r="F31" s="37"/>
    </row>
    <row r="32" spans="2:8">
      <c r="B32" s="50"/>
      <c r="C32" s="45"/>
      <c r="D32" s="48"/>
      <c r="F32" s="37"/>
    </row>
    <row r="33" spans="1:11">
      <c r="B33" s="57"/>
      <c r="C33" s="45"/>
      <c r="D33" s="48"/>
      <c r="F33" s="37"/>
    </row>
    <row r="34" spans="1:11" ht="17.25">
      <c r="B34" s="58" t="s">
        <v>283</v>
      </c>
      <c r="C34" s="58"/>
      <c r="D34" s="58"/>
      <c r="E34" s="58"/>
      <c r="F34" s="58"/>
      <c r="G34" s="58"/>
      <c r="H34" s="58"/>
    </row>
    <row r="35" spans="1:11" ht="18" thickBot="1">
      <c r="B35" s="58"/>
      <c r="C35" s="58"/>
      <c r="D35" s="58"/>
      <c r="E35" s="58"/>
      <c r="F35" s="58"/>
      <c r="G35" s="58"/>
      <c r="H35" s="58"/>
    </row>
    <row r="36" spans="1:11" ht="48" customHeight="1">
      <c r="B36" s="273" t="s">
        <v>54</v>
      </c>
      <c r="C36" s="274"/>
      <c r="D36" s="274"/>
      <c r="E36" s="275"/>
      <c r="F36" s="135" t="s">
        <v>55</v>
      </c>
      <c r="G36" s="136" t="s">
        <v>56</v>
      </c>
      <c r="H36" s="271" t="s">
        <v>57</v>
      </c>
    </row>
    <row r="37" spans="1:11" ht="21" customHeight="1" thickBot="1">
      <c r="B37" s="208" t="s">
        <v>58</v>
      </c>
      <c r="C37" s="209" t="s">
        <v>59</v>
      </c>
      <c r="D37" s="209" t="s">
        <v>60</v>
      </c>
      <c r="E37" s="210" t="s">
        <v>61</v>
      </c>
      <c r="F37" s="211" t="s">
        <v>62</v>
      </c>
      <c r="G37" s="212" t="s">
        <v>63</v>
      </c>
      <c r="H37" s="272"/>
    </row>
    <row r="38" spans="1:11" s="115" customFormat="1" ht="20.100000000000001" customHeight="1">
      <c r="A38" s="37"/>
      <c r="B38" s="268" t="s">
        <v>197</v>
      </c>
      <c r="C38" s="117" t="s">
        <v>21</v>
      </c>
      <c r="D38" s="117" t="s">
        <v>21</v>
      </c>
      <c r="E38" s="118" t="s">
        <v>22</v>
      </c>
      <c r="F38" s="226" t="s">
        <v>64</v>
      </c>
      <c r="G38" s="227">
        <f t="shared" ref="G38:G42" si="0">IF(F38="","",IF(F38="EI",4,IF(F38="EO",5.2,IF(F38="EQ",3.9,IF(F38="ILF",7.5,IF(F38="EIF",5.4))))))</f>
        <v>4</v>
      </c>
      <c r="H38" s="228"/>
      <c r="K38" s="129"/>
    </row>
    <row r="39" spans="1:11" s="115" customFormat="1" ht="20.100000000000001" customHeight="1">
      <c r="A39" s="37"/>
      <c r="B39" s="269"/>
      <c r="C39" s="197" t="s">
        <v>252</v>
      </c>
      <c r="D39" s="198" t="s">
        <v>253</v>
      </c>
      <c r="E39" s="199" t="s">
        <v>254</v>
      </c>
      <c r="F39" s="200" t="s">
        <v>64</v>
      </c>
      <c r="G39" s="201">
        <f t="shared" si="0"/>
        <v>4</v>
      </c>
      <c r="H39" s="218"/>
    </row>
    <row r="40" spans="1:11" s="115" customFormat="1" ht="20.100000000000001" customHeight="1">
      <c r="A40" s="37"/>
      <c r="B40" s="269"/>
      <c r="C40" s="197" t="s">
        <v>27</v>
      </c>
      <c r="D40" s="198" t="s">
        <v>142</v>
      </c>
      <c r="E40" s="199" t="s">
        <v>143</v>
      </c>
      <c r="F40" s="200" t="s">
        <v>67</v>
      </c>
      <c r="G40" s="201">
        <f t="shared" si="0"/>
        <v>5.4</v>
      </c>
      <c r="H40" s="218"/>
    </row>
    <row r="41" spans="1:11" s="115" customFormat="1" ht="20.100000000000001" customHeight="1">
      <c r="A41" s="37"/>
      <c r="B41" s="269"/>
      <c r="C41" s="197" t="s">
        <v>255</v>
      </c>
      <c r="D41" s="198" t="s">
        <v>256</v>
      </c>
      <c r="E41" s="199" t="s">
        <v>257</v>
      </c>
      <c r="F41" s="200" t="s">
        <v>66</v>
      </c>
      <c r="G41" s="201">
        <f t="shared" si="0"/>
        <v>5.2</v>
      </c>
      <c r="H41" s="218"/>
    </row>
    <row r="42" spans="1:11" s="115" customFormat="1" ht="20.100000000000001" customHeight="1" thickBot="1">
      <c r="A42" s="37"/>
      <c r="B42" s="270"/>
      <c r="C42" s="229" t="s">
        <v>258</v>
      </c>
      <c r="D42" s="230" t="s">
        <v>259</v>
      </c>
      <c r="E42" s="231" t="s">
        <v>260</v>
      </c>
      <c r="F42" s="232" t="s">
        <v>64</v>
      </c>
      <c r="G42" s="233">
        <f t="shared" si="0"/>
        <v>4</v>
      </c>
      <c r="H42" s="234"/>
    </row>
    <row r="43" spans="1:11" s="115" customFormat="1" ht="20.100000000000001" customHeight="1">
      <c r="B43" s="268" t="s">
        <v>198</v>
      </c>
      <c r="C43" s="117" t="s">
        <v>199</v>
      </c>
      <c r="D43" s="117" t="s">
        <v>200</v>
      </c>
      <c r="E43" s="117" t="s">
        <v>200</v>
      </c>
      <c r="F43" s="131" t="s">
        <v>67</v>
      </c>
      <c r="G43" s="132">
        <f t="shared" ref="G43:G57" si="1">IF(F43="","",IF(F43="EI",4,IF(F43="EO",5.2,IF(F43="EQ",3.9,IF(F43="ILF",7.5,IF(F43="EIF",5.4))))))</f>
        <v>5.4</v>
      </c>
      <c r="H43" s="133" t="s">
        <v>250</v>
      </c>
      <c r="K43" s="129" t="e">
        <v>#REF!</v>
      </c>
    </row>
    <row r="44" spans="1:11" s="115" customFormat="1" ht="20.100000000000001" customHeight="1">
      <c r="B44" s="269"/>
      <c r="C44" s="116" t="s">
        <v>201</v>
      </c>
      <c r="D44" s="116" t="s">
        <v>202</v>
      </c>
      <c r="E44" s="116" t="s">
        <v>202</v>
      </c>
      <c r="F44" s="130" t="s">
        <v>67</v>
      </c>
      <c r="G44" s="62">
        <f t="shared" si="1"/>
        <v>5.4</v>
      </c>
      <c r="H44" s="134" t="s">
        <v>251</v>
      </c>
    </row>
    <row r="45" spans="1:11" s="115" customFormat="1" ht="20.100000000000001" customHeight="1" thickBot="1">
      <c r="B45" s="270"/>
      <c r="C45" s="240" t="s">
        <v>203</v>
      </c>
      <c r="D45" s="240" t="s">
        <v>204</v>
      </c>
      <c r="E45" s="240" t="s">
        <v>204</v>
      </c>
      <c r="F45" s="241" t="s">
        <v>66</v>
      </c>
      <c r="G45" s="242">
        <f t="shared" si="1"/>
        <v>5.2</v>
      </c>
      <c r="H45" s="243" t="s">
        <v>249</v>
      </c>
    </row>
    <row r="46" spans="1:11" s="115" customFormat="1" ht="19.5" customHeight="1">
      <c r="B46" s="276" t="s">
        <v>267</v>
      </c>
      <c r="C46" s="244" t="s">
        <v>261</v>
      </c>
      <c r="D46" s="245" t="s">
        <v>262</v>
      </c>
      <c r="E46" s="246" t="s">
        <v>263</v>
      </c>
      <c r="F46" s="247" t="s">
        <v>66</v>
      </c>
      <c r="G46" s="248">
        <f t="shared" si="1"/>
        <v>5.2</v>
      </c>
      <c r="H46" s="195"/>
      <c r="K46" s="129"/>
    </row>
    <row r="47" spans="1:11" s="206" customFormat="1" ht="20.100000000000001" customHeight="1">
      <c r="A47" s="115"/>
      <c r="B47" s="263"/>
      <c r="C47" s="202" t="s">
        <v>244</v>
      </c>
      <c r="D47" s="202" t="s">
        <v>245</v>
      </c>
      <c r="E47" s="203" t="s">
        <v>246</v>
      </c>
      <c r="F47" s="205" t="s">
        <v>65</v>
      </c>
      <c r="G47" s="204">
        <f t="shared" si="1"/>
        <v>7.5</v>
      </c>
      <c r="H47" s="196"/>
      <c r="K47" s="207"/>
    </row>
    <row r="48" spans="1:11" s="115" customFormat="1" ht="20.100000000000001" customHeight="1">
      <c r="B48" s="263"/>
      <c r="C48" s="202" t="s">
        <v>20</v>
      </c>
      <c r="D48" s="202" t="s">
        <v>264</v>
      </c>
      <c r="E48" s="203" t="s">
        <v>265</v>
      </c>
      <c r="F48" s="205" t="s">
        <v>65</v>
      </c>
      <c r="G48" s="204">
        <f t="shared" si="1"/>
        <v>7.5</v>
      </c>
      <c r="H48" s="196"/>
      <c r="K48" s="129"/>
    </row>
    <row r="49" spans="1:11" s="115" customFormat="1" ht="19.5" customHeight="1" thickBot="1">
      <c r="B49" s="264"/>
      <c r="C49" s="219" t="s">
        <v>247</v>
      </c>
      <c r="D49" s="220" t="s">
        <v>248</v>
      </c>
      <c r="E49" s="221" t="s">
        <v>266</v>
      </c>
      <c r="F49" s="222" t="s">
        <v>67</v>
      </c>
      <c r="G49" s="223">
        <f t="shared" si="1"/>
        <v>5.4</v>
      </c>
      <c r="H49" s="249"/>
      <c r="K49" s="129"/>
    </row>
    <row r="50" spans="1:11" s="115" customFormat="1" ht="19.5" customHeight="1">
      <c r="B50" s="276" t="s">
        <v>268</v>
      </c>
      <c r="C50" s="244" t="s">
        <v>261</v>
      </c>
      <c r="D50" s="245" t="s">
        <v>262</v>
      </c>
      <c r="E50" s="246" t="s">
        <v>263</v>
      </c>
      <c r="F50" s="247" t="s">
        <v>66</v>
      </c>
      <c r="G50" s="248">
        <f t="shared" si="1"/>
        <v>5.2</v>
      </c>
      <c r="H50" s="228"/>
      <c r="K50" s="129"/>
    </row>
    <row r="51" spans="1:11" s="206" customFormat="1" ht="20.100000000000001" customHeight="1">
      <c r="A51" s="115"/>
      <c r="B51" s="263"/>
      <c r="C51" s="202" t="s">
        <v>244</v>
      </c>
      <c r="D51" s="202" t="s">
        <v>245</v>
      </c>
      <c r="E51" s="203" t="s">
        <v>246</v>
      </c>
      <c r="F51" s="205" t="s">
        <v>65</v>
      </c>
      <c r="G51" s="204">
        <f t="shared" si="1"/>
        <v>7.5</v>
      </c>
      <c r="H51" s="196"/>
      <c r="K51" s="207"/>
    </row>
    <row r="52" spans="1:11" s="115" customFormat="1" ht="20.100000000000001" customHeight="1">
      <c r="B52" s="263"/>
      <c r="C52" s="202" t="s">
        <v>20</v>
      </c>
      <c r="D52" s="202" t="s">
        <v>264</v>
      </c>
      <c r="E52" s="203" t="s">
        <v>265</v>
      </c>
      <c r="F52" s="205" t="s">
        <v>65</v>
      </c>
      <c r="G52" s="204">
        <f t="shared" si="1"/>
        <v>7.5</v>
      </c>
      <c r="H52" s="196"/>
      <c r="K52" s="129"/>
    </row>
    <row r="53" spans="1:11" s="115" customFormat="1" ht="19.5" customHeight="1" thickBot="1">
      <c r="B53" s="264"/>
      <c r="C53" s="219" t="s">
        <v>247</v>
      </c>
      <c r="D53" s="220" t="s">
        <v>248</v>
      </c>
      <c r="E53" s="221" t="s">
        <v>266</v>
      </c>
      <c r="F53" s="222" t="s">
        <v>67</v>
      </c>
      <c r="G53" s="223">
        <f t="shared" si="1"/>
        <v>5.4</v>
      </c>
      <c r="H53" s="224"/>
      <c r="K53" s="129"/>
    </row>
    <row r="54" spans="1:11" s="115" customFormat="1" ht="19.5" customHeight="1">
      <c r="B54" s="262" t="s">
        <v>269</v>
      </c>
      <c r="C54" s="235" t="s">
        <v>261</v>
      </c>
      <c r="D54" s="236" t="s">
        <v>262</v>
      </c>
      <c r="E54" s="237" t="s">
        <v>263</v>
      </c>
      <c r="F54" s="238" t="s">
        <v>66</v>
      </c>
      <c r="G54" s="239">
        <f t="shared" si="1"/>
        <v>5.2</v>
      </c>
      <c r="H54" s="225"/>
      <c r="K54" s="129"/>
    </row>
    <row r="55" spans="1:11" s="206" customFormat="1" ht="20.100000000000001" customHeight="1">
      <c r="A55" s="115"/>
      <c r="B55" s="263"/>
      <c r="C55" s="202" t="s">
        <v>244</v>
      </c>
      <c r="D55" s="202" t="s">
        <v>245</v>
      </c>
      <c r="E55" s="203" t="s">
        <v>246</v>
      </c>
      <c r="F55" s="205" t="s">
        <v>65</v>
      </c>
      <c r="G55" s="204">
        <f t="shared" si="1"/>
        <v>7.5</v>
      </c>
      <c r="H55" s="196"/>
      <c r="K55" s="207"/>
    </row>
    <row r="56" spans="1:11" s="115" customFormat="1" ht="20.100000000000001" customHeight="1">
      <c r="B56" s="263"/>
      <c r="C56" s="202" t="s">
        <v>20</v>
      </c>
      <c r="D56" s="202" t="s">
        <v>264</v>
      </c>
      <c r="E56" s="203" t="s">
        <v>265</v>
      </c>
      <c r="F56" s="205" t="s">
        <v>65</v>
      </c>
      <c r="G56" s="204">
        <f t="shared" si="1"/>
        <v>7.5</v>
      </c>
      <c r="H56" s="196"/>
      <c r="K56" s="129"/>
    </row>
    <row r="57" spans="1:11" s="115" customFormat="1" ht="19.5" customHeight="1" thickBot="1">
      <c r="B57" s="264"/>
      <c r="C57" s="219" t="s">
        <v>247</v>
      </c>
      <c r="D57" s="220" t="s">
        <v>248</v>
      </c>
      <c r="E57" s="221" t="s">
        <v>266</v>
      </c>
      <c r="F57" s="222" t="s">
        <v>67</v>
      </c>
      <c r="G57" s="223">
        <f t="shared" si="1"/>
        <v>5.4</v>
      </c>
      <c r="H57" s="224"/>
      <c r="K57" s="129"/>
    </row>
    <row r="58" spans="1:11">
      <c r="B58" s="213"/>
      <c r="C58" s="213"/>
      <c r="D58" s="213"/>
      <c r="E58" s="214"/>
      <c r="F58" s="215"/>
      <c r="G58" s="216" t="str">
        <f t="shared" ref="G58:G113" si="2">IF(F58="","",IF(F58="EI",4,IF(F58="EO",5.2,IF(F58="EQ",3.9,IF(F58="ILF",7.5,IF(F58="EIF",5.4))))))</f>
        <v/>
      </c>
      <c r="H58" s="217"/>
    </row>
    <row r="59" spans="1:11">
      <c r="B59" s="59"/>
      <c r="C59" s="59"/>
      <c r="D59" s="59"/>
      <c r="E59" s="60"/>
      <c r="F59" s="61"/>
      <c r="G59" s="62" t="str">
        <f t="shared" si="2"/>
        <v/>
      </c>
      <c r="H59" s="63"/>
    </row>
    <row r="60" spans="1:11">
      <c r="B60" s="59"/>
      <c r="C60" s="59"/>
      <c r="D60" s="59"/>
      <c r="E60" s="60"/>
      <c r="F60" s="61"/>
      <c r="G60" s="62" t="str">
        <f t="shared" si="2"/>
        <v/>
      </c>
      <c r="H60" s="63"/>
    </row>
    <row r="61" spans="1:11">
      <c r="B61" s="59"/>
      <c r="C61" s="59"/>
      <c r="D61" s="59"/>
      <c r="E61" s="60"/>
      <c r="F61" s="61"/>
      <c r="G61" s="62" t="str">
        <f t="shared" si="2"/>
        <v/>
      </c>
      <c r="H61" s="63"/>
    </row>
    <row r="62" spans="1:11">
      <c r="B62" s="59"/>
      <c r="C62" s="59"/>
      <c r="D62" s="59"/>
      <c r="E62" s="60"/>
      <c r="F62" s="61"/>
      <c r="G62" s="62" t="str">
        <f t="shared" si="2"/>
        <v/>
      </c>
      <c r="H62" s="63"/>
    </row>
    <row r="63" spans="1:11">
      <c r="B63" s="59"/>
      <c r="C63" s="59"/>
      <c r="D63" s="59"/>
      <c r="E63" s="60"/>
      <c r="F63" s="61"/>
      <c r="G63" s="62" t="str">
        <f t="shared" si="2"/>
        <v/>
      </c>
      <c r="H63" s="63"/>
    </row>
    <row r="64" spans="1:11">
      <c r="B64" s="59"/>
      <c r="C64" s="59"/>
      <c r="D64" s="59"/>
      <c r="E64" s="60"/>
      <c r="F64" s="61"/>
      <c r="G64" s="62" t="str">
        <f t="shared" si="2"/>
        <v/>
      </c>
      <c r="H64" s="63"/>
    </row>
    <row r="65" spans="2:8">
      <c r="B65" s="59"/>
      <c r="C65" s="59"/>
      <c r="D65" s="59"/>
      <c r="E65" s="60"/>
      <c r="F65" s="61"/>
      <c r="G65" s="62" t="str">
        <f t="shared" si="2"/>
        <v/>
      </c>
      <c r="H65" s="63"/>
    </row>
    <row r="66" spans="2:8">
      <c r="B66" s="59"/>
      <c r="C66" s="59"/>
      <c r="D66" s="59"/>
      <c r="E66" s="60"/>
      <c r="F66" s="61"/>
      <c r="G66" s="62" t="str">
        <f t="shared" si="2"/>
        <v/>
      </c>
      <c r="H66" s="63"/>
    </row>
    <row r="67" spans="2:8">
      <c r="B67" s="59"/>
      <c r="C67" s="59"/>
      <c r="D67" s="59"/>
      <c r="E67" s="60"/>
      <c r="F67" s="61"/>
      <c r="G67" s="62" t="str">
        <f t="shared" si="2"/>
        <v/>
      </c>
      <c r="H67" s="63"/>
    </row>
    <row r="68" spans="2:8">
      <c r="B68" s="59"/>
      <c r="C68" s="59"/>
      <c r="D68" s="59"/>
      <c r="E68" s="60"/>
      <c r="F68" s="61"/>
      <c r="G68" s="62" t="str">
        <f t="shared" si="2"/>
        <v/>
      </c>
      <c r="H68" s="63"/>
    </row>
    <row r="69" spans="2:8">
      <c r="B69" s="59"/>
      <c r="C69" s="59"/>
      <c r="D69" s="59"/>
      <c r="E69" s="60"/>
      <c r="F69" s="61"/>
      <c r="G69" s="62" t="str">
        <f t="shared" si="2"/>
        <v/>
      </c>
      <c r="H69" s="63"/>
    </row>
    <row r="70" spans="2:8">
      <c r="B70" s="59"/>
      <c r="C70" s="59"/>
      <c r="D70" s="59"/>
      <c r="E70" s="60"/>
      <c r="F70" s="61"/>
      <c r="G70" s="62" t="str">
        <f t="shared" si="2"/>
        <v/>
      </c>
      <c r="H70" s="63"/>
    </row>
    <row r="71" spans="2:8">
      <c r="B71" s="59"/>
      <c r="C71" s="59"/>
      <c r="D71" s="59"/>
      <c r="E71" s="60"/>
      <c r="F71" s="61"/>
      <c r="G71" s="62" t="str">
        <f t="shared" si="2"/>
        <v/>
      </c>
      <c r="H71" s="63"/>
    </row>
    <row r="72" spans="2:8">
      <c r="B72" s="59"/>
      <c r="C72" s="59"/>
      <c r="D72" s="59"/>
      <c r="E72" s="60"/>
      <c r="F72" s="61"/>
      <c r="G72" s="62" t="str">
        <f t="shared" si="2"/>
        <v/>
      </c>
      <c r="H72" s="63"/>
    </row>
    <row r="73" spans="2:8">
      <c r="B73" s="59"/>
      <c r="C73" s="59"/>
      <c r="D73" s="59"/>
      <c r="E73" s="60"/>
      <c r="F73" s="61"/>
      <c r="G73" s="62" t="str">
        <f t="shared" si="2"/>
        <v/>
      </c>
      <c r="H73" s="63"/>
    </row>
    <row r="74" spans="2:8">
      <c r="B74" s="59"/>
      <c r="C74" s="59"/>
      <c r="D74" s="59"/>
      <c r="E74" s="60"/>
      <c r="F74" s="61"/>
      <c r="G74" s="62" t="str">
        <f t="shared" si="2"/>
        <v/>
      </c>
      <c r="H74" s="63"/>
    </row>
    <row r="75" spans="2:8">
      <c r="B75" s="59"/>
      <c r="C75" s="59"/>
      <c r="D75" s="59"/>
      <c r="E75" s="60"/>
      <c r="F75" s="61"/>
      <c r="G75" s="62" t="str">
        <f t="shared" si="2"/>
        <v/>
      </c>
      <c r="H75" s="63"/>
    </row>
    <row r="76" spans="2:8">
      <c r="B76" s="59"/>
      <c r="C76" s="59"/>
      <c r="D76" s="59"/>
      <c r="E76" s="60"/>
      <c r="F76" s="61"/>
      <c r="G76" s="62" t="str">
        <f t="shared" si="2"/>
        <v/>
      </c>
      <c r="H76" s="63"/>
    </row>
    <row r="77" spans="2:8">
      <c r="B77" s="59"/>
      <c r="C77" s="59"/>
      <c r="D77" s="59"/>
      <c r="E77" s="60"/>
      <c r="F77" s="61"/>
      <c r="G77" s="62" t="str">
        <f t="shared" si="2"/>
        <v/>
      </c>
      <c r="H77" s="63"/>
    </row>
    <row r="78" spans="2:8">
      <c r="B78" s="59"/>
      <c r="C78" s="59"/>
      <c r="D78" s="59"/>
      <c r="E78" s="60"/>
      <c r="F78" s="61"/>
      <c r="G78" s="62" t="str">
        <f t="shared" si="2"/>
        <v/>
      </c>
      <c r="H78" s="63"/>
    </row>
    <row r="79" spans="2:8">
      <c r="B79" s="59"/>
      <c r="C79" s="59"/>
      <c r="D79" s="59"/>
      <c r="E79" s="60"/>
      <c r="F79" s="61"/>
      <c r="G79" s="62" t="str">
        <f t="shared" si="2"/>
        <v/>
      </c>
      <c r="H79" s="63"/>
    </row>
    <row r="80" spans="2:8">
      <c r="B80" s="59"/>
      <c r="C80" s="59"/>
      <c r="D80" s="59"/>
      <c r="E80" s="60"/>
      <c r="F80" s="61"/>
      <c r="G80" s="62" t="str">
        <f t="shared" si="2"/>
        <v/>
      </c>
      <c r="H80" s="63"/>
    </row>
    <row r="81" spans="2:8">
      <c r="B81" s="59"/>
      <c r="C81" s="59"/>
      <c r="D81" s="59"/>
      <c r="E81" s="60"/>
      <c r="F81" s="61"/>
      <c r="G81" s="62" t="str">
        <f t="shared" si="2"/>
        <v/>
      </c>
      <c r="H81" s="63"/>
    </row>
    <row r="82" spans="2:8">
      <c r="B82" s="59"/>
      <c r="C82" s="59"/>
      <c r="D82" s="59"/>
      <c r="E82" s="60"/>
      <c r="F82" s="61"/>
      <c r="G82" s="62" t="str">
        <f t="shared" si="2"/>
        <v/>
      </c>
      <c r="H82" s="63"/>
    </row>
    <row r="83" spans="2:8">
      <c r="B83" s="59"/>
      <c r="C83" s="59"/>
      <c r="D83" s="59"/>
      <c r="E83" s="60"/>
      <c r="F83" s="61"/>
      <c r="G83" s="62" t="str">
        <f t="shared" si="2"/>
        <v/>
      </c>
      <c r="H83" s="63"/>
    </row>
    <row r="84" spans="2:8">
      <c r="B84" s="59"/>
      <c r="C84" s="59"/>
      <c r="D84" s="59"/>
      <c r="E84" s="60"/>
      <c r="F84" s="61"/>
      <c r="G84" s="62" t="str">
        <f t="shared" si="2"/>
        <v/>
      </c>
      <c r="H84" s="63"/>
    </row>
    <row r="85" spans="2:8">
      <c r="B85" s="59"/>
      <c r="C85" s="59"/>
      <c r="D85" s="59"/>
      <c r="E85" s="60"/>
      <c r="F85" s="61"/>
      <c r="G85" s="62" t="str">
        <f t="shared" si="2"/>
        <v/>
      </c>
      <c r="H85" s="63"/>
    </row>
    <row r="86" spans="2:8">
      <c r="B86" s="59"/>
      <c r="C86" s="59"/>
      <c r="D86" s="59"/>
      <c r="E86" s="60"/>
      <c r="F86" s="61"/>
      <c r="G86" s="62" t="str">
        <f t="shared" si="2"/>
        <v/>
      </c>
      <c r="H86" s="63"/>
    </row>
    <row r="87" spans="2:8">
      <c r="B87" s="59"/>
      <c r="C87" s="59"/>
      <c r="D87" s="59"/>
      <c r="E87" s="60"/>
      <c r="F87" s="61"/>
      <c r="G87" s="62" t="str">
        <f t="shared" si="2"/>
        <v/>
      </c>
      <c r="H87" s="63"/>
    </row>
    <row r="88" spans="2:8">
      <c r="B88" s="59"/>
      <c r="C88" s="59"/>
      <c r="D88" s="59"/>
      <c r="E88" s="60"/>
      <c r="F88" s="61"/>
      <c r="G88" s="62" t="str">
        <f t="shared" si="2"/>
        <v/>
      </c>
      <c r="H88" s="63"/>
    </row>
    <row r="89" spans="2:8">
      <c r="B89" s="59"/>
      <c r="C89" s="59"/>
      <c r="D89" s="59"/>
      <c r="E89" s="60"/>
      <c r="F89" s="61"/>
      <c r="G89" s="62" t="str">
        <f t="shared" si="2"/>
        <v/>
      </c>
      <c r="H89" s="63"/>
    </row>
    <row r="90" spans="2:8">
      <c r="B90" s="59"/>
      <c r="C90" s="59"/>
      <c r="D90" s="59"/>
      <c r="E90" s="60"/>
      <c r="F90" s="61"/>
      <c r="G90" s="62" t="str">
        <f t="shared" si="2"/>
        <v/>
      </c>
      <c r="H90" s="63"/>
    </row>
    <row r="91" spans="2:8">
      <c r="B91" s="59"/>
      <c r="C91" s="59"/>
      <c r="D91" s="59"/>
      <c r="E91" s="60"/>
      <c r="F91" s="61"/>
      <c r="G91" s="62" t="str">
        <f t="shared" si="2"/>
        <v/>
      </c>
      <c r="H91" s="63"/>
    </row>
    <row r="92" spans="2:8">
      <c r="B92" s="59"/>
      <c r="C92" s="59"/>
      <c r="D92" s="59"/>
      <c r="E92" s="60"/>
      <c r="F92" s="61"/>
      <c r="G92" s="62" t="str">
        <f t="shared" si="2"/>
        <v/>
      </c>
      <c r="H92" s="63"/>
    </row>
    <row r="93" spans="2:8">
      <c r="B93" s="59"/>
      <c r="C93" s="59"/>
      <c r="D93" s="59"/>
      <c r="E93" s="60"/>
      <c r="F93" s="61"/>
      <c r="G93" s="62" t="str">
        <f t="shared" si="2"/>
        <v/>
      </c>
      <c r="H93" s="63"/>
    </row>
    <row r="94" spans="2:8">
      <c r="B94" s="59"/>
      <c r="C94" s="59"/>
      <c r="D94" s="59"/>
      <c r="E94" s="60"/>
      <c r="F94" s="61"/>
      <c r="G94" s="62" t="str">
        <f t="shared" si="2"/>
        <v/>
      </c>
      <c r="H94" s="63"/>
    </row>
    <row r="95" spans="2:8">
      <c r="B95" s="59"/>
      <c r="C95" s="59"/>
      <c r="D95" s="59"/>
      <c r="E95" s="60"/>
      <c r="F95" s="61"/>
      <c r="G95" s="62" t="str">
        <f t="shared" si="2"/>
        <v/>
      </c>
      <c r="H95" s="63"/>
    </row>
    <row r="96" spans="2:8">
      <c r="B96" s="59"/>
      <c r="C96" s="59"/>
      <c r="D96" s="59"/>
      <c r="E96" s="60"/>
      <c r="F96" s="61"/>
      <c r="G96" s="62" t="str">
        <f t="shared" si="2"/>
        <v/>
      </c>
      <c r="H96" s="63"/>
    </row>
    <row r="97" spans="2:8">
      <c r="B97" s="59"/>
      <c r="C97" s="59"/>
      <c r="D97" s="59"/>
      <c r="E97" s="60"/>
      <c r="F97" s="61"/>
      <c r="G97" s="62" t="str">
        <f t="shared" si="2"/>
        <v/>
      </c>
      <c r="H97" s="63"/>
    </row>
    <row r="98" spans="2:8">
      <c r="B98" s="59"/>
      <c r="C98" s="59"/>
      <c r="D98" s="59"/>
      <c r="E98" s="60"/>
      <c r="F98" s="61"/>
      <c r="G98" s="62" t="str">
        <f t="shared" si="2"/>
        <v/>
      </c>
      <c r="H98" s="63"/>
    </row>
    <row r="99" spans="2:8">
      <c r="B99" s="59"/>
      <c r="C99" s="59"/>
      <c r="D99" s="59"/>
      <c r="E99" s="60"/>
      <c r="F99" s="61"/>
      <c r="G99" s="62" t="str">
        <f t="shared" si="2"/>
        <v/>
      </c>
      <c r="H99" s="63"/>
    </row>
    <row r="100" spans="2:8">
      <c r="B100" s="59"/>
      <c r="C100" s="59"/>
      <c r="D100" s="59"/>
      <c r="E100" s="60"/>
      <c r="F100" s="61"/>
      <c r="G100" s="62" t="str">
        <f t="shared" si="2"/>
        <v/>
      </c>
      <c r="H100" s="63"/>
    </row>
    <row r="101" spans="2:8">
      <c r="B101" s="59"/>
      <c r="C101" s="59"/>
      <c r="D101" s="59"/>
      <c r="E101" s="60"/>
      <c r="F101" s="61"/>
      <c r="G101" s="62" t="str">
        <f t="shared" si="2"/>
        <v/>
      </c>
      <c r="H101" s="63"/>
    </row>
    <row r="102" spans="2:8">
      <c r="B102" s="59"/>
      <c r="C102" s="59"/>
      <c r="D102" s="59"/>
      <c r="E102" s="60"/>
      <c r="F102" s="61"/>
      <c r="G102" s="62" t="str">
        <f t="shared" si="2"/>
        <v/>
      </c>
      <c r="H102" s="63"/>
    </row>
    <row r="103" spans="2:8">
      <c r="B103" s="59"/>
      <c r="C103" s="59"/>
      <c r="D103" s="59"/>
      <c r="E103" s="60"/>
      <c r="F103" s="61"/>
      <c r="G103" s="62" t="str">
        <f t="shared" si="2"/>
        <v/>
      </c>
      <c r="H103" s="63"/>
    </row>
    <row r="104" spans="2:8">
      <c r="B104" s="59"/>
      <c r="C104" s="59"/>
      <c r="D104" s="59"/>
      <c r="E104" s="60"/>
      <c r="F104" s="61"/>
      <c r="G104" s="62" t="str">
        <f t="shared" si="2"/>
        <v/>
      </c>
      <c r="H104" s="63"/>
    </row>
    <row r="105" spans="2:8">
      <c r="B105" s="59"/>
      <c r="C105" s="59"/>
      <c r="D105" s="59"/>
      <c r="E105" s="60"/>
      <c r="F105" s="61"/>
      <c r="G105" s="62" t="str">
        <f t="shared" si="2"/>
        <v/>
      </c>
      <c r="H105" s="63"/>
    </row>
    <row r="106" spans="2:8">
      <c r="B106" s="59"/>
      <c r="C106" s="59"/>
      <c r="D106" s="59"/>
      <c r="E106" s="60"/>
      <c r="F106" s="61"/>
      <c r="G106" s="62" t="str">
        <f t="shared" si="2"/>
        <v/>
      </c>
      <c r="H106" s="63"/>
    </row>
    <row r="107" spans="2:8">
      <c r="B107" s="59"/>
      <c r="C107" s="59"/>
      <c r="D107" s="59"/>
      <c r="E107" s="60"/>
      <c r="F107" s="61"/>
      <c r="G107" s="62" t="str">
        <f t="shared" si="2"/>
        <v/>
      </c>
      <c r="H107" s="63"/>
    </row>
    <row r="108" spans="2:8">
      <c r="B108" s="59"/>
      <c r="C108" s="59"/>
      <c r="D108" s="59"/>
      <c r="E108" s="60"/>
      <c r="F108" s="61"/>
      <c r="G108" s="62" t="str">
        <f t="shared" si="2"/>
        <v/>
      </c>
      <c r="H108" s="63"/>
    </row>
    <row r="109" spans="2:8">
      <c r="B109" s="59"/>
      <c r="C109" s="59"/>
      <c r="D109" s="59"/>
      <c r="E109" s="60"/>
      <c r="F109" s="61"/>
      <c r="G109" s="62" t="str">
        <f t="shared" si="2"/>
        <v/>
      </c>
      <c r="H109" s="63"/>
    </row>
    <row r="110" spans="2:8">
      <c r="B110" s="59"/>
      <c r="C110" s="59"/>
      <c r="D110" s="59"/>
      <c r="E110" s="60"/>
      <c r="F110" s="61"/>
      <c r="G110" s="62" t="str">
        <f t="shared" si="2"/>
        <v/>
      </c>
      <c r="H110" s="63"/>
    </row>
    <row r="111" spans="2:8">
      <c r="B111" s="59"/>
      <c r="C111" s="59"/>
      <c r="D111" s="59"/>
      <c r="E111" s="60"/>
      <c r="F111" s="61"/>
      <c r="G111" s="62" t="str">
        <f t="shared" si="2"/>
        <v/>
      </c>
      <c r="H111" s="63"/>
    </row>
    <row r="112" spans="2:8">
      <c r="B112" s="59"/>
      <c r="C112" s="59"/>
      <c r="D112" s="59"/>
      <c r="E112" s="60"/>
      <c r="F112" s="61"/>
      <c r="G112" s="62" t="str">
        <f t="shared" si="2"/>
        <v/>
      </c>
      <c r="H112" s="63"/>
    </row>
    <row r="113" spans="2:8">
      <c r="B113" s="59"/>
      <c r="C113" s="59"/>
      <c r="D113" s="59"/>
      <c r="E113" s="60"/>
      <c r="F113" s="61"/>
      <c r="G113" s="62" t="str">
        <f t="shared" si="2"/>
        <v/>
      </c>
      <c r="H113" s="63"/>
    </row>
    <row r="114" spans="2:8">
      <c r="B114" s="59"/>
      <c r="C114" s="59"/>
      <c r="D114" s="59"/>
      <c r="E114" s="60"/>
      <c r="F114" s="61"/>
      <c r="G114" s="62" t="str">
        <f t="shared" ref="G114:G177" si="3">IF(F114="","",IF(F114="EI",4,IF(F114="EO",5.2,IF(F114="EQ",3.9,IF(F114="ILF",7.5,IF(F114="EIF",5.4))))))</f>
        <v/>
      </c>
      <c r="H114" s="63"/>
    </row>
    <row r="115" spans="2:8">
      <c r="B115" s="59"/>
      <c r="C115" s="59"/>
      <c r="D115" s="59"/>
      <c r="E115" s="60"/>
      <c r="F115" s="61"/>
      <c r="G115" s="62" t="str">
        <f t="shared" si="3"/>
        <v/>
      </c>
      <c r="H115" s="63"/>
    </row>
    <row r="116" spans="2:8">
      <c r="B116" s="59"/>
      <c r="C116" s="59"/>
      <c r="D116" s="59"/>
      <c r="E116" s="60"/>
      <c r="F116" s="61"/>
      <c r="G116" s="62" t="str">
        <f t="shared" si="3"/>
        <v/>
      </c>
      <c r="H116" s="63"/>
    </row>
    <row r="117" spans="2:8">
      <c r="B117" s="59"/>
      <c r="C117" s="59"/>
      <c r="D117" s="59"/>
      <c r="E117" s="60"/>
      <c r="F117" s="61"/>
      <c r="G117" s="62" t="str">
        <f t="shared" si="3"/>
        <v/>
      </c>
      <c r="H117" s="63"/>
    </row>
    <row r="118" spans="2:8">
      <c r="B118" s="59"/>
      <c r="C118" s="59"/>
      <c r="D118" s="59"/>
      <c r="E118" s="60"/>
      <c r="F118" s="61"/>
      <c r="G118" s="62" t="str">
        <f t="shared" si="3"/>
        <v/>
      </c>
      <c r="H118" s="63"/>
    </row>
    <row r="119" spans="2:8">
      <c r="B119" s="59"/>
      <c r="C119" s="59"/>
      <c r="D119" s="59"/>
      <c r="E119" s="60"/>
      <c r="F119" s="61"/>
      <c r="G119" s="62" t="str">
        <f t="shared" si="3"/>
        <v/>
      </c>
      <c r="H119" s="63"/>
    </row>
    <row r="120" spans="2:8">
      <c r="B120" s="59"/>
      <c r="C120" s="59"/>
      <c r="D120" s="59"/>
      <c r="E120" s="60"/>
      <c r="F120" s="61"/>
      <c r="G120" s="62" t="str">
        <f t="shared" si="3"/>
        <v/>
      </c>
      <c r="H120" s="63"/>
    </row>
    <row r="121" spans="2:8">
      <c r="B121" s="59"/>
      <c r="C121" s="59"/>
      <c r="D121" s="59"/>
      <c r="E121" s="60"/>
      <c r="F121" s="61"/>
      <c r="G121" s="62" t="str">
        <f t="shared" si="3"/>
        <v/>
      </c>
      <c r="H121" s="63"/>
    </row>
    <row r="122" spans="2:8">
      <c r="B122" s="59"/>
      <c r="C122" s="59"/>
      <c r="D122" s="59"/>
      <c r="E122" s="60"/>
      <c r="F122" s="61"/>
      <c r="G122" s="62" t="str">
        <f t="shared" si="3"/>
        <v/>
      </c>
      <c r="H122" s="63"/>
    </row>
    <row r="123" spans="2:8">
      <c r="B123" s="59"/>
      <c r="C123" s="59"/>
      <c r="D123" s="59"/>
      <c r="E123" s="60"/>
      <c r="F123" s="61"/>
      <c r="G123" s="62" t="str">
        <f t="shared" si="3"/>
        <v/>
      </c>
      <c r="H123" s="63"/>
    </row>
    <row r="124" spans="2:8">
      <c r="B124" s="59"/>
      <c r="C124" s="59"/>
      <c r="D124" s="59"/>
      <c r="E124" s="60"/>
      <c r="F124" s="61"/>
      <c r="G124" s="62" t="str">
        <f t="shared" si="3"/>
        <v/>
      </c>
      <c r="H124" s="63"/>
    </row>
    <row r="125" spans="2:8">
      <c r="B125" s="59"/>
      <c r="C125" s="59"/>
      <c r="D125" s="59"/>
      <c r="E125" s="60"/>
      <c r="F125" s="61"/>
      <c r="G125" s="62" t="str">
        <f t="shared" si="3"/>
        <v/>
      </c>
      <c r="H125" s="63"/>
    </row>
    <row r="126" spans="2:8">
      <c r="B126" s="59"/>
      <c r="C126" s="59"/>
      <c r="D126" s="59"/>
      <c r="E126" s="60"/>
      <c r="F126" s="61"/>
      <c r="G126" s="62" t="str">
        <f t="shared" si="3"/>
        <v/>
      </c>
      <c r="H126" s="63"/>
    </row>
    <row r="127" spans="2:8">
      <c r="B127" s="59"/>
      <c r="C127" s="59"/>
      <c r="D127" s="59"/>
      <c r="E127" s="60"/>
      <c r="F127" s="61"/>
      <c r="G127" s="62" t="str">
        <f t="shared" si="3"/>
        <v/>
      </c>
      <c r="H127" s="63"/>
    </row>
    <row r="128" spans="2:8">
      <c r="B128" s="59"/>
      <c r="C128" s="59"/>
      <c r="D128" s="59"/>
      <c r="E128" s="60"/>
      <c r="F128" s="61"/>
      <c r="G128" s="62" t="str">
        <f t="shared" si="3"/>
        <v/>
      </c>
      <c r="H128" s="63"/>
    </row>
    <row r="129" spans="2:8">
      <c r="B129" s="59"/>
      <c r="C129" s="59"/>
      <c r="D129" s="59"/>
      <c r="E129" s="60"/>
      <c r="F129" s="61"/>
      <c r="G129" s="62" t="str">
        <f t="shared" si="3"/>
        <v/>
      </c>
      <c r="H129" s="63"/>
    </row>
    <row r="130" spans="2:8">
      <c r="B130" s="59"/>
      <c r="C130" s="59"/>
      <c r="D130" s="59"/>
      <c r="E130" s="60"/>
      <c r="F130" s="61"/>
      <c r="G130" s="62" t="str">
        <f t="shared" si="3"/>
        <v/>
      </c>
      <c r="H130" s="63"/>
    </row>
    <row r="131" spans="2:8">
      <c r="B131" s="59"/>
      <c r="C131" s="59"/>
      <c r="D131" s="59"/>
      <c r="E131" s="60"/>
      <c r="F131" s="61"/>
      <c r="G131" s="62" t="str">
        <f t="shared" si="3"/>
        <v/>
      </c>
      <c r="H131" s="63"/>
    </row>
    <row r="132" spans="2:8">
      <c r="B132" s="59"/>
      <c r="C132" s="59"/>
      <c r="D132" s="59"/>
      <c r="E132" s="60"/>
      <c r="F132" s="61"/>
      <c r="G132" s="62" t="str">
        <f t="shared" si="3"/>
        <v/>
      </c>
      <c r="H132" s="63"/>
    </row>
    <row r="133" spans="2:8">
      <c r="B133" s="59"/>
      <c r="C133" s="59"/>
      <c r="D133" s="59"/>
      <c r="E133" s="60"/>
      <c r="F133" s="61"/>
      <c r="G133" s="62" t="str">
        <f t="shared" si="3"/>
        <v/>
      </c>
      <c r="H133" s="63"/>
    </row>
    <row r="134" spans="2:8">
      <c r="B134" s="59"/>
      <c r="C134" s="59"/>
      <c r="D134" s="59"/>
      <c r="E134" s="60"/>
      <c r="F134" s="61"/>
      <c r="G134" s="62" t="str">
        <f t="shared" si="3"/>
        <v/>
      </c>
      <c r="H134" s="63"/>
    </row>
    <row r="135" spans="2:8">
      <c r="B135" s="59"/>
      <c r="C135" s="59"/>
      <c r="D135" s="59"/>
      <c r="E135" s="60"/>
      <c r="F135" s="61"/>
      <c r="G135" s="62" t="str">
        <f t="shared" si="3"/>
        <v/>
      </c>
      <c r="H135" s="63"/>
    </row>
    <row r="136" spans="2:8">
      <c r="B136" s="59"/>
      <c r="C136" s="59"/>
      <c r="D136" s="59"/>
      <c r="E136" s="60"/>
      <c r="F136" s="61"/>
      <c r="G136" s="62" t="str">
        <f t="shared" si="3"/>
        <v/>
      </c>
      <c r="H136" s="63"/>
    </row>
    <row r="137" spans="2:8">
      <c r="B137" s="59"/>
      <c r="C137" s="59"/>
      <c r="D137" s="59"/>
      <c r="E137" s="60"/>
      <c r="F137" s="61"/>
      <c r="G137" s="62" t="str">
        <f t="shared" si="3"/>
        <v/>
      </c>
      <c r="H137" s="63"/>
    </row>
    <row r="138" spans="2:8">
      <c r="B138" s="59"/>
      <c r="C138" s="59"/>
      <c r="D138" s="59"/>
      <c r="E138" s="60"/>
      <c r="F138" s="61"/>
      <c r="G138" s="62" t="str">
        <f t="shared" si="3"/>
        <v/>
      </c>
      <c r="H138" s="63"/>
    </row>
    <row r="139" spans="2:8">
      <c r="B139" s="59"/>
      <c r="C139" s="59"/>
      <c r="D139" s="59"/>
      <c r="E139" s="60"/>
      <c r="F139" s="61"/>
      <c r="G139" s="62" t="str">
        <f t="shared" si="3"/>
        <v/>
      </c>
      <c r="H139" s="63"/>
    </row>
    <row r="140" spans="2:8">
      <c r="B140" s="59"/>
      <c r="C140" s="59"/>
      <c r="D140" s="59"/>
      <c r="E140" s="60"/>
      <c r="F140" s="61"/>
      <c r="G140" s="62" t="str">
        <f t="shared" si="3"/>
        <v/>
      </c>
      <c r="H140" s="63"/>
    </row>
    <row r="141" spans="2:8">
      <c r="B141" s="59"/>
      <c r="C141" s="59"/>
      <c r="D141" s="59"/>
      <c r="E141" s="60"/>
      <c r="F141" s="61"/>
      <c r="G141" s="62" t="str">
        <f t="shared" si="3"/>
        <v/>
      </c>
      <c r="H141" s="63"/>
    </row>
    <row r="142" spans="2:8">
      <c r="B142" s="59"/>
      <c r="C142" s="59"/>
      <c r="D142" s="59"/>
      <c r="E142" s="60"/>
      <c r="F142" s="61"/>
      <c r="G142" s="62" t="str">
        <f t="shared" si="3"/>
        <v/>
      </c>
      <c r="H142" s="63"/>
    </row>
    <row r="143" spans="2:8">
      <c r="B143" s="59"/>
      <c r="C143" s="59"/>
      <c r="D143" s="59"/>
      <c r="E143" s="60"/>
      <c r="F143" s="61"/>
      <c r="G143" s="62" t="str">
        <f t="shared" si="3"/>
        <v/>
      </c>
      <c r="H143" s="63"/>
    </row>
    <row r="144" spans="2:8">
      <c r="B144" s="59"/>
      <c r="C144" s="59"/>
      <c r="D144" s="59"/>
      <c r="E144" s="60"/>
      <c r="F144" s="61"/>
      <c r="G144" s="62" t="str">
        <f t="shared" si="3"/>
        <v/>
      </c>
      <c r="H144" s="63"/>
    </row>
    <row r="145" spans="2:8">
      <c r="B145" s="59"/>
      <c r="C145" s="59"/>
      <c r="D145" s="59"/>
      <c r="E145" s="60"/>
      <c r="F145" s="61"/>
      <c r="G145" s="62" t="str">
        <f t="shared" si="3"/>
        <v/>
      </c>
      <c r="H145" s="63"/>
    </row>
    <row r="146" spans="2:8">
      <c r="B146" s="59"/>
      <c r="C146" s="59"/>
      <c r="D146" s="59"/>
      <c r="E146" s="60"/>
      <c r="F146" s="61"/>
      <c r="G146" s="62" t="str">
        <f t="shared" si="3"/>
        <v/>
      </c>
      <c r="H146" s="63"/>
    </row>
    <row r="147" spans="2:8">
      <c r="B147" s="59"/>
      <c r="C147" s="59"/>
      <c r="D147" s="59"/>
      <c r="E147" s="60"/>
      <c r="F147" s="61"/>
      <c r="G147" s="62" t="str">
        <f t="shared" si="3"/>
        <v/>
      </c>
      <c r="H147" s="63"/>
    </row>
    <row r="148" spans="2:8">
      <c r="B148" s="59"/>
      <c r="C148" s="59"/>
      <c r="D148" s="59"/>
      <c r="E148" s="60"/>
      <c r="F148" s="61"/>
      <c r="G148" s="62" t="str">
        <f t="shared" si="3"/>
        <v/>
      </c>
      <c r="H148" s="63"/>
    </row>
    <row r="149" spans="2:8">
      <c r="B149" s="59"/>
      <c r="C149" s="59"/>
      <c r="D149" s="59"/>
      <c r="E149" s="60"/>
      <c r="F149" s="61"/>
      <c r="G149" s="62" t="str">
        <f t="shared" si="3"/>
        <v/>
      </c>
      <c r="H149" s="63"/>
    </row>
    <row r="150" spans="2:8">
      <c r="B150" s="59"/>
      <c r="C150" s="59"/>
      <c r="D150" s="59"/>
      <c r="E150" s="60"/>
      <c r="F150" s="61"/>
      <c r="G150" s="62" t="str">
        <f t="shared" si="3"/>
        <v/>
      </c>
      <c r="H150" s="63"/>
    </row>
    <row r="151" spans="2:8">
      <c r="B151" s="59"/>
      <c r="C151" s="59"/>
      <c r="D151" s="59"/>
      <c r="E151" s="60"/>
      <c r="F151" s="61"/>
      <c r="G151" s="62" t="str">
        <f t="shared" si="3"/>
        <v/>
      </c>
      <c r="H151" s="63"/>
    </row>
    <row r="152" spans="2:8">
      <c r="B152" s="59"/>
      <c r="C152" s="59"/>
      <c r="D152" s="59"/>
      <c r="E152" s="60"/>
      <c r="F152" s="61"/>
      <c r="G152" s="62" t="str">
        <f t="shared" si="3"/>
        <v/>
      </c>
      <c r="H152" s="63"/>
    </row>
    <row r="153" spans="2:8">
      <c r="B153" s="59"/>
      <c r="C153" s="59"/>
      <c r="D153" s="59"/>
      <c r="E153" s="60"/>
      <c r="F153" s="61"/>
      <c r="G153" s="62" t="str">
        <f t="shared" si="3"/>
        <v/>
      </c>
      <c r="H153" s="63"/>
    </row>
    <row r="154" spans="2:8">
      <c r="B154" s="59"/>
      <c r="C154" s="59"/>
      <c r="D154" s="59"/>
      <c r="E154" s="60"/>
      <c r="F154" s="61"/>
      <c r="G154" s="62" t="str">
        <f t="shared" si="3"/>
        <v/>
      </c>
      <c r="H154" s="63"/>
    </row>
    <row r="155" spans="2:8">
      <c r="B155" s="59"/>
      <c r="C155" s="59"/>
      <c r="D155" s="59"/>
      <c r="E155" s="60"/>
      <c r="F155" s="61"/>
      <c r="G155" s="62" t="str">
        <f t="shared" si="3"/>
        <v/>
      </c>
      <c r="H155" s="63"/>
    </row>
    <row r="156" spans="2:8">
      <c r="B156" s="59"/>
      <c r="C156" s="59"/>
      <c r="D156" s="59"/>
      <c r="E156" s="60"/>
      <c r="F156" s="61"/>
      <c r="G156" s="62" t="str">
        <f t="shared" si="3"/>
        <v/>
      </c>
      <c r="H156" s="63"/>
    </row>
    <row r="157" spans="2:8">
      <c r="B157" s="59"/>
      <c r="C157" s="59"/>
      <c r="D157" s="59"/>
      <c r="E157" s="60"/>
      <c r="F157" s="61"/>
      <c r="G157" s="62" t="str">
        <f t="shared" si="3"/>
        <v/>
      </c>
      <c r="H157" s="63"/>
    </row>
    <row r="158" spans="2:8">
      <c r="B158" s="59"/>
      <c r="C158" s="59"/>
      <c r="D158" s="59"/>
      <c r="E158" s="60"/>
      <c r="F158" s="61"/>
      <c r="G158" s="62" t="str">
        <f t="shared" si="3"/>
        <v/>
      </c>
      <c r="H158" s="63"/>
    </row>
    <row r="159" spans="2:8">
      <c r="B159" s="59"/>
      <c r="C159" s="59"/>
      <c r="D159" s="59"/>
      <c r="E159" s="60"/>
      <c r="F159" s="61"/>
      <c r="G159" s="62" t="str">
        <f t="shared" si="3"/>
        <v/>
      </c>
      <c r="H159" s="63"/>
    </row>
    <row r="160" spans="2:8">
      <c r="B160" s="59"/>
      <c r="C160" s="59"/>
      <c r="D160" s="59"/>
      <c r="E160" s="60"/>
      <c r="F160" s="61"/>
      <c r="G160" s="62" t="str">
        <f t="shared" si="3"/>
        <v/>
      </c>
      <c r="H160" s="63"/>
    </row>
    <row r="161" spans="2:8">
      <c r="B161" s="59"/>
      <c r="C161" s="59"/>
      <c r="D161" s="59"/>
      <c r="E161" s="60"/>
      <c r="F161" s="61"/>
      <c r="G161" s="62" t="str">
        <f t="shared" si="3"/>
        <v/>
      </c>
      <c r="H161" s="63"/>
    </row>
    <row r="162" spans="2:8">
      <c r="B162" s="59"/>
      <c r="C162" s="59"/>
      <c r="D162" s="59"/>
      <c r="E162" s="60"/>
      <c r="F162" s="61"/>
      <c r="G162" s="62" t="str">
        <f t="shared" si="3"/>
        <v/>
      </c>
      <c r="H162" s="63"/>
    </row>
    <row r="163" spans="2:8">
      <c r="B163" s="59"/>
      <c r="C163" s="59"/>
      <c r="D163" s="59"/>
      <c r="E163" s="60"/>
      <c r="F163" s="61"/>
      <c r="G163" s="62" t="str">
        <f t="shared" si="3"/>
        <v/>
      </c>
      <c r="H163" s="63"/>
    </row>
    <row r="164" spans="2:8">
      <c r="B164" s="59"/>
      <c r="C164" s="59"/>
      <c r="D164" s="59"/>
      <c r="E164" s="60"/>
      <c r="F164" s="61"/>
      <c r="G164" s="62" t="str">
        <f t="shared" si="3"/>
        <v/>
      </c>
      <c r="H164" s="63"/>
    </row>
    <row r="165" spans="2:8">
      <c r="B165" s="59"/>
      <c r="C165" s="59"/>
      <c r="D165" s="59"/>
      <c r="E165" s="60"/>
      <c r="F165" s="61"/>
      <c r="G165" s="62" t="str">
        <f t="shared" si="3"/>
        <v/>
      </c>
      <c r="H165" s="63"/>
    </row>
    <row r="166" spans="2:8">
      <c r="B166" s="59"/>
      <c r="C166" s="59"/>
      <c r="D166" s="59"/>
      <c r="E166" s="60"/>
      <c r="F166" s="61"/>
      <c r="G166" s="62" t="str">
        <f t="shared" si="3"/>
        <v/>
      </c>
      <c r="H166" s="63"/>
    </row>
    <row r="167" spans="2:8">
      <c r="B167" s="59"/>
      <c r="C167" s="59"/>
      <c r="D167" s="59"/>
      <c r="E167" s="60"/>
      <c r="F167" s="61"/>
      <c r="G167" s="62" t="str">
        <f t="shared" si="3"/>
        <v/>
      </c>
      <c r="H167" s="63"/>
    </row>
    <row r="168" spans="2:8">
      <c r="B168" s="59"/>
      <c r="C168" s="59"/>
      <c r="D168" s="59"/>
      <c r="E168" s="60"/>
      <c r="F168" s="61"/>
      <c r="G168" s="62" t="str">
        <f t="shared" si="3"/>
        <v/>
      </c>
      <c r="H168" s="63"/>
    </row>
    <row r="169" spans="2:8">
      <c r="B169" s="59"/>
      <c r="C169" s="59"/>
      <c r="D169" s="59"/>
      <c r="E169" s="60"/>
      <c r="F169" s="61"/>
      <c r="G169" s="62" t="str">
        <f t="shared" si="3"/>
        <v/>
      </c>
      <c r="H169" s="63"/>
    </row>
    <row r="170" spans="2:8">
      <c r="B170" s="59"/>
      <c r="C170" s="59"/>
      <c r="D170" s="59"/>
      <c r="E170" s="60"/>
      <c r="F170" s="61"/>
      <c r="G170" s="62" t="str">
        <f t="shared" si="3"/>
        <v/>
      </c>
      <c r="H170" s="63"/>
    </row>
    <row r="171" spans="2:8">
      <c r="B171" s="59"/>
      <c r="C171" s="59"/>
      <c r="D171" s="59"/>
      <c r="E171" s="60"/>
      <c r="F171" s="61"/>
      <c r="G171" s="62" t="str">
        <f t="shared" si="3"/>
        <v/>
      </c>
      <c r="H171" s="63"/>
    </row>
    <row r="172" spans="2:8">
      <c r="B172" s="59"/>
      <c r="C172" s="59"/>
      <c r="D172" s="59"/>
      <c r="E172" s="60"/>
      <c r="F172" s="61"/>
      <c r="G172" s="62" t="str">
        <f t="shared" si="3"/>
        <v/>
      </c>
      <c r="H172" s="63"/>
    </row>
    <row r="173" spans="2:8">
      <c r="B173" s="59"/>
      <c r="C173" s="59"/>
      <c r="D173" s="59"/>
      <c r="E173" s="60"/>
      <c r="F173" s="61"/>
      <c r="G173" s="62" t="str">
        <f t="shared" si="3"/>
        <v/>
      </c>
      <c r="H173" s="63"/>
    </row>
    <row r="174" spans="2:8">
      <c r="B174" s="59"/>
      <c r="C174" s="59"/>
      <c r="D174" s="59"/>
      <c r="E174" s="60"/>
      <c r="F174" s="61"/>
      <c r="G174" s="62" t="str">
        <f t="shared" si="3"/>
        <v/>
      </c>
      <c r="H174" s="63"/>
    </row>
    <row r="175" spans="2:8">
      <c r="B175" s="59"/>
      <c r="C175" s="59"/>
      <c r="D175" s="59"/>
      <c r="E175" s="60"/>
      <c r="F175" s="61"/>
      <c r="G175" s="62" t="str">
        <f t="shared" si="3"/>
        <v/>
      </c>
      <c r="H175" s="63"/>
    </row>
    <row r="176" spans="2:8">
      <c r="B176" s="59"/>
      <c r="C176" s="59"/>
      <c r="D176" s="59"/>
      <c r="E176" s="60"/>
      <c r="F176" s="61"/>
      <c r="G176" s="62" t="str">
        <f t="shared" si="3"/>
        <v/>
      </c>
      <c r="H176" s="63"/>
    </row>
    <row r="177" spans="2:8">
      <c r="B177" s="59"/>
      <c r="C177" s="59"/>
      <c r="D177" s="59"/>
      <c r="E177" s="60"/>
      <c r="F177" s="61"/>
      <c r="G177" s="62" t="str">
        <f t="shared" si="3"/>
        <v/>
      </c>
      <c r="H177" s="63"/>
    </row>
    <row r="178" spans="2:8">
      <c r="B178" s="59"/>
      <c r="C178" s="59"/>
      <c r="D178" s="59"/>
      <c r="E178" s="60"/>
      <c r="F178" s="61"/>
      <c r="G178" s="62" t="str">
        <f t="shared" ref="G178:G241" si="4">IF(F178="","",IF(F178="EI",4,IF(F178="EO",5.2,IF(F178="EQ",3.9,IF(F178="ILF",7.5,IF(F178="EIF",5.4))))))</f>
        <v/>
      </c>
      <c r="H178" s="63"/>
    </row>
    <row r="179" spans="2:8">
      <c r="B179" s="59"/>
      <c r="C179" s="59"/>
      <c r="D179" s="59"/>
      <c r="E179" s="60"/>
      <c r="F179" s="61"/>
      <c r="G179" s="62" t="str">
        <f t="shared" si="4"/>
        <v/>
      </c>
      <c r="H179" s="63"/>
    </row>
    <row r="180" spans="2:8">
      <c r="B180" s="59"/>
      <c r="C180" s="59"/>
      <c r="D180" s="59"/>
      <c r="E180" s="60"/>
      <c r="F180" s="61"/>
      <c r="G180" s="62" t="str">
        <f t="shared" si="4"/>
        <v/>
      </c>
      <c r="H180" s="63"/>
    </row>
    <row r="181" spans="2:8">
      <c r="B181" s="59"/>
      <c r="C181" s="59"/>
      <c r="D181" s="59"/>
      <c r="E181" s="60"/>
      <c r="F181" s="61"/>
      <c r="G181" s="62" t="str">
        <f t="shared" si="4"/>
        <v/>
      </c>
      <c r="H181" s="63"/>
    </row>
    <row r="182" spans="2:8">
      <c r="B182" s="59"/>
      <c r="C182" s="59"/>
      <c r="D182" s="59"/>
      <c r="E182" s="60"/>
      <c r="F182" s="61"/>
      <c r="G182" s="62" t="str">
        <f t="shared" si="4"/>
        <v/>
      </c>
      <c r="H182" s="63"/>
    </row>
    <row r="183" spans="2:8">
      <c r="B183" s="59"/>
      <c r="C183" s="59"/>
      <c r="D183" s="59"/>
      <c r="E183" s="60"/>
      <c r="F183" s="61"/>
      <c r="G183" s="62" t="str">
        <f t="shared" si="4"/>
        <v/>
      </c>
      <c r="H183" s="63"/>
    </row>
    <row r="184" spans="2:8">
      <c r="B184" s="59"/>
      <c r="C184" s="59"/>
      <c r="D184" s="59"/>
      <c r="E184" s="60"/>
      <c r="F184" s="61"/>
      <c r="G184" s="62" t="str">
        <f t="shared" si="4"/>
        <v/>
      </c>
      <c r="H184" s="63"/>
    </row>
    <row r="185" spans="2:8">
      <c r="B185" s="59"/>
      <c r="C185" s="59"/>
      <c r="D185" s="59"/>
      <c r="E185" s="60"/>
      <c r="F185" s="61"/>
      <c r="G185" s="62" t="str">
        <f t="shared" si="4"/>
        <v/>
      </c>
      <c r="H185" s="63"/>
    </row>
    <row r="186" spans="2:8">
      <c r="B186" s="59"/>
      <c r="C186" s="59"/>
      <c r="D186" s="59"/>
      <c r="E186" s="60"/>
      <c r="F186" s="61"/>
      <c r="G186" s="62" t="str">
        <f t="shared" si="4"/>
        <v/>
      </c>
      <c r="H186" s="63"/>
    </row>
    <row r="187" spans="2:8">
      <c r="B187" s="59"/>
      <c r="C187" s="59"/>
      <c r="D187" s="59"/>
      <c r="E187" s="60"/>
      <c r="F187" s="61"/>
      <c r="G187" s="62" t="str">
        <f t="shared" si="4"/>
        <v/>
      </c>
      <c r="H187" s="63"/>
    </row>
    <row r="188" spans="2:8">
      <c r="B188" s="59"/>
      <c r="C188" s="59"/>
      <c r="D188" s="59"/>
      <c r="E188" s="60"/>
      <c r="F188" s="61"/>
      <c r="G188" s="62" t="str">
        <f t="shared" si="4"/>
        <v/>
      </c>
      <c r="H188" s="63"/>
    </row>
    <row r="189" spans="2:8">
      <c r="B189" s="59"/>
      <c r="C189" s="59"/>
      <c r="D189" s="59"/>
      <c r="E189" s="60"/>
      <c r="F189" s="61"/>
      <c r="G189" s="62" t="str">
        <f t="shared" si="4"/>
        <v/>
      </c>
      <c r="H189" s="63"/>
    </row>
    <row r="190" spans="2:8">
      <c r="B190" s="59"/>
      <c r="C190" s="59"/>
      <c r="D190" s="59"/>
      <c r="E190" s="60"/>
      <c r="F190" s="61"/>
      <c r="G190" s="62" t="str">
        <f t="shared" si="4"/>
        <v/>
      </c>
      <c r="H190" s="63"/>
    </row>
    <row r="191" spans="2:8">
      <c r="B191" s="59"/>
      <c r="C191" s="59"/>
      <c r="D191" s="59"/>
      <c r="E191" s="60"/>
      <c r="F191" s="61"/>
      <c r="G191" s="62" t="str">
        <f t="shared" si="4"/>
        <v/>
      </c>
      <c r="H191" s="63"/>
    </row>
    <row r="192" spans="2:8">
      <c r="B192" s="59"/>
      <c r="C192" s="59"/>
      <c r="D192" s="59"/>
      <c r="E192" s="60"/>
      <c r="F192" s="61"/>
      <c r="G192" s="62" t="str">
        <f t="shared" si="4"/>
        <v/>
      </c>
      <c r="H192" s="63"/>
    </row>
    <row r="193" spans="2:8">
      <c r="B193" s="59"/>
      <c r="C193" s="59"/>
      <c r="D193" s="59"/>
      <c r="E193" s="60"/>
      <c r="F193" s="61"/>
      <c r="G193" s="62" t="str">
        <f t="shared" si="4"/>
        <v/>
      </c>
      <c r="H193" s="63"/>
    </row>
    <row r="194" spans="2:8">
      <c r="B194" s="59"/>
      <c r="C194" s="59"/>
      <c r="D194" s="59"/>
      <c r="E194" s="60"/>
      <c r="F194" s="61"/>
      <c r="G194" s="62" t="str">
        <f t="shared" si="4"/>
        <v/>
      </c>
      <c r="H194" s="63"/>
    </row>
    <row r="195" spans="2:8">
      <c r="B195" s="59"/>
      <c r="C195" s="59"/>
      <c r="D195" s="59"/>
      <c r="E195" s="60"/>
      <c r="F195" s="61"/>
      <c r="G195" s="62" t="str">
        <f t="shared" si="4"/>
        <v/>
      </c>
      <c r="H195" s="63"/>
    </row>
    <row r="196" spans="2:8">
      <c r="B196" s="59"/>
      <c r="C196" s="59"/>
      <c r="D196" s="59"/>
      <c r="E196" s="60"/>
      <c r="F196" s="61"/>
      <c r="G196" s="62" t="str">
        <f t="shared" si="4"/>
        <v/>
      </c>
      <c r="H196" s="63"/>
    </row>
    <row r="197" spans="2:8">
      <c r="B197" s="59"/>
      <c r="C197" s="59"/>
      <c r="D197" s="59"/>
      <c r="E197" s="60"/>
      <c r="F197" s="61"/>
      <c r="G197" s="62" t="str">
        <f t="shared" si="4"/>
        <v/>
      </c>
      <c r="H197" s="63"/>
    </row>
    <row r="198" spans="2:8">
      <c r="B198" s="59"/>
      <c r="C198" s="59"/>
      <c r="D198" s="59"/>
      <c r="E198" s="60"/>
      <c r="F198" s="61"/>
      <c r="G198" s="62" t="str">
        <f t="shared" si="4"/>
        <v/>
      </c>
      <c r="H198" s="63"/>
    </row>
    <row r="199" spans="2:8">
      <c r="B199" s="59"/>
      <c r="C199" s="59"/>
      <c r="D199" s="59"/>
      <c r="E199" s="60"/>
      <c r="F199" s="61"/>
      <c r="G199" s="62" t="str">
        <f t="shared" si="4"/>
        <v/>
      </c>
      <c r="H199" s="63"/>
    </row>
    <row r="200" spans="2:8">
      <c r="B200" s="59"/>
      <c r="C200" s="59"/>
      <c r="D200" s="59"/>
      <c r="E200" s="60"/>
      <c r="F200" s="61"/>
      <c r="G200" s="62" t="str">
        <f t="shared" si="4"/>
        <v/>
      </c>
      <c r="H200" s="63"/>
    </row>
    <row r="201" spans="2:8">
      <c r="B201" s="59"/>
      <c r="C201" s="59"/>
      <c r="D201" s="59"/>
      <c r="E201" s="60"/>
      <c r="F201" s="61"/>
      <c r="G201" s="62" t="str">
        <f t="shared" si="4"/>
        <v/>
      </c>
      <c r="H201" s="63"/>
    </row>
    <row r="202" spans="2:8">
      <c r="B202" s="59"/>
      <c r="C202" s="59"/>
      <c r="D202" s="59"/>
      <c r="E202" s="60"/>
      <c r="F202" s="61"/>
      <c r="G202" s="62" t="str">
        <f t="shared" si="4"/>
        <v/>
      </c>
      <c r="H202" s="63"/>
    </row>
    <row r="203" spans="2:8">
      <c r="B203" s="59"/>
      <c r="C203" s="59"/>
      <c r="D203" s="59"/>
      <c r="E203" s="60"/>
      <c r="F203" s="61"/>
      <c r="G203" s="62" t="str">
        <f t="shared" si="4"/>
        <v/>
      </c>
      <c r="H203" s="63"/>
    </row>
    <row r="204" spans="2:8">
      <c r="B204" s="59"/>
      <c r="C204" s="59"/>
      <c r="D204" s="59"/>
      <c r="E204" s="60"/>
      <c r="F204" s="61"/>
      <c r="G204" s="62" t="str">
        <f t="shared" si="4"/>
        <v/>
      </c>
      <c r="H204" s="63"/>
    </row>
    <row r="205" spans="2:8">
      <c r="B205" s="59"/>
      <c r="C205" s="59"/>
      <c r="D205" s="59"/>
      <c r="E205" s="60"/>
      <c r="F205" s="61"/>
      <c r="G205" s="62" t="str">
        <f t="shared" si="4"/>
        <v/>
      </c>
      <c r="H205" s="63"/>
    </row>
    <row r="206" spans="2:8">
      <c r="B206" s="59"/>
      <c r="C206" s="59"/>
      <c r="D206" s="59"/>
      <c r="E206" s="60"/>
      <c r="F206" s="61"/>
      <c r="G206" s="62" t="str">
        <f t="shared" si="4"/>
        <v/>
      </c>
      <c r="H206" s="63"/>
    </row>
    <row r="207" spans="2:8">
      <c r="B207" s="59"/>
      <c r="C207" s="59"/>
      <c r="D207" s="59"/>
      <c r="E207" s="60"/>
      <c r="F207" s="61"/>
      <c r="G207" s="62" t="str">
        <f t="shared" si="4"/>
        <v/>
      </c>
      <c r="H207" s="63"/>
    </row>
    <row r="208" spans="2:8">
      <c r="B208" s="59"/>
      <c r="C208" s="59"/>
      <c r="D208" s="59"/>
      <c r="E208" s="60"/>
      <c r="F208" s="61"/>
      <c r="G208" s="62" t="str">
        <f t="shared" si="4"/>
        <v/>
      </c>
      <c r="H208" s="63"/>
    </row>
    <row r="209" spans="2:8">
      <c r="B209" s="59"/>
      <c r="C209" s="59"/>
      <c r="D209" s="59"/>
      <c r="E209" s="60"/>
      <c r="F209" s="61"/>
      <c r="G209" s="62" t="str">
        <f t="shared" si="4"/>
        <v/>
      </c>
      <c r="H209" s="63"/>
    </row>
    <row r="210" spans="2:8">
      <c r="B210" s="59"/>
      <c r="C210" s="59"/>
      <c r="D210" s="59"/>
      <c r="E210" s="60"/>
      <c r="F210" s="61"/>
      <c r="G210" s="62" t="str">
        <f t="shared" si="4"/>
        <v/>
      </c>
      <c r="H210" s="63"/>
    </row>
    <row r="211" spans="2:8">
      <c r="B211" s="59"/>
      <c r="C211" s="59"/>
      <c r="D211" s="59"/>
      <c r="E211" s="60"/>
      <c r="F211" s="61"/>
      <c r="G211" s="62" t="str">
        <f t="shared" si="4"/>
        <v/>
      </c>
      <c r="H211" s="63"/>
    </row>
    <row r="212" spans="2:8">
      <c r="B212" s="59"/>
      <c r="C212" s="59"/>
      <c r="D212" s="59"/>
      <c r="E212" s="60"/>
      <c r="F212" s="61"/>
      <c r="G212" s="62" t="str">
        <f t="shared" si="4"/>
        <v/>
      </c>
      <c r="H212" s="63"/>
    </row>
    <row r="213" spans="2:8">
      <c r="B213" s="59"/>
      <c r="C213" s="59"/>
      <c r="D213" s="59"/>
      <c r="E213" s="60"/>
      <c r="F213" s="61"/>
      <c r="G213" s="62" t="str">
        <f t="shared" si="4"/>
        <v/>
      </c>
      <c r="H213" s="63"/>
    </row>
    <row r="214" spans="2:8">
      <c r="B214" s="59"/>
      <c r="C214" s="59"/>
      <c r="D214" s="59"/>
      <c r="E214" s="60"/>
      <c r="F214" s="61"/>
      <c r="G214" s="62" t="str">
        <f t="shared" si="4"/>
        <v/>
      </c>
      <c r="H214" s="63"/>
    </row>
    <row r="215" spans="2:8">
      <c r="B215" s="59"/>
      <c r="C215" s="59"/>
      <c r="D215" s="59"/>
      <c r="E215" s="60"/>
      <c r="F215" s="61"/>
      <c r="G215" s="62" t="str">
        <f t="shared" si="4"/>
        <v/>
      </c>
      <c r="H215" s="63"/>
    </row>
    <row r="216" spans="2:8">
      <c r="B216" s="59"/>
      <c r="C216" s="59"/>
      <c r="D216" s="59"/>
      <c r="E216" s="60"/>
      <c r="F216" s="61"/>
      <c r="G216" s="62" t="str">
        <f t="shared" si="4"/>
        <v/>
      </c>
      <c r="H216" s="63"/>
    </row>
    <row r="217" spans="2:8">
      <c r="B217" s="59"/>
      <c r="C217" s="59"/>
      <c r="D217" s="59"/>
      <c r="E217" s="60"/>
      <c r="F217" s="61"/>
      <c r="G217" s="62" t="str">
        <f t="shared" si="4"/>
        <v/>
      </c>
      <c r="H217" s="63"/>
    </row>
    <row r="218" spans="2:8">
      <c r="B218" s="59"/>
      <c r="C218" s="59"/>
      <c r="D218" s="59"/>
      <c r="E218" s="60"/>
      <c r="F218" s="61"/>
      <c r="G218" s="62" t="str">
        <f t="shared" si="4"/>
        <v/>
      </c>
      <c r="H218" s="63"/>
    </row>
    <row r="219" spans="2:8">
      <c r="B219" s="59"/>
      <c r="C219" s="59"/>
      <c r="D219" s="59"/>
      <c r="E219" s="60"/>
      <c r="F219" s="61"/>
      <c r="G219" s="62" t="str">
        <f t="shared" si="4"/>
        <v/>
      </c>
      <c r="H219" s="63"/>
    </row>
    <row r="220" spans="2:8">
      <c r="B220" s="59"/>
      <c r="C220" s="59"/>
      <c r="D220" s="59"/>
      <c r="E220" s="60"/>
      <c r="F220" s="61"/>
      <c r="G220" s="62" t="str">
        <f t="shared" si="4"/>
        <v/>
      </c>
      <c r="H220" s="63"/>
    </row>
    <row r="221" spans="2:8">
      <c r="B221" s="59"/>
      <c r="C221" s="59"/>
      <c r="D221" s="59"/>
      <c r="E221" s="60"/>
      <c r="F221" s="61"/>
      <c r="G221" s="62" t="str">
        <f t="shared" si="4"/>
        <v/>
      </c>
      <c r="H221" s="63"/>
    </row>
    <row r="222" spans="2:8">
      <c r="B222" s="59"/>
      <c r="C222" s="59"/>
      <c r="D222" s="59"/>
      <c r="E222" s="60"/>
      <c r="F222" s="61"/>
      <c r="G222" s="62" t="str">
        <f t="shared" si="4"/>
        <v/>
      </c>
      <c r="H222" s="63"/>
    </row>
    <row r="223" spans="2:8">
      <c r="B223" s="59"/>
      <c r="C223" s="59"/>
      <c r="D223" s="59"/>
      <c r="E223" s="60"/>
      <c r="F223" s="61"/>
      <c r="G223" s="62" t="str">
        <f t="shared" si="4"/>
        <v/>
      </c>
      <c r="H223" s="63"/>
    </row>
    <row r="224" spans="2:8">
      <c r="B224" s="59"/>
      <c r="C224" s="59"/>
      <c r="D224" s="59"/>
      <c r="E224" s="60"/>
      <c r="F224" s="61"/>
      <c r="G224" s="62" t="str">
        <f t="shared" si="4"/>
        <v/>
      </c>
      <c r="H224" s="63"/>
    </row>
    <row r="225" spans="2:8">
      <c r="B225" s="59"/>
      <c r="C225" s="59"/>
      <c r="D225" s="59"/>
      <c r="E225" s="60"/>
      <c r="F225" s="61"/>
      <c r="G225" s="62" t="str">
        <f t="shared" si="4"/>
        <v/>
      </c>
      <c r="H225" s="63"/>
    </row>
    <row r="226" spans="2:8">
      <c r="B226" s="59"/>
      <c r="C226" s="59"/>
      <c r="D226" s="59"/>
      <c r="E226" s="60"/>
      <c r="F226" s="61"/>
      <c r="G226" s="62" t="str">
        <f t="shared" si="4"/>
        <v/>
      </c>
      <c r="H226" s="63"/>
    </row>
    <row r="227" spans="2:8">
      <c r="B227" s="59"/>
      <c r="C227" s="59"/>
      <c r="D227" s="59"/>
      <c r="E227" s="60"/>
      <c r="F227" s="61"/>
      <c r="G227" s="62" t="str">
        <f t="shared" si="4"/>
        <v/>
      </c>
      <c r="H227" s="63"/>
    </row>
    <row r="228" spans="2:8">
      <c r="B228" s="59"/>
      <c r="C228" s="59"/>
      <c r="D228" s="59"/>
      <c r="E228" s="60"/>
      <c r="F228" s="61"/>
      <c r="G228" s="62" t="str">
        <f t="shared" si="4"/>
        <v/>
      </c>
      <c r="H228" s="63"/>
    </row>
    <row r="229" spans="2:8">
      <c r="B229" s="59"/>
      <c r="C229" s="59"/>
      <c r="D229" s="59"/>
      <c r="E229" s="60"/>
      <c r="F229" s="61"/>
      <c r="G229" s="62" t="str">
        <f t="shared" si="4"/>
        <v/>
      </c>
      <c r="H229" s="63"/>
    </row>
    <row r="230" spans="2:8">
      <c r="B230" s="59"/>
      <c r="C230" s="59"/>
      <c r="D230" s="59"/>
      <c r="E230" s="60"/>
      <c r="F230" s="61"/>
      <c r="G230" s="62" t="str">
        <f t="shared" si="4"/>
        <v/>
      </c>
      <c r="H230" s="63"/>
    </row>
    <row r="231" spans="2:8">
      <c r="B231" s="59"/>
      <c r="C231" s="59"/>
      <c r="D231" s="59"/>
      <c r="E231" s="60"/>
      <c r="F231" s="61"/>
      <c r="G231" s="62" t="str">
        <f t="shared" si="4"/>
        <v/>
      </c>
      <c r="H231" s="63"/>
    </row>
    <row r="232" spans="2:8">
      <c r="B232" s="59"/>
      <c r="C232" s="59"/>
      <c r="D232" s="59"/>
      <c r="E232" s="60"/>
      <c r="F232" s="61"/>
      <c r="G232" s="62" t="str">
        <f t="shared" si="4"/>
        <v/>
      </c>
      <c r="H232" s="63"/>
    </row>
    <row r="233" spans="2:8">
      <c r="B233" s="59"/>
      <c r="C233" s="59"/>
      <c r="D233" s="59"/>
      <c r="E233" s="60"/>
      <c r="F233" s="61"/>
      <c r="G233" s="62" t="str">
        <f t="shared" si="4"/>
        <v/>
      </c>
      <c r="H233" s="63"/>
    </row>
    <row r="234" spans="2:8">
      <c r="B234" s="59"/>
      <c r="C234" s="59"/>
      <c r="D234" s="59"/>
      <c r="E234" s="60"/>
      <c r="F234" s="61"/>
      <c r="G234" s="62" t="str">
        <f t="shared" si="4"/>
        <v/>
      </c>
      <c r="H234" s="63"/>
    </row>
    <row r="235" spans="2:8">
      <c r="B235" s="59"/>
      <c r="C235" s="59"/>
      <c r="D235" s="59"/>
      <c r="E235" s="60"/>
      <c r="F235" s="61"/>
      <c r="G235" s="62" t="str">
        <f t="shared" si="4"/>
        <v/>
      </c>
      <c r="H235" s="63"/>
    </row>
    <row r="236" spans="2:8">
      <c r="B236" s="59"/>
      <c r="C236" s="59"/>
      <c r="D236" s="59"/>
      <c r="E236" s="60"/>
      <c r="F236" s="61"/>
      <c r="G236" s="62" t="str">
        <f t="shared" si="4"/>
        <v/>
      </c>
      <c r="H236" s="63"/>
    </row>
    <row r="237" spans="2:8">
      <c r="B237" s="59"/>
      <c r="C237" s="59"/>
      <c r="D237" s="59"/>
      <c r="E237" s="60"/>
      <c r="F237" s="61"/>
      <c r="G237" s="62" t="str">
        <f t="shared" si="4"/>
        <v/>
      </c>
      <c r="H237" s="63"/>
    </row>
    <row r="238" spans="2:8">
      <c r="B238" s="59"/>
      <c r="C238" s="59"/>
      <c r="D238" s="59"/>
      <c r="E238" s="60"/>
      <c r="F238" s="61"/>
      <c r="G238" s="62" t="str">
        <f t="shared" si="4"/>
        <v/>
      </c>
      <c r="H238" s="63"/>
    </row>
    <row r="239" spans="2:8">
      <c r="B239" s="59"/>
      <c r="C239" s="59"/>
      <c r="D239" s="59"/>
      <c r="E239" s="60"/>
      <c r="F239" s="61"/>
      <c r="G239" s="62" t="str">
        <f t="shared" si="4"/>
        <v/>
      </c>
      <c r="H239" s="63"/>
    </row>
    <row r="240" spans="2:8">
      <c r="B240" s="59"/>
      <c r="C240" s="59"/>
      <c r="D240" s="59"/>
      <c r="E240" s="60"/>
      <c r="F240" s="61"/>
      <c r="G240" s="62" t="str">
        <f t="shared" si="4"/>
        <v/>
      </c>
      <c r="H240" s="63"/>
    </row>
    <row r="241" spans="2:8">
      <c r="B241" s="59"/>
      <c r="C241" s="59"/>
      <c r="D241" s="59"/>
      <c r="E241" s="60"/>
      <c r="F241" s="61"/>
      <c r="G241" s="62" t="str">
        <f t="shared" si="4"/>
        <v/>
      </c>
      <c r="H241" s="63"/>
    </row>
    <row r="242" spans="2:8">
      <c r="B242" s="59"/>
      <c r="C242" s="59"/>
      <c r="D242" s="59"/>
      <c r="E242" s="60"/>
      <c r="F242" s="61"/>
      <c r="G242" s="62" t="str">
        <f t="shared" ref="G242:G305" si="5">IF(F242="","",IF(F242="EI",4,IF(F242="EO",5.2,IF(F242="EQ",3.9,IF(F242="ILF",7.5,IF(F242="EIF",5.4))))))</f>
        <v/>
      </c>
      <c r="H242" s="63"/>
    </row>
    <row r="243" spans="2:8">
      <c r="B243" s="59"/>
      <c r="C243" s="59"/>
      <c r="D243" s="59"/>
      <c r="E243" s="60"/>
      <c r="F243" s="61"/>
      <c r="G243" s="62" t="str">
        <f t="shared" si="5"/>
        <v/>
      </c>
      <c r="H243" s="63"/>
    </row>
    <row r="244" spans="2:8">
      <c r="B244" s="59"/>
      <c r="C244" s="59"/>
      <c r="D244" s="59"/>
      <c r="E244" s="60"/>
      <c r="F244" s="61"/>
      <c r="G244" s="62" t="str">
        <f t="shared" si="5"/>
        <v/>
      </c>
      <c r="H244" s="63"/>
    </row>
    <row r="245" spans="2:8">
      <c r="B245" s="59"/>
      <c r="C245" s="59"/>
      <c r="D245" s="59"/>
      <c r="E245" s="60"/>
      <c r="F245" s="61"/>
      <c r="G245" s="62" t="str">
        <f t="shared" si="5"/>
        <v/>
      </c>
      <c r="H245" s="63"/>
    </row>
    <row r="246" spans="2:8">
      <c r="B246" s="59"/>
      <c r="C246" s="59"/>
      <c r="D246" s="59"/>
      <c r="E246" s="60"/>
      <c r="F246" s="61"/>
      <c r="G246" s="62" t="str">
        <f t="shared" si="5"/>
        <v/>
      </c>
      <c r="H246" s="63"/>
    </row>
    <row r="247" spans="2:8">
      <c r="B247" s="59"/>
      <c r="C247" s="59"/>
      <c r="D247" s="59"/>
      <c r="E247" s="60"/>
      <c r="F247" s="61"/>
      <c r="G247" s="62" t="str">
        <f t="shared" si="5"/>
        <v/>
      </c>
      <c r="H247" s="63"/>
    </row>
    <row r="248" spans="2:8">
      <c r="B248" s="59"/>
      <c r="C248" s="59"/>
      <c r="D248" s="59"/>
      <c r="E248" s="60"/>
      <c r="F248" s="61"/>
      <c r="G248" s="62" t="str">
        <f t="shared" si="5"/>
        <v/>
      </c>
      <c r="H248" s="63"/>
    </row>
    <row r="249" spans="2:8">
      <c r="B249" s="59"/>
      <c r="C249" s="59"/>
      <c r="D249" s="59"/>
      <c r="E249" s="60"/>
      <c r="F249" s="61"/>
      <c r="G249" s="62" t="str">
        <f t="shared" si="5"/>
        <v/>
      </c>
      <c r="H249" s="63"/>
    </row>
    <row r="250" spans="2:8">
      <c r="B250" s="59"/>
      <c r="C250" s="59"/>
      <c r="D250" s="59"/>
      <c r="E250" s="60"/>
      <c r="F250" s="61"/>
      <c r="G250" s="62" t="str">
        <f t="shared" si="5"/>
        <v/>
      </c>
      <c r="H250" s="63"/>
    </row>
    <row r="251" spans="2:8">
      <c r="B251" s="59"/>
      <c r="C251" s="59"/>
      <c r="D251" s="59"/>
      <c r="E251" s="60"/>
      <c r="F251" s="61"/>
      <c r="G251" s="62" t="str">
        <f t="shared" si="5"/>
        <v/>
      </c>
      <c r="H251" s="63"/>
    </row>
    <row r="252" spans="2:8">
      <c r="B252" s="59"/>
      <c r="C252" s="59"/>
      <c r="D252" s="59"/>
      <c r="E252" s="60"/>
      <c r="F252" s="61"/>
      <c r="G252" s="62" t="str">
        <f t="shared" si="5"/>
        <v/>
      </c>
      <c r="H252" s="63"/>
    </row>
    <row r="253" spans="2:8">
      <c r="B253" s="59"/>
      <c r="C253" s="59"/>
      <c r="D253" s="59"/>
      <c r="E253" s="60"/>
      <c r="F253" s="61"/>
      <c r="G253" s="62" t="str">
        <f t="shared" si="5"/>
        <v/>
      </c>
      <c r="H253" s="63"/>
    </row>
    <row r="254" spans="2:8">
      <c r="B254" s="59"/>
      <c r="C254" s="59"/>
      <c r="D254" s="59"/>
      <c r="E254" s="60"/>
      <c r="F254" s="61"/>
      <c r="G254" s="62" t="str">
        <f t="shared" si="5"/>
        <v/>
      </c>
      <c r="H254" s="63"/>
    </row>
    <row r="255" spans="2:8">
      <c r="B255" s="59"/>
      <c r="C255" s="59"/>
      <c r="D255" s="59"/>
      <c r="E255" s="60"/>
      <c r="F255" s="61"/>
      <c r="G255" s="62" t="str">
        <f t="shared" si="5"/>
        <v/>
      </c>
      <c r="H255" s="63"/>
    </row>
    <row r="256" spans="2:8">
      <c r="B256" s="59"/>
      <c r="C256" s="59"/>
      <c r="D256" s="59"/>
      <c r="E256" s="60"/>
      <c r="F256" s="61"/>
      <c r="G256" s="62" t="str">
        <f t="shared" si="5"/>
        <v/>
      </c>
      <c r="H256" s="63"/>
    </row>
    <row r="257" spans="2:8">
      <c r="B257" s="59"/>
      <c r="C257" s="59"/>
      <c r="D257" s="59"/>
      <c r="E257" s="60"/>
      <c r="F257" s="61"/>
      <c r="G257" s="62" t="str">
        <f t="shared" si="5"/>
        <v/>
      </c>
      <c r="H257" s="63"/>
    </row>
    <row r="258" spans="2:8">
      <c r="B258" s="59"/>
      <c r="C258" s="59"/>
      <c r="D258" s="59"/>
      <c r="E258" s="60"/>
      <c r="F258" s="61"/>
      <c r="G258" s="62" t="str">
        <f t="shared" si="5"/>
        <v/>
      </c>
      <c r="H258" s="63"/>
    </row>
    <row r="259" spans="2:8">
      <c r="B259" s="59"/>
      <c r="C259" s="59"/>
      <c r="D259" s="59"/>
      <c r="E259" s="60"/>
      <c r="F259" s="61"/>
      <c r="G259" s="62" t="str">
        <f t="shared" si="5"/>
        <v/>
      </c>
      <c r="H259" s="63"/>
    </row>
    <row r="260" spans="2:8">
      <c r="B260" s="59"/>
      <c r="C260" s="59"/>
      <c r="D260" s="59"/>
      <c r="E260" s="60"/>
      <c r="F260" s="61"/>
      <c r="G260" s="62" t="str">
        <f t="shared" si="5"/>
        <v/>
      </c>
      <c r="H260" s="63"/>
    </row>
    <row r="261" spans="2:8">
      <c r="B261" s="59"/>
      <c r="C261" s="59"/>
      <c r="D261" s="59"/>
      <c r="E261" s="60"/>
      <c r="F261" s="61"/>
      <c r="G261" s="62" t="str">
        <f t="shared" si="5"/>
        <v/>
      </c>
      <c r="H261" s="63"/>
    </row>
    <row r="262" spans="2:8">
      <c r="B262" s="59"/>
      <c r="C262" s="59"/>
      <c r="D262" s="59"/>
      <c r="E262" s="60"/>
      <c r="F262" s="61"/>
      <c r="G262" s="62" t="str">
        <f t="shared" si="5"/>
        <v/>
      </c>
      <c r="H262" s="63"/>
    </row>
    <row r="263" spans="2:8">
      <c r="B263" s="59"/>
      <c r="C263" s="59"/>
      <c r="D263" s="59"/>
      <c r="E263" s="60"/>
      <c r="F263" s="61"/>
      <c r="G263" s="62" t="str">
        <f t="shared" si="5"/>
        <v/>
      </c>
      <c r="H263" s="63"/>
    </row>
    <row r="264" spans="2:8">
      <c r="B264" s="59"/>
      <c r="C264" s="59"/>
      <c r="D264" s="59"/>
      <c r="E264" s="60"/>
      <c r="F264" s="61"/>
      <c r="G264" s="62" t="str">
        <f t="shared" si="5"/>
        <v/>
      </c>
      <c r="H264" s="63"/>
    </row>
    <row r="265" spans="2:8">
      <c r="B265" s="59"/>
      <c r="C265" s="59"/>
      <c r="D265" s="59"/>
      <c r="E265" s="60"/>
      <c r="F265" s="61"/>
      <c r="G265" s="62" t="str">
        <f t="shared" si="5"/>
        <v/>
      </c>
      <c r="H265" s="63"/>
    </row>
    <row r="266" spans="2:8">
      <c r="B266" s="59"/>
      <c r="C266" s="59"/>
      <c r="D266" s="59"/>
      <c r="E266" s="60"/>
      <c r="F266" s="61"/>
      <c r="G266" s="62" t="str">
        <f t="shared" si="5"/>
        <v/>
      </c>
      <c r="H266" s="63"/>
    </row>
    <row r="267" spans="2:8">
      <c r="B267" s="59"/>
      <c r="C267" s="59"/>
      <c r="D267" s="59"/>
      <c r="E267" s="60"/>
      <c r="F267" s="61"/>
      <c r="G267" s="62" t="str">
        <f t="shared" si="5"/>
        <v/>
      </c>
      <c r="H267" s="63"/>
    </row>
    <row r="268" spans="2:8">
      <c r="B268" s="59"/>
      <c r="C268" s="59"/>
      <c r="D268" s="59"/>
      <c r="E268" s="60"/>
      <c r="F268" s="61"/>
      <c r="G268" s="62" t="str">
        <f t="shared" si="5"/>
        <v/>
      </c>
      <c r="H268" s="63"/>
    </row>
    <row r="269" spans="2:8">
      <c r="B269" s="59"/>
      <c r="C269" s="59"/>
      <c r="D269" s="59"/>
      <c r="E269" s="60"/>
      <c r="F269" s="61"/>
      <c r="G269" s="62" t="str">
        <f t="shared" si="5"/>
        <v/>
      </c>
      <c r="H269" s="63"/>
    </row>
    <row r="270" spans="2:8">
      <c r="B270" s="59"/>
      <c r="C270" s="59"/>
      <c r="D270" s="59"/>
      <c r="E270" s="60"/>
      <c r="F270" s="61"/>
      <c r="G270" s="62" t="str">
        <f t="shared" si="5"/>
        <v/>
      </c>
      <c r="H270" s="63"/>
    </row>
    <row r="271" spans="2:8">
      <c r="B271" s="59"/>
      <c r="C271" s="59"/>
      <c r="D271" s="59"/>
      <c r="E271" s="60"/>
      <c r="F271" s="61"/>
      <c r="G271" s="62" t="str">
        <f t="shared" si="5"/>
        <v/>
      </c>
      <c r="H271" s="63"/>
    </row>
    <row r="272" spans="2:8">
      <c r="B272" s="59"/>
      <c r="C272" s="59"/>
      <c r="D272" s="59"/>
      <c r="E272" s="60"/>
      <c r="F272" s="61"/>
      <c r="G272" s="62" t="str">
        <f t="shared" si="5"/>
        <v/>
      </c>
      <c r="H272" s="63"/>
    </row>
    <row r="273" spans="2:8">
      <c r="B273" s="59"/>
      <c r="C273" s="59"/>
      <c r="D273" s="59"/>
      <c r="E273" s="60"/>
      <c r="F273" s="61"/>
      <c r="G273" s="62" t="str">
        <f t="shared" si="5"/>
        <v/>
      </c>
      <c r="H273" s="63"/>
    </row>
    <row r="274" spans="2:8">
      <c r="B274" s="59"/>
      <c r="C274" s="59"/>
      <c r="D274" s="59"/>
      <c r="E274" s="60"/>
      <c r="F274" s="61"/>
      <c r="G274" s="62" t="str">
        <f t="shared" si="5"/>
        <v/>
      </c>
      <c r="H274" s="63"/>
    </row>
    <row r="275" spans="2:8">
      <c r="B275" s="59"/>
      <c r="C275" s="59"/>
      <c r="D275" s="59"/>
      <c r="E275" s="60"/>
      <c r="F275" s="61"/>
      <c r="G275" s="62" t="str">
        <f t="shared" si="5"/>
        <v/>
      </c>
      <c r="H275" s="63"/>
    </row>
    <row r="276" spans="2:8">
      <c r="B276" s="59"/>
      <c r="C276" s="59"/>
      <c r="D276" s="59"/>
      <c r="E276" s="60"/>
      <c r="F276" s="61"/>
      <c r="G276" s="62" t="str">
        <f t="shared" si="5"/>
        <v/>
      </c>
      <c r="H276" s="63"/>
    </row>
    <row r="277" spans="2:8">
      <c r="B277" s="59"/>
      <c r="C277" s="59"/>
      <c r="D277" s="59"/>
      <c r="E277" s="60"/>
      <c r="F277" s="61"/>
      <c r="G277" s="62" t="str">
        <f t="shared" si="5"/>
        <v/>
      </c>
      <c r="H277" s="63"/>
    </row>
    <row r="278" spans="2:8">
      <c r="B278" s="59"/>
      <c r="C278" s="59"/>
      <c r="D278" s="59"/>
      <c r="E278" s="60"/>
      <c r="F278" s="61"/>
      <c r="G278" s="62" t="str">
        <f t="shared" si="5"/>
        <v/>
      </c>
      <c r="H278" s="63"/>
    </row>
    <row r="279" spans="2:8">
      <c r="B279" s="59"/>
      <c r="C279" s="59"/>
      <c r="D279" s="59"/>
      <c r="E279" s="60"/>
      <c r="F279" s="61"/>
      <c r="G279" s="62" t="str">
        <f t="shared" si="5"/>
        <v/>
      </c>
      <c r="H279" s="63"/>
    </row>
    <row r="280" spans="2:8">
      <c r="B280" s="59"/>
      <c r="C280" s="59"/>
      <c r="D280" s="59"/>
      <c r="E280" s="60"/>
      <c r="F280" s="61"/>
      <c r="G280" s="62" t="str">
        <f t="shared" si="5"/>
        <v/>
      </c>
      <c r="H280" s="63"/>
    </row>
    <row r="281" spans="2:8">
      <c r="B281" s="59"/>
      <c r="C281" s="59"/>
      <c r="D281" s="59"/>
      <c r="E281" s="60"/>
      <c r="F281" s="61"/>
      <c r="G281" s="62" t="str">
        <f t="shared" si="5"/>
        <v/>
      </c>
      <c r="H281" s="63"/>
    </row>
    <row r="282" spans="2:8">
      <c r="B282" s="59"/>
      <c r="C282" s="59"/>
      <c r="D282" s="59"/>
      <c r="E282" s="60"/>
      <c r="F282" s="61"/>
      <c r="G282" s="62" t="str">
        <f t="shared" si="5"/>
        <v/>
      </c>
      <c r="H282" s="63"/>
    </row>
    <row r="283" spans="2:8">
      <c r="B283" s="59"/>
      <c r="C283" s="59"/>
      <c r="D283" s="59"/>
      <c r="E283" s="60"/>
      <c r="F283" s="61"/>
      <c r="G283" s="62" t="str">
        <f t="shared" si="5"/>
        <v/>
      </c>
      <c r="H283" s="63"/>
    </row>
    <row r="284" spans="2:8">
      <c r="B284" s="59"/>
      <c r="C284" s="59"/>
      <c r="D284" s="59"/>
      <c r="E284" s="60"/>
      <c r="F284" s="61"/>
      <c r="G284" s="62" t="str">
        <f t="shared" si="5"/>
        <v/>
      </c>
      <c r="H284" s="63"/>
    </row>
    <row r="285" spans="2:8">
      <c r="B285" s="59"/>
      <c r="C285" s="59"/>
      <c r="D285" s="59"/>
      <c r="E285" s="60"/>
      <c r="F285" s="61"/>
      <c r="G285" s="62" t="str">
        <f t="shared" si="5"/>
        <v/>
      </c>
      <c r="H285" s="63"/>
    </row>
    <row r="286" spans="2:8">
      <c r="B286" s="59"/>
      <c r="C286" s="59"/>
      <c r="D286" s="59"/>
      <c r="E286" s="60"/>
      <c r="F286" s="61"/>
      <c r="G286" s="62" t="str">
        <f t="shared" si="5"/>
        <v/>
      </c>
      <c r="H286" s="63"/>
    </row>
    <row r="287" spans="2:8">
      <c r="B287" s="59"/>
      <c r="C287" s="59"/>
      <c r="D287" s="59"/>
      <c r="E287" s="60"/>
      <c r="F287" s="61"/>
      <c r="G287" s="62" t="str">
        <f t="shared" si="5"/>
        <v/>
      </c>
      <c r="H287" s="63"/>
    </row>
    <row r="288" spans="2:8">
      <c r="B288" s="59"/>
      <c r="C288" s="59"/>
      <c r="D288" s="59"/>
      <c r="E288" s="60"/>
      <c r="F288" s="61"/>
      <c r="G288" s="62" t="str">
        <f t="shared" si="5"/>
        <v/>
      </c>
      <c r="H288" s="63"/>
    </row>
    <row r="289" spans="2:8">
      <c r="B289" s="59"/>
      <c r="C289" s="59"/>
      <c r="D289" s="59"/>
      <c r="E289" s="60"/>
      <c r="F289" s="61"/>
      <c r="G289" s="62" t="str">
        <f t="shared" si="5"/>
        <v/>
      </c>
      <c r="H289" s="63"/>
    </row>
    <row r="290" spans="2:8">
      <c r="B290" s="59"/>
      <c r="C290" s="59"/>
      <c r="D290" s="59"/>
      <c r="E290" s="60"/>
      <c r="F290" s="61"/>
      <c r="G290" s="62" t="str">
        <f t="shared" si="5"/>
        <v/>
      </c>
      <c r="H290" s="63"/>
    </row>
    <row r="291" spans="2:8">
      <c r="B291" s="59"/>
      <c r="C291" s="59"/>
      <c r="D291" s="59"/>
      <c r="E291" s="60"/>
      <c r="F291" s="61"/>
      <c r="G291" s="62" t="str">
        <f t="shared" si="5"/>
        <v/>
      </c>
      <c r="H291" s="63"/>
    </row>
    <row r="292" spans="2:8">
      <c r="B292" s="59"/>
      <c r="C292" s="59"/>
      <c r="D292" s="59"/>
      <c r="E292" s="60"/>
      <c r="F292" s="61"/>
      <c r="G292" s="62" t="str">
        <f t="shared" si="5"/>
        <v/>
      </c>
      <c r="H292" s="63"/>
    </row>
    <row r="293" spans="2:8">
      <c r="B293" s="59"/>
      <c r="C293" s="59"/>
      <c r="D293" s="59"/>
      <c r="E293" s="60"/>
      <c r="F293" s="61"/>
      <c r="G293" s="62" t="str">
        <f t="shared" si="5"/>
        <v/>
      </c>
      <c r="H293" s="63"/>
    </row>
    <row r="294" spans="2:8">
      <c r="B294" s="59"/>
      <c r="C294" s="59"/>
      <c r="D294" s="59"/>
      <c r="E294" s="60"/>
      <c r="F294" s="61"/>
      <c r="G294" s="62" t="str">
        <f t="shared" si="5"/>
        <v/>
      </c>
      <c r="H294" s="63"/>
    </row>
    <row r="295" spans="2:8">
      <c r="B295" s="59"/>
      <c r="C295" s="59"/>
      <c r="D295" s="59"/>
      <c r="E295" s="60"/>
      <c r="F295" s="61"/>
      <c r="G295" s="62" t="str">
        <f t="shared" si="5"/>
        <v/>
      </c>
      <c r="H295" s="63"/>
    </row>
    <row r="296" spans="2:8">
      <c r="B296" s="59"/>
      <c r="C296" s="59"/>
      <c r="D296" s="59"/>
      <c r="E296" s="60"/>
      <c r="F296" s="61"/>
      <c r="G296" s="62" t="str">
        <f t="shared" si="5"/>
        <v/>
      </c>
      <c r="H296" s="63"/>
    </row>
    <row r="297" spans="2:8">
      <c r="B297" s="59"/>
      <c r="C297" s="59"/>
      <c r="D297" s="59"/>
      <c r="E297" s="60"/>
      <c r="F297" s="61"/>
      <c r="G297" s="62" t="str">
        <f t="shared" si="5"/>
        <v/>
      </c>
      <c r="H297" s="63"/>
    </row>
    <row r="298" spans="2:8">
      <c r="B298" s="59"/>
      <c r="C298" s="59"/>
      <c r="D298" s="59"/>
      <c r="E298" s="60"/>
      <c r="F298" s="61"/>
      <c r="G298" s="62" t="str">
        <f t="shared" si="5"/>
        <v/>
      </c>
      <c r="H298" s="63"/>
    </row>
    <row r="299" spans="2:8">
      <c r="B299" s="59"/>
      <c r="C299" s="59"/>
      <c r="D299" s="59"/>
      <c r="E299" s="60"/>
      <c r="F299" s="61"/>
      <c r="G299" s="62" t="str">
        <f t="shared" si="5"/>
        <v/>
      </c>
      <c r="H299" s="63"/>
    </row>
    <row r="300" spans="2:8">
      <c r="B300" s="59"/>
      <c r="C300" s="59"/>
      <c r="D300" s="59"/>
      <c r="E300" s="60"/>
      <c r="F300" s="61"/>
      <c r="G300" s="62" t="str">
        <f t="shared" si="5"/>
        <v/>
      </c>
      <c r="H300" s="63"/>
    </row>
    <row r="301" spans="2:8">
      <c r="B301" s="59"/>
      <c r="C301" s="59"/>
      <c r="D301" s="59"/>
      <c r="E301" s="60"/>
      <c r="F301" s="61"/>
      <c r="G301" s="62" t="str">
        <f t="shared" si="5"/>
        <v/>
      </c>
      <c r="H301" s="63"/>
    </row>
    <row r="302" spans="2:8">
      <c r="B302" s="59"/>
      <c r="C302" s="59"/>
      <c r="D302" s="59"/>
      <c r="E302" s="60"/>
      <c r="F302" s="61"/>
      <c r="G302" s="62" t="str">
        <f t="shared" si="5"/>
        <v/>
      </c>
      <c r="H302" s="63"/>
    </row>
    <row r="303" spans="2:8">
      <c r="B303" s="59"/>
      <c r="C303" s="59"/>
      <c r="D303" s="59"/>
      <c r="E303" s="60"/>
      <c r="F303" s="61"/>
      <c r="G303" s="62" t="str">
        <f t="shared" si="5"/>
        <v/>
      </c>
      <c r="H303" s="63"/>
    </row>
    <row r="304" spans="2:8">
      <c r="B304" s="59"/>
      <c r="C304" s="59"/>
      <c r="D304" s="59"/>
      <c r="E304" s="60"/>
      <c r="F304" s="61"/>
      <c r="G304" s="62" t="str">
        <f t="shared" si="5"/>
        <v/>
      </c>
      <c r="H304" s="63"/>
    </row>
    <row r="305" spans="2:8">
      <c r="B305" s="59"/>
      <c r="C305" s="59"/>
      <c r="D305" s="59"/>
      <c r="E305" s="60"/>
      <c r="F305" s="61"/>
      <c r="G305" s="62" t="str">
        <f t="shared" si="5"/>
        <v/>
      </c>
      <c r="H305" s="63"/>
    </row>
    <row r="306" spans="2:8">
      <c r="B306" s="59"/>
      <c r="C306" s="59"/>
      <c r="D306" s="59"/>
      <c r="E306" s="60"/>
      <c r="F306" s="61"/>
      <c r="G306" s="62" t="str">
        <f t="shared" ref="G306:G369" si="6">IF(F306="","",IF(F306="EI",4,IF(F306="EO",5.2,IF(F306="EQ",3.9,IF(F306="ILF",7.5,IF(F306="EIF",5.4))))))</f>
        <v/>
      </c>
      <c r="H306" s="63"/>
    </row>
    <row r="307" spans="2:8">
      <c r="B307" s="59"/>
      <c r="C307" s="59"/>
      <c r="D307" s="59"/>
      <c r="E307" s="60"/>
      <c r="F307" s="61"/>
      <c r="G307" s="62" t="str">
        <f t="shared" si="6"/>
        <v/>
      </c>
      <c r="H307" s="63"/>
    </row>
    <row r="308" spans="2:8">
      <c r="B308" s="59"/>
      <c r="C308" s="59"/>
      <c r="D308" s="59"/>
      <c r="E308" s="60"/>
      <c r="F308" s="61"/>
      <c r="G308" s="62" t="str">
        <f t="shared" si="6"/>
        <v/>
      </c>
      <c r="H308" s="63"/>
    </row>
    <row r="309" spans="2:8">
      <c r="B309" s="59"/>
      <c r="C309" s="59"/>
      <c r="D309" s="59"/>
      <c r="E309" s="60"/>
      <c r="F309" s="61"/>
      <c r="G309" s="62" t="str">
        <f t="shared" si="6"/>
        <v/>
      </c>
      <c r="H309" s="63"/>
    </row>
    <row r="310" spans="2:8">
      <c r="B310" s="59"/>
      <c r="C310" s="59"/>
      <c r="D310" s="59"/>
      <c r="E310" s="60"/>
      <c r="F310" s="61"/>
      <c r="G310" s="62" t="str">
        <f t="shared" si="6"/>
        <v/>
      </c>
      <c r="H310" s="63"/>
    </row>
    <row r="311" spans="2:8">
      <c r="B311" s="59"/>
      <c r="C311" s="59"/>
      <c r="D311" s="59"/>
      <c r="E311" s="60"/>
      <c r="F311" s="61"/>
      <c r="G311" s="62" t="str">
        <f t="shared" si="6"/>
        <v/>
      </c>
      <c r="H311" s="63"/>
    </row>
    <row r="312" spans="2:8">
      <c r="B312" s="59"/>
      <c r="C312" s="59"/>
      <c r="D312" s="59"/>
      <c r="E312" s="60"/>
      <c r="F312" s="61"/>
      <c r="G312" s="62" t="str">
        <f t="shared" si="6"/>
        <v/>
      </c>
      <c r="H312" s="63"/>
    </row>
    <row r="313" spans="2:8">
      <c r="B313" s="59"/>
      <c r="C313" s="59"/>
      <c r="D313" s="59"/>
      <c r="E313" s="60"/>
      <c r="F313" s="61"/>
      <c r="G313" s="62" t="str">
        <f t="shared" si="6"/>
        <v/>
      </c>
      <c r="H313" s="63"/>
    </row>
    <row r="314" spans="2:8">
      <c r="B314" s="59"/>
      <c r="C314" s="59"/>
      <c r="D314" s="59"/>
      <c r="E314" s="60"/>
      <c r="F314" s="61"/>
      <c r="G314" s="62" t="str">
        <f t="shared" si="6"/>
        <v/>
      </c>
      <c r="H314" s="63"/>
    </row>
    <row r="315" spans="2:8">
      <c r="B315" s="59"/>
      <c r="C315" s="59"/>
      <c r="D315" s="59"/>
      <c r="E315" s="60"/>
      <c r="F315" s="61"/>
      <c r="G315" s="62" t="str">
        <f t="shared" si="6"/>
        <v/>
      </c>
      <c r="H315" s="63"/>
    </row>
    <row r="316" spans="2:8">
      <c r="B316" s="59"/>
      <c r="C316" s="59"/>
      <c r="D316" s="59"/>
      <c r="E316" s="60"/>
      <c r="F316" s="61"/>
      <c r="G316" s="62" t="str">
        <f t="shared" si="6"/>
        <v/>
      </c>
      <c r="H316" s="63"/>
    </row>
    <row r="317" spans="2:8">
      <c r="B317" s="59"/>
      <c r="C317" s="59"/>
      <c r="D317" s="59"/>
      <c r="E317" s="60"/>
      <c r="F317" s="61"/>
      <c r="G317" s="62" t="str">
        <f t="shared" si="6"/>
        <v/>
      </c>
      <c r="H317" s="63"/>
    </row>
    <row r="318" spans="2:8">
      <c r="B318" s="59"/>
      <c r="C318" s="59"/>
      <c r="D318" s="59"/>
      <c r="E318" s="60"/>
      <c r="F318" s="61"/>
      <c r="G318" s="62" t="str">
        <f t="shared" si="6"/>
        <v/>
      </c>
      <c r="H318" s="63"/>
    </row>
    <row r="319" spans="2:8">
      <c r="B319" s="59"/>
      <c r="C319" s="59"/>
      <c r="D319" s="59"/>
      <c r="E319" s="60"/>
      <c r="F319" s="61"/>
      <c r="G319" s="62" t="str">
        <f t="shared" si="6"/>
        <v/>
      </c>
      <c r="H319" s="63"/>
    </row>
    <row r="320" spans="2:8">
      <c r="B320" s="59"/>
      <c r="C320" s="59"/>
      <c r="D320" s="59"/>
      <c r="E320" s="60"/>
      <c r="F320" s="61"/>
      <c r="G320" s="62" t="str">
        <f t="shared" si="6"/>
        <v/>
      </c>
      <c r="H320" s="63"/>
    </row>
    <row r="321" spans="2:8">
      <c r="B321" s="59"/>
      <c r="C321" s="59"/>
      <c r="D321" s="59"/>
      <c r="E321" s="60"/>
      <c r="F321" s="61"/>
      <c r="G321" s="62" t="str">
        <f t="shared" si="6"/>
        <v/>
      </c>
      <c r="H321" s="63"/>
    </row>
    <row r="322" spans="2:8">
      <c r="B322" s="59"/>
      <c r="C322" s="59"/>
      <c r="D322" s="59"/>
      <c r="E322" s="60"/>
      <c r="F322" s="61"/>
      <c r="G322" s="62" t="str">
        <f t="shared" si="6"/>
        <v/>
      </c>
      <c r="H322" s="63"/>
    </row>
    <row r="323" spans="2:8">
      <c r="B323" s="59"/>
      <c r="C323" s="59"/>
      <c r="D323" s="59"/>
      <c r="E323" s="60"/>
      <c r="F323" s="61"/>
      <c r="G323" s="62" t="str">
        <f t="shared" si="6"/>
        <v/>
      </c>
      <c r="H323" s="63"/>
    </row>
    <row r="324" spans="2:8">
      <c r="B324" s="59"/>
      <c r="C324" s="59"/>
      <c r="D324" s="59"/>
      <c r="E324" s="60"/>
      <c r="F324" s="61"/>
      <c r="G324" s="62" t="str">
        <f t="shared" si="6"/>
        <v/>
      </c>
      <c r="H324" s="63"/>
    </row>
    <row r="325" spans="2:8">
      <c r="B325" s="59"/>
      <c r="C325" s="59"/>
      <c r="D325" s="59"/>
      <c r="E325" s="60"/>
      <c r="F325" s="61"/>
      <c r="G325" s="62" t="str">
        <f t="shared" si="6"/>
        <v/>
      </c>
      <c r="H325" s="63"/>
    </row>
    <row r="326" spans="2:8">
      <c r="B326" s="59"/>
      <c r="C326" s="59"/>
      <c r="D326" s="59"/>
      <c r="E326" s="60"/>
      <c r="F326" s="61"/>
      <c r="G326" s="62" t="str">
        <f t="shared" si="6"/>
        <v/>
      </c>
      <c r="H326" s="63"/>
    </row>
    <row r="327" spans="2:8">
      <c r="B327" s="59"/>
      <c r="C327" s="59"/>
      <c r="D327" s="59"/>
      <c r="E327" s="60"/>
      <c r="F327" s="61"/>
      <c r="G327" s="62" t="str">
        <f t="shared" si="6"/>
        <v/>
      </c>
      <c r="H327" s="63"/>
    </row>
    <row r="328" spans="2:8">
      <c r="B328" s="59"/>
      <c r="C328" s="59"/>
      <c r="D328" s="59"/>
      <c r="E328" s="60"/>
      <c r="F328" s="61"/>
      <c r="G328" s="62" t="str">
        <f t="shared" si="6"/>
        <v/>
      </c>
      <c r="H328" s="63"/>
    </row>
    <row r="329" spans="2:8">
      <c r="B329" s="59"/>
      <c r="C329" s="59"/>
      <c r="D329" s="59"/>
      <c r="E329" s="60"/>
      <c r="F329" s="61"/>
      <c r="G329" s="62" t="str">
        <f t="shared" si="6"/>
        <v/>
      </c>
      <c r="H329" s="63"/>
    </row>
    <row r="330" spans="2:8">
      <c r="B330" s="59"/>
      <c r="C330" s="59"/>
      <c r="D330" s="59"/>
      <c r="E330" s="60"/>
      <c r="F330" s="61"/>
      <c r="G330" s="62" t="str">
        <f t="shared" si="6"/>
        <v/>
      </c>
      <c r="H330" s="63"/>
    </row>
    <row r="331" spans="2:8">
      <c r="B331" s="59"/>
      <c r="C331" s="59"/>
      <c r="D331" s="59"/>
      <c r="E331" s="60"/>
      <c r="F331" s="61"/>
      <c r="G331" s="62" t="str">
        <f t="shared" si="6"/>
        <v/>
      </c>
      <c r="H331" s="63"/>
    </row>
    <row r="332" spans="2:8">
      <c r="B332" s="59"/>
      <c r="C332" s="59"/>
      <c r="D332" s="59"/>
      <c r="E332" s="60"/>
      <c r="F332" s="61"/>
      <c r="G332" s="62" t="str">
        <f t="shared" si="6"/>
        <v/>
      </c>
      <c r="H332" s="63"/>
    </row>
    <row r="333" spans="2:8">
      <c r="B333" s="59"/>
      <c r="C333" s="59"/>
      <c r="D333" s="59"/>
      <c r="E333" s="60"/>
      <c r="F333" s="61"/>
      <c r="G333" s="62" t="str">
        <f t="shared" si="6"/>
        <v/>
      </c>
      <c r="H333" s="63"/>
    </row>
    <row r="334" spans="2:8">
      <c r="B334" s="59"/>
      <c r="C334" s="59"/>
      <c r="D334" s="59"/>
      <c r="E334" s="60"/>
      <c r="F334" s="61"/>
      <c r="G334" s="62" t="str">
        <f t="shared" si="6"/>
        <v/>
      </c>
      <c r="H334" s="63"/>
    </row>
    <row r="335" spans="2:8">
      <c r="B335" s="59"/>
      <c r="C335" s="59"/>
      <c r="D335" s="59"/>
      <c r="E335" s="60"/>
      <c r="F335" s="61"/>
      <c r="G335" s="62" t="str">
        <f t="shared" si="6"/>
        <v/>
      </c>
      <c r="H335" s="63"/>
    </row>
    <row r="336" spans="2:8">
      <c r="B336" s="59"/>
      <c r="C336" s="59"/>
      <c r="D336" s="59"/>
      <c r="E336" s="60"/>
      <c r="F336" s="61"/>
      <c r="G336" s="62" t="str">
        <f t="shared" si="6"/>
        <v/>
      </c>
      <c r="H336" s="63"/>
    </row>
    <row r="337" spans="2:8">
      <c r="B337" s="59"/>
      <c r="C337" s="59"/>
      <c r="D337" s="59"/>
      <c r="E337" s="60"/>
      <c r="F337" s="61"/>
      <c r="G337" s="62" t="str">
        <f t="shared" si="6"/>
        <v/>
      </c>
      <c r="H337" s="63"/>
    </row>
    <row r="338" spans="2:8">
      <c r="B338" s="59"/>
      <c r="C338" s="59"/>
      <c r="D338" s="59"/>
      <c r="E338" s="60"/>
      <c r="F338" s="61"/>
      <c r="G338" s="62" t="str">
        <f t="shared" si="6"/>
        <v/>
      </c>
      <c r="H338" s="63"/>
    </row>
    <row r="339" spans="2:8">
      <c r="B339" s="59"/>
      <c r="C339" s="59"/>
      <c r="D339" s="59"/>
      <c r="E339" s="60"/>
      <c r="F339" s="61"/>
      <c r="G339" s="62" t="str">
        <f t="shared" si="6"/>
        <v/>
      </c>
      <c r="H339" s="63"/>
    </row>
    <row r="340" spans="2:8">
      <c r="B340" s="59"/>
      <c r="C340" s="59"/>
      <c r="D340" s="59"/>
      <c r="E340" s="60"/>
      <c r="F340" s="61"/>
      <c r="G340" s="62" t="str">
        <f t="shared" si="6"/>
        <v/>
      </c>
      <c r="H340" s="63"/>
    </row>
    <row r="341" spans="2:8">
      <c r="B341" s="59"/>
      <c r="C341" s="59"/>
      <c r="D341" s="59"/>
      <c r="E341" s="60"/>
      <c r="F341" s="61"/>
      <c r="G341" s="62" t="str">
        <f t="shared" si="6"/>
        <v/>
      </c>
      <c r="H341" s="63"/>
    </row>
    <row r="342" spans="2:8">
      <c r="B342" s="59"/>
      <c r="C342" s="59"/>
      <c r="D342" s="59"/>
      <c r="E342" s="60"/>
      <c r="F342" s="61"/>
      <c r="G342" s="62" t="str">
        <f t="shared" si="6"/>
        <v/>
      </c>
      <c r="H342" s="63"/>
    </row>
    <row r="343" spans="2:8">
      <c r="B343" s="59"/>
      <c r="C343" s="59"/>
      <c r="D343" s="59"/>
      <c r="E343" s="60"/>
      <c r="F343" s="61"/>
      <c r="G343" s="62" t="str">
        <f t="shared" si="6"/>
        <v/>
      </c>
      <c r="H343" s="63"/>
    </row>
    <row r="344" spans="2:8">
      <c r="B344" s="59"/>
      <c r="C344" s="59"/>
      <c r="D344" s="59"/>
      <c r="E344" s="60"/>
      <c r="F344" s="61"/>
      <c r="G344" s="62" t="str">
        <f t="shared" si="6"/>
        <v/>
      </c>
      <c r="H344" s="63"/>
    </row>
    <row r="345" spans="2:8">
      <c r="B345" s="59"/>
      <c r="C345" s="59"/>
      <c r="D345" s="59"/>
      <c r="E345" s="60"/>
      <c r="F345" s="61"/>
      <c r="G345" s="62" t="str">
        <f t="shared" si="6"/>
        <v/>
      </c>
      <c r="H345" s="63"/>
    </row>
    <row r="346" spans="2:8">
      <c r="B346" s="59"/>
      <c r="C346" s="59"/>
      <c r="D346" s="59"/>
      <c r="E346" s="60"/>
      <c r="F346" s="61"/>
      <c r="G346" s="62" t="str">
        <f t="shared" si="6"/>
        <v/>
      </c>
      <c r="H346" s="63"/>
    </row>
    <row r="347" spans="2:8">
      <c r="B347" s="59"/>
      <c r="C347" s="59"/>
      <c r="D347" s="59"/>
      <c r="E347" s="60"/>
      <c r="F347" s="61"/>
      <c r="G347" s="62" t="str">
        <f t="shared" si="6"/>
        <v/>
      </c>
      <c r="H347" s="63"/>
    </row>
    <row r="348" spans="2:8">
      <c r="B348" s="59"/>
      <c r="C348" s="59"/>
      <c r="D348" s="59"/>
      <c r="E348" s="60"/>
      <c r="F348" s="61"/>
      <c r="G348" s="62" t="str">
        <f t="shared" si="6"/>
        <v/>
      </c>
      <c r="H348" s="63"/>
    </row>
    <row r="349" spans="2:8">
      <c r="B349" s="59"/>
      <c r="C349" s="59"/>
      <c r="D349" s="59"/>
      <c r="E349" s="60"/>
      <c r="F349" s="61"/>
      <c r="G349" s="62" t="str">
        <f t="shared" si="6"/>
        <v/>
      </c>
      <c r="H349" s="63"/>
    </row>
    <row r="350" spans="2:8">
      <c r="B350" s="59"/>
      <c r="C350" s="59"/>
      <c r="D350" s="59"/>
      <c r="E350" s="60"/>
      <c r="F350" s="61"/>
      <c r="G350" s="62" t="str">
        <f t="shared" si="6"/>
        <v/>
      </c>
      <c r="H350" s="63"/>
    </row>
    <row r="351" spans="2:8">
      <c r="B351" s="59"/>
      <c r="C351" s="59"/>
      <c r="D351" s="59"/>
      <c r="E351" s="60"/>
      <c r="F351" s="61"/>
      <c r="G351" s="62" t="str">
        <f t="shared" si="6"/>
        <v/>
      </c>
      <c r="H351" s="63"/>
    </row>
    <row r="352" spans="2:8">
      <c r="B352" s="59"/>
      <c r="C352" s="59"/>
      <c r="D352" s="59"/>
      <c r="E352" s="60"/>
      <c r="F352" s="61"/>
      <c r="G352" s="62" t="str">
        <f t="shared" si="6"/>
        <v/>
      </c>
      <c r="H352" s="63"/>
    </row>
    <row r="353" spans="2:8">
      <c r="B353" s="59"/>
      <c r="C353" s="59"/>
      <c r="D353" s="59"/>
      <c r="E353" s="60"/>
      <c r="F353" s="61"/>
      <c r="G353" s="62" t="str">
        <f t="shared" si="6"/>
        <v/>
      </c>
      <c r="H353" s="63"/>
    </row>
    <row r="354" spans="2:8">
      <c r="B354" s="59"/>
      <c r="C354" s="59"/>
      <c r="D354" s="59"/>
      <c r="E354" s="60"/>
      <c r="F354" s="61"/>
      <c r="G354" s="62" t="str">
        <f t="shared" si="6"/>
        <v/>
      </c>
      <c r="H354" s="63"/>
    </row>
    <row r="355" spans="2:8">
      <c r="B355" s="59"/>
      <c r="C355" s="59"/>
      <c r="D355" s="59"/>
      <c r="E355" s="60"/>
      <c r="F355" s="61"/>
      <c r="G355" s="62" t="str">
        <f t="shared" si="6"/>
        <v/>
      </c>
      <c r="H355" s="63"/>
    </row>
    <row r="356" spans="2:8">
      <c r="B356" s="59"/>
      <c r="C356" s="59"/>
      <c r="D356" s="59"/>
      <c r="E356" s="60"/>
      <c r="F356" s="61"/>
      <c r="G356" s="62" t="str">
        <f t="shared" si="6"/>
        <v/>
      </c>
      <c r="H356" s="63"/>
    </row>
    <row r="357" spans="2:8">
      <c r="B357" s="59"/>
      <c r="C357" s="59"/>
      <c r="D357" s="59"/>
      <c r="E357" s="60"/>
      <c r="F357" s="61"/>
      <c r="G357" s="62" t="str">
        <f t="shared" si="6"/>
        <v/>
      </c>
      <c r="H357" s="63"/>
    </row>
    <row r="358" spans="2:8">
      <c r="B358" s="59"/>
      <c r="C358" s="59"/>
      <c r="D358" s="59"/>
      <c r="E358" s="60"/>
      <c r="F358" s="61"/>
      <c r="G358" s="62" t="str">
        <f t="shared" si="6"/>
        <v/>
      </c>
      <c r="H358" s="63"/>
    </row>
    <row r="359" spans="2:8">
      <c r="B359" s="59"/>
      <c r="C359" s="59"/>
      <c r="D359" s="59"/>
      <c r="E359" s="60"/>
      <c r="F359" s="61"/>
      <c r="G359" s="62" t="str">
        <f t="shared" si="6"/>
        <v/>
      </c>
      <c r="H359" s="63"/>
    </row>
    <row r="360" spans="2:8">
      <c r="B360" s="59"/>
      <c r="C360" s="59"/>
      <c r="D360" s="59"/>
      <c r="E360" s="60"/>
      <c r="F360" s="61"/>
      <c r="G360" s="62" t="str">
        <f t="shared" si="6"/>
        <v/>
      </c>
      <c r="H360" s="63"/>
    </row>
    <row r="361" spans="2:8">
      <c r="B361" s="59"/>
      <c r="C361" s="59"/>
      <c r="D361" s="59"/>
      <c r="E361" s="60"/>
      <c r="F361" s="61"/>
      <c r="G361" s="62" t="str">
        <f t="shared" si="6"/>
        <v/>
      </c>
      <c r="H361" s="63"/>
    </row>
    <row r="362" spans="2:8">
      <c r="B362" s="59"/>
      <c r="C362" s="59"/>
      <c r="D362" s="59"/>
      <c r="E362" s="60"/>
      <c r="F362" s="61"/>
      <c r="G362" s="62" t="str">
        <f t="shared" si="6"/>
        <v/>
      </c>
      <c r="H362" s="63"/>
    </row>
    <row r="363" spans="2:8">
      <c r="B363" s="59"/>
      <c r="C363" s="59"/>
      <c r="D363" s="59"/>
      <c r="E363" s="60"/>
      <c r="F363" s="61"/>
      <c r="G363" s="62" t="str">
        <f t="shared" si="6"/>
        <v/>
      </c>
      <c r="H363" s="63"/>
    </row>
    <row r="364" spans="2:8">
      <c r="B364" s="59"/>
      <c r="C364" s="59"/>
      <c r="D364" s="59"/>
      <c r="E364" s="60"/>
      <c r="F364" s="61"/>
      <c r="G364" s="62" t="str">
        <f t="shared" si="6"/>
        <v/>
      </c>
      <c r="H364" s="63"/>
    </row>
    <row r="365" spans="2:8">
      <c r="B365" s="59"/>
      <c r="C365" s="59"/>
      <c r="D365" s="59"/>
      <c r="E365" s="60"/>
      <c r="F365" s="61"/>
      <c r="G365" s="62" t="str">
        <f t="shared" si="6"/>
        <v/>
      </c>
      <c r="H365" s="63"/>
    </row>
    <row r="366" spans="2:8">
      <c r="B366" s="59"/>
      <c r="C366" s="59"/>
      <c r="D366" s="59"/>
      <c r="E366" s="60"/>
      <c r="F366" s="61"/>
      <c r="G366" s="62" t="str">
        <f t="shared" si="6"/>
        <v/>
      </c>
      <c r="H366" s="63"/>
    </row>
    <row r="367" spans="2:8">
      <c r="B367" s="59"/>
      <c r="C367" s="59"/>
      <c r="D367" s="59"/>
      <c r="E367" s="60"/>
      <c r="F367" s="61"/>
      <c r="G367" s="62" t="str">
        <f t="shared" si="6"/>
        <v/>
      </c>
      <c r="H367" s="63"/>
    </row>
    <row r="368" spans="2:8">
      <c r="B368" s="59"/>
      <c r="C368" s="59"/>
      <c r="D368" s="59"/>
      <c r="E368" s="60"/>
      <c r="F368" s="61"/>
      <c r="G368" s="62" t="str">
        <f t="shared" si="6"/>
        <v/>
      </c>
      <c r="H368" s="63"/>
    </row>
    <row r="369" spans="2:8">
      <c r="B369" s="59"/>
      <c r="C369" s="59"/>
      <c r="D369" s="59"/>
      <c r="E369" s="60"/>
      <c r="F369" s="61"/>
      <c r="G369" s="62" t="str">
        <f t="shared" si="6"/>
        <v/>
      </c>
      <c r="H369" s="63"/>
    </row>
    <row r="370" spans="2:8">
      <c r="B370" s="59"/>
      <c r="C370" s="59"/>
      <c r="D370" s="59"/>
      <c r="E370" s="60"/>
      <c r="F370" s="61"/>
      <c r="G370" s="62" t="str">
        <f t="shared" ref="G370:G433" si="7">IF(F370="","",IF(F370="EI",4,IF(F370="EO",5.2,IF(F370="EQ",3.9,IF(F370="ILF",7.5,IF(F370="EIF",5.4))))))</f>
        <v/>
      </c>
      <c r="H370" s="63"/>
    </row>
    <row r="371" spans="2:8">
      <c r="B371" s="59"/>
      <c r="C371" s="59"/>
      <c r="D371" s="59"/>
      <c r="E371" s="60"/>
      <c r="F371" s="61"/>
      <c r="G371" s="62" t="str">
        <f t="shared" si="7"/>
        <v/>
      </c>
      <c r="H371" s="63"/>
    </row>
    <row r="372" spans="2:8">
      <c r="B372" s="59"/>
      <c r="C372" s="59"/>
      <c r="D372" s="59"/>
      <c r="E372" s="60"/>
      <c r="F372" s="61"/>
      <c r="G372" s="62" t="str">
        <f t="shared" si="7"/>
        <v/>
      </c>
      <c r="H372" s="63"/>
    </row>
    <row r="373" spans="2:8">
      <c r="B373" s="59"/>
      <c r="C373" s="59"/>
      <c r="D373" s="59"/>
      <c r="E373" s="60"/>
      <c r="F373" s="61"/>
      <c r="G373" s="62" t="str">
        <f t="shared" si="7"/>
        <v/>
      </c>
      <c r="H373" s="63"/>
    </row>
    <row r="374" spans="2:8">
      <c r="B374" s="59"/>
      <c r="C374" s="59"/>
      <c r="D374" s="59"/>
      <c r="E374" s="60"/>
      <c r="F374" s="61"/>
      <c r="G374" s="62" t="str">
        <f t="shared" si="7"/>
        <v/>
      </c>
      <c r="H374" s="63"/>
    </row>
    <row r="375" spans="2:8">
      <c r="B375" s="59"/>
      <c r="C375" s="59"/>
      <c r="D375" s="59"/>
      <c r="E375" s="60"/>
      <c r="F375" s="61"/>
      <c r="G375" s="62" t="str">
        <f t="shared" si="7"/>
        <v/>
      </c>
      <c r="H375" s="63"/>
    </row>
    <row r="376" spans="2:8">
      <c r="B376" s="59"/>
      <c r="C376" s="59"/>
      <c r="D376" s="59"/>
      <c r="E376" s="60"/>
      <c r="F376" s="61"/>
      <c r="G376" s="62" t="str">
        <f t="shared" si="7"/>
        <v/>
      </c>
      <c r="H376" s="63"/>
    </row>
    <row r="377" spans="2:8">
      <c r="B377" s="59"/>
      <c r="C377" s="59"/>
      <c r="D377" s="59"/>
      <c r="E377" s="60"/>
      <c r="F377" s="61"/>
      <c r="G377" s="62" t="str">
        <f t="shared" si="7"/>
        <v/>
      </c>
      <c r="H377" s="63"/>
    </row>
    <row r="378" spans="2:8">
      <c r="B378" s="59"/>
      <c r="C378" s="59"/>
      <c r="D378" s="59"/>
      <c r="E378" s="60"/>
      <c r="F378" s="61"/>
      <c r="G378" s="62" t="str">
        <f t="shared" si="7"/>
        <v/>
      </c>
      <c r="H378" s="63"/>
    </row>
    <row r="379" spans="2:8">
      <c r="B379" s="59"/>
      <c r="C379" s="59"/>
      <c r="D379" s="59"/>
      <c r="E379" s="60"/>
      <c r="F379" s="61"/>
      <c r="G379" s="62" t="str">
        <f t="shared" si="7"/>
        <v/>
      </c>
      <c r="H379" s="63"/>
    </row>
    <row r="380" spans="2:8">
      <c r="B380" s="59"/>
      <c r="C380" s="59"/>
      <c r="D380" s="59"/>
      <c r="E380" s="60"/>
      <c r="F380" s="61"/>
      <c r="G380" s="62" t="str">
        <f t="shared" si="7"/>
        <v/>
      </c>
      <c r="H380" s="63"/>
    </row>
    <row r="381" spans="2:8">
      <c r="B381" s="59"/>
      <c r="C381" s="59"/>
      <c r="D381" s="59"/>
      <c r="E381" s="60"/>
      <c r="F381" s="61"/>
      <c r="G381" s="62" t="str">
        <f t="shared" si="7"/>
        <v/>
      </c>
      <c r="H381" s="63"/>
    </row>
    <row r="382" spans="2:8">
      <c r="B382" s="59"/>
      <c r="C382" s="59"/>
      <c r="D382" s="59"/>
      <c r="E382" s="60"/>
      <c r="F382" s="61"/>
      <c r="G382" s="62" t="str">
        <f t="shared" si="7"/>
        <v/>
      </c>
      <c r="H382" s="63"/>
    </row>
    <row r="383" spans="2:8">
      <c r="B383" s="59"/>
      <c r="C383" s="59"/>
      <c r="D383" s="59"/>
      <c r="E383" s="60"/>
      <c r="F383" s="61"/>
      <c r="G383" s="62" t="str">
        <f t="shared" si="7"/>
        <v/>
      </c>
      <c r="H383" s="63"/>
    </row>
    <row r="384" spans="2:8">
      <c r="B384" s="59"/>
      <c r="C384" s="59"/>
      <c r="D384" s="59"/>
      <c r="E384" s="60"/>
      <c r="F384" s="61"/>
      <c r="G384" s="62" t="str">
        <f t="shared" si="7"/>
        <v/>
      </c>
      <c r="H384" s="63"/>
    </row>
    <row r="385" spans="2:8">
      <c r="B385" s="59"/>
      <c r="C385" s="59"/>
      <c r="D385" s="59"/>
      <c r="E385" s="60"/>
      <c r="F385" s="61"/>
      <c r="G385" s="62" t="str">
        <f t="shared" si="7"/>
        <v/>
      </c>
      <c r="H385" s="63"/>
    </row>
    <row r="386" spans="2:8">
      <c r="B386" s="59"/>
      <c r="C386" s="59"/>
      <c r="D386" s="59"/>
      <c r="E386" s="60"/>
      <c r="F386" s="61"/>
      <c r="G386" s="62" t="str">
        <f t="shared" si="7"/>
        <v/>
      </c>
      <c r="H386" s="63"/>
    </row>
    <row r="387" spans="2:8">
      <c r="B387" s="59"/>
      <c r="C387" s="59"/>
      <c r="D387" s="59"/>
      <c r="E387" s="60"/>
      <c r="F387" s="61"/>
      <c r="G387" s="62" t="str">
        <f t="shared" si="7"/>
        <v/>
      </c>
      <c r="H387" s="63"/>
    </row>
    <row r="388" spans="2:8">
      <c r="B388" s="59"/>
      <c r="C388" s="59"/>
      <c r="D388" s="59"/>
      <c r="E388" s="60"/>
      <c r="F388" s="61"/>
      <c r="G388" s="62" t="str">
        <f t="shared" si="7"/>
        <v/>
      </c>
      <c r="H388" s="63"/>
    </row>
    <row r="389" spans="2:8">
      <c r="B389" s="59"/>
      <c r="C389" s="59"/>
      <c r="D389" s="59"/>
      <c r="E389" s="60"/>
      <c r="F389" s="61"/>
      <c r="G389" s="62" t="str">
        <f t="shared" si="7"/>
        <v/>
      </c>
      <c r="H389" s="63"/>
    </row>
    <row r="390" spans="2:8">
      <c r="B390" s="59"/>
      <c r="C390" s="59"/>
      <c r="D390" s="59"/>
      <c r="E390" s="60"/>
      <c r="F390" s="61"/>
      <c r="G390" s="62" t="str">
        <f t="shared" si="7"/>
        <v/>
      </c>
      <c r="H390" s="63"/>
    </row>
    <row r="391" spans="2:8">
      <c r="B391" s="59"/>
      <c r="C391" s="59"/>
      <c r="D391" s="59"/>
      <c r="E391" s="60"/>
      <c r="F391" s="61"/>
      <c r="G391" s="62" t="str">
        <f t="shared" si="7"/>
        <v/>
      </c>
      <c r="H391" s="63"/>
    </row>
    <row r="392" spans="2:8">
      <c r="B392" s="59"/>
      <c r="C392" s="59"/>
      <c r="D392" s="59"/>
      <c r="E392" s="60"/>
      <c r="F392" s="61"/>
      <c r="G392" s="62" t="str">
        <f t="shared" si="7"/>
        <v/>
      </c>
      <c r="H392" s="63"/>
    </row>
    <row r="393" spans="2:8">
      <c r="B393" s="59"/>
      <c r="C393" s="59"/>
      <c r="D393" s="59"/>
      <c r="E393" s="60"/>
      <c r="F393" s="61"/>
      <c r="G393" s="62" t="str">
        <f t="shared" si="7"/>
        <v/>
      </c>
      <c r="H393" s="63"/>
    </row>
    <row r="394" spans="2:8">
      <c r="B394" s="59"/>
      <c r="C394" s="59"/>
      <c r="D394" s="59"/>
      <c r="E394" s="60"/>
      <c r="F394" s="61"/>
      <c r="G394" s="62" t="str">
        <f t="shared" si="7"/>
        <v/>
      </c>
      <c r="H394" s="63"/>
    </row>
    <row r="395" spans="2:8">
      <c r="B395" s="59"/>
      <c r="C395" s="59"/>
      <c r="D395" s="59"/>
      <c r="E395" s="60"/>
      <c r="F395" s="61"/>
      <c r="G395" s="62" t="str">
        <f t="shared" si="7"/>
        <v/>
      </c>
      <c r="H395" s="63"/>
    </row>
    <row r="396" spans="2:8">
      <c r="B396" s="59"/>
      <c r="C396" s="59"/>
      <c r="D396" s="59"/>
      <c r="E396" s="60"/>
      <c r="F396" s="61"/>
      <c r="G396" s="62" t="str">
        <f t="shared" si="7"/>
        <v/>
      </c>
      <c r="H396" s="63"/>
    </row>
    <row r="397" spans="2:8">
      <c r="B397" s="59"/>
      <c r="C397" s="59"/>
      <c r="D397" s="59"/>
      <c r="E397" s="60"/>
      <c r="F397" s="61"/>
      <c r="G397" s="62" t="str">
        <f t="shared" si="7"/>
        <v/>
      </c>
      <c r="H397" s="63"/>
    </row>
    <row r="398" spans="2:8">
      <c r="B398" s="59"/>
      <c r="C398" s="59"/>
      <c r="D398" s="59"/>
      <c r="E398" s="60"/>
      <c r="F398" s="61"/>
      <c r="G398" s="62" t="str">
        <f t="shared" si="7"/>
        <v/>
      </c>
      <c r="H398" s="63"/>
    </row>
    <row r="399" spans="2:8">
      <c r="B399" s="59"/>
      <c r="C399" s="59"/>
      <c r="D399" s="59"/>
      <c r="E399" s="60"/>
      <c r="F399" s="61"/>
      <c r="G399" s="62" t="str">
        <f t="shared" si="7"/>
        <v/>
      </c>
      <c r="H399" s="63"/>
    </row>
    <row r="400" spans="2:8">
      <c r="B400" s="59"/>
      <c r="C400" s="59"/>
      <c r="D400" s="59"/>
      <c r="E400" s="60"/>
      <c r="F400" s="61"/>
      <c r="G400" s="62" t="str">
        <f t="shared" si="7"/>
        <v/>
      </c>
      <c r="H400" s="63"/>
    </row>
    <row r="401" spans="2:8">
      <c r="B401" s="59"/>
      <c r="C401" s="59"/>
      <c r="D401" s="59"/>
      <c r="E401" s="60"/>
      <c r="F401" s="61"/>
      <c r="G401" s="62" t="str">
        <f t="shared" si="7"/>
        <v/>
      </c>
      <c r="H401" s="63"/>
    </row>
    <row r="402" spans="2:8">
      <c r="B402" s="59"/>
      <c r="C402" s="59"/>
      <c r="D402" s="59"/>
      <c r="E402" s="60"/>
      <c r="F402" s="61"/>
      <c r="G402" s="62" t="str">
        <f t="shared" si="7"/>
        <v/>
      </c>
      <c r="H402" s="63"/>
    </row>
    <row r="403" spans="2:8">
      <c r="B403" s="59"/>
      <c r="C403" s="59"/>
      <c r="D403" s="59"/>
      <c r="E403" s="60"/>
      <c r="F403" s="61"/>
      <c r="G403" s="62" t="str">
        <f t="shared" si="7"/>
        <v/>
      </c>
      <c r="H403" s="63"/>
    </row>
    <row r="404" spans="2:8">
      <c r="B404" s="59"/>
      <c r="C404" s="59"/>
      <c r="D404" s="59"/>
      <c r="E404" s="60"/>
      <c r="F404" s="61"/>
      <c r="G404" s="62" t="str">
        <f t="shared" si="7"/>
        <v/>
      </c>
      <c r="H404" s="63"/>
    </row>
    <row r="405" spans="2:8">
      <c r="B405" s="59"/>
      <c r="C405" s="59"/>
      <c r="D405" s="59"/>
      <c r="E405" s="60"/>
      <c r="F405" s="61"/>
      <c r="G405" s="62" t="str">
        <f t="shared" si="7"/>
        <v/>
      </c>
      <c r="H405" s="63"/>
    </row>
    <row r="406" spans="2:8">
      <c r="B406" s="59"/>
      <c r="C406" s="59"/>
      <c r="D406" s="59"/>
      <c r="E406" s="60"/>
      <c r="F406" s="61"/>
      <c r="G406" s="62" t="str">
        <f t="shared" si="7"/>
        <v/>
      </c>
      <c r="H406" s="63"/>
    </row>
    <row r="407" spans="2:8">
      <c r="B407" s="59"/>
      <c r="C407" s="59"/>
      <c r="D407" s="59"/>
      <c r="E407" s="60"/>
      <c r="F407" s="61"/>
      <c r="G407" s="62" t="str">
        <f t="shared" si="7"/>
        <v/>
      </c>
      <c r="H407" s="63"/>
    </row>
    <row r="408" spans="2:8">
      <c r="B408" s="59"/>
      <c r="C408" s="59"/>
      <c r="D408" s="59"/>
      <c r="E408" s="60"/>
      <c r="F408" s="61"/>
      <c r="G408" s="62" t="str">
        <f t="shared" si="7"/>
        <v/>
      </c>
      <c r="H408" s="63"/>
    </row>
    <row r="409" spans="2:8">
      <c r="B409" s="59"/>
      <c r="C409" s="59"/>
      <c r="D409" s="59"/>
      <c r="E409" s="60"/>
      <c r="F409" s="61"/>
      <c r="G409" s="62" t="str">
        <f t="shared" si="7"/>
        <v/>
      </c>
      <c r="H409" s="63"/>
    </row>
    <row r="410" spans="2:8">
      <c r="B410" s="59"/>
      <c r="C410" s="59"/>
      <c r="D410" s="59"/>
      <c r="E410" s="60"/>
      <c r="F410" s="61"/>
      <c r="G410" s="62" t="str">
        <f t="shared" si="7"/>
        <v/>
      </c>
      <c r="H410" s="63"/>
    </row>
    <row r="411" spans="2:8">
      <c r="B411" s="59"/>
      <c r="C411" s="59"/>
      <c r="D411" s="59"/>
      <c r="E411" s="60"/>
      <c r="F411" s="61"/>
      <c r="G411" s="62" t="str">
        <f t="shared" si="7"/>
        <v/>
      </c>
      <c r="H411" s="63"/>
    </row>
    <row r="412" spans="2:8">
      <c r="B412" s="59"/>
      <c r="C412" s="59"/>
      <c r="D412" s="59"/>
      <c r="E412" s="60"/>
      <c r="F412" s="61"/>
      <c r="G412" s="62" t="str">
        <f t="shared" si="7"/>
        <v/>
      </c>
      <c r="H412" s="63"/>
    </row>
    <row r="413" spans="2:8">
      <c r="B413" s="59"/>
      <c r="C413" s="59"/>
      <c r="D413" s="59"/>
      <c r="E413" s="60"/>
      <c r="F413" s="61"/>
      <c r="G413" s="62" t="str">
        <f t="shared" si="7"/>
        <v/>
      </c>
      <c r="H413" s="63"/>
    </row>
    <row r="414" spans="2:8">
      <c r="B414" s="59"/>
      <c r="C414" s="59"/>
      <c r="D414" s="59"/>
      <c r="E414" s="60"/>
      <c r="F414" s="61"/>
      <c r="G414" s="62" t="str">
        <f t="shared" si="7"/>
        <v/>
      </c>
      <c r="H414" s="63"/>
    </row>
    <row r="415" spans="2:8">
      <c r="B415" s="59"/>
      <c r="C415" s="59"/>
      <c r="D415" s="59"/>
      <c r="E415" s="60"/>
      <c r="F415" s="61"/>
      <c r="G415" s="62" t="str">
        <f t="shared" si="7"/>
        <v/>
      </c>
      <c r="H415" s="63"/>
    </row>
    <row r="416" spans="2:8">
      <c r="B416" s="59"/>
      <c r="C416" s="59"/>
      <c r="D416" s="59"/>
      <c r="E416" s="60"/>
      <c r="F416" s="61"/>
      <c r="G416" s="62" t="str">
        <f t="shared" si="7"/>
        <v/>
      </c>
      <c r="H416" s="63"/>
    </row>
    <row r="417" spans="2:8">
      <c r="B417" s="59"/>
      <c r="C417" s="59"/>
      <c r="D417" s="59"/>
      <c r="E417" s="60"/>
      <c r="F417" s="61"/>
      <c r="G417" s="62" t="str">
        <f t="shared" si="7"/>
        <v/>
      </c>
      <c r="H417" s="63"/>
    </row>
    <row r="418" spans="2:8">
      <c r="B418" s="59"/>
      <c r="C418" s="59"/>
      <c r="D418" s="59"/>
      <c r="E418" s="60"/>
      <c r="F418" s="61"/>
      <c r="G418" s="62" t="str">
        <f t="shared" si="7"/>
        <v/>
      </c>
      <c r="H418" s="63"/>
    </row>
    <row r="419" spans="2:8">
      <c r="B419" s="59"/>
      <c r="C419" s="59"/>
      <c r="D419" s="59"/>
      <c r="E419" s="60"/>
      <c r="F419" s="61"/>
      <c r="G419" s="62" t="str">
        <f t="shared" si="7"/>
        <v/>
      </c>
      <c r="H419" s="63"/>
    </row>
    <row r="420" spans="2:8">
      <c r="B420" s="59"/>
      <c r="C420" s="59"/>
      <c r="D420" s="59"/>
      <c r="E420" s="60"/>
      <c r="F420" s="61"/>
      <c r="G420" s="62" t="str">
        <f t="shared" si="7"/>
        <v/>
      </c>
      <c r="H420" s="63"/>
    </row>
    <row r="421" spans="2:8">
      <c r="B421" s="59"/>
      <c r="C421" s="59"/>
      <c r="D421" s="59"/>
      <c r="E421" s="60"/>
      <c r="F421" s="61"/>
      <c r="G421" s="62" t="str">
        <f t="shared" si="7"/>
        <v/>
      </c>
      <c r="H421" s="63"/>
    </row>
    <row r="422" spans="2:8">
      <c r="B422" s="59"/>
      <c r="C422" s="59"/>
      <c r="D422" s="59"/>
      <c r="E422" s="60"/>
      <c r="F422" s="61"/>
      <c r="G422" s="62" t="str">
        <f t="shared" si="7"/>
        <v/>
      </c>
      <c r="H422" s="63"/>
    </row>
    <row r="423" spans="2:8">
      <c r="B423" s="59"/>
      <c r="C423" s="59"/>
      <c r="D423" s="59"/>
      <c r="E423" s="60"/>
      <c r="F423" s="61"/>
      <c r="G423" s="62" t="str">
        <f t="shared" si="7"/>
        <v/>
      </c>
      <c r="H423" s="63"/>
    </row>
    <row r="424" spans="2:8">
      <c r="B424" s="59"/>
      <c r="C424" s="59"/>
      <c r="D424" s="59"/>
      <c r="E424" s="60"/>
      <c r="F424" s="61"/>
      <c r="G424" s="62" t="str">
        <f t="shared" si="7"/>
        <v/>
      </c>
      <c r="H424" s="63"/>
    </row>
    <row r="425" spans="2:8">
      <c r="B425" s="59"/>
      <c r="C425" s="59"/>
      <c r="D425" s="59"/>
      <c r="E425" s="60"/>
      <c r="F425" s="61"/>
      <c r="G425" s="62" t="str">
        <f t="shared" si="7"/>
        <v/>
      </c>
      <c r="H425" s="63"/>
    </row>
    <row r="426" spans="2:8">
      <c r="B426" s="59"/>
      <c r="C426" s="59"/>
      <c r="D426" s="59"/>
      <c r="E426" s="60"/>
      <c r="F426" s="61"/>
      <c r="G426" s="62" t="str">
        <f t="shared" si="7"/>
        <v/>
      </c>
      <c r="H426" s="63"/>
    </row>
    <row r="427" spans="2:8">
      <c r="B427" s="59"/>
      <c r="C427" s="59"/>
      <c r="D427" s="59"/>
      <c r="E427" s="60"/>
      <c r="F427" s="61"/>
      <c r="G427" s="62" t="str">
        <f t="shared" si="7"/>
        <v/>
      </c>
      <c r="H427" s="63"/>
    </row>
    <row r="428" spans="2:8">
      <c r="B428" s="59"/>
      <c r="C428" s="59"/>
      <c r="D428" s="59"/>
      <c r="E428" s="60"/>
      <c r="F428" s="61"/>
      <c r="G428" s="62" t="str">
        <f t="shared" si="7"/>
        <v/>
      </c>
      <c r="H428" s="63"/>
    </row>
    <row r="429" spans="2:8">
      <c r="B429" s="59"/>
      <c r="C429" s="59"/>
      <c r="D429" s="59"/>
      <c r="E429" s="60"/>
      <c r="F429" s="61"/>
      <c r="G429" s="62" t="str">
        <f t="shared" si="7"/>
        <v/>
      </c>
      <c r="H429" s="63"/>
    </row>
    <row r="430" spans="2:8">
      <c r="B430" s="59"/>
      <c r="C430" s="59"/>
      <c r="D430" s="59"/>
      <c r="E430" s="60"/>
      <c r="F430" s="61"/>
      <c r="G430" s="62" t="str">
        <f t="shared" si="7"/>
        <v/>
      </c>
      <c r="H430" s="63"/>
    </row>
    <row r="431" spans="2:8">
      <c r="B431" s="59"/>
      <c r="C431" s="59"/>
      <c r="D431" s="59"/>
      <c r="E431" s="60"/>
      <c r="F431" s="61"/>
      <c r="G431" s="62" t="str">
        <f t="shared" si="7"/>
        <v/>
      </c>
      <c r="H431" s="63"/>
    </row>
    <row r="432" spans="2:8">
      <c r="B432" s="59"/>
      <c r="C432" s="59"/>
      <c r="D432" s="59"/>
      <c r="E432" s="60"/>
      <c r="F432" s="61"/>
      <c r="G432" s="62" t="str">
        <f t="shared" si="7"/>
        <v/>
      </c>
      <c r="H432" s="63"/>
    </row>
    <row r="433" spans="2:8">
      <c r="B433" s="59"/>
      <c r="C433" s="59"/>
      <c r="D433" s="59"/>
      <c r="E433" s="60"/>
      <c r="F433" s="61"/>
      <c r="G433" s="62" t="str">
        <f t="shared" si="7"/>
        <v/>
      </c>
      <c r="H433" s="63"/>
    </row>
    <row r="434" spans="2:8">
      <c r="B434" s="59"/>
      <c r="C434" s="59"/>
      <c r="D434" s="59"/>
      <c r="E434" s="60"/>
      <c r="F434" s="61"/>
      <c r="G434" s="62" t="str">
        <f t="shared" ref="G434:G497" si="8">IF(F434="","",IF(F434="EI",4,IF(F434="EO",5.2,IF(F434="EQ",3.9,IF(F434="ILF",7.5,IF(F434="EIF",5.4))))))</f>
        <v/>
      </c>
      <c r="H434" s="63"/>
    </row>
    <row r="435" spans="2:8">
      <c r="B435" s="59"/>
      <c r="C435" s="59"/>
      <c r="D435" s="59"/>
      <c r="E435" s="60"/>
      <c r="F435" s="61"/>
      <c r="G435" s="62" t="str">
        <f t="shared" si="8"/>
        <v/>
      </c>
      <c r="H435" s="63"/>
    </row>
    <row r="436" spans="2:8">
      <c r="B436" s="59"/>
      <c r="C436" s="59"/>
      <c r="D436" s="59"/>
      <c r="E436" s="60"/>
      <c r="F436" s="61"/>
      <c r="G436" s="62" t="str">
        <f t="shared" si="8"/>
        <v/>
      </c>
      <c r="H436" s="63"/>
    </row>
    <row r="437" spans="2:8">
      <c r="B437" s="59"/>
      <c r="C437" s="59"/>
      <c r="D437" s="59"/>
      <c r="E437" s="60"/>
      <c r="F437" s="61"/>
      <c r="G437" s="62" t="str">
        <f t="shared" si="8"/>
        <v/>
      </c>
      <c r="H437" s="63"/>
    </row>
    <row r="438" spans="2:8">
      <c r="B438" s="59"/>
      <c r="C438" s="59"/>
      <c r="D438" s="59"/>
      <c r="E438" s="60"/>
      <c r="F438" s="61"/>
      <c r="G438" s="62" t="str">
        <f t="shared" si="8"/>
        <v/>
      </c>
      <c r="H438" s="63"/>
    </row>
    <row r="439" spans="2:8">
      <c r="B439" s="59"/>
      <c r="C439" s="59"/>
      <c r="D439" s="59"/>
      <c r="E439" s="60"/>
      <c r="F439" s="61"/>
      <c r="G439" s="62" t="str">
        <f t="shared" si="8"/>
        <v/>
      </c>
      <c r="H439" s="63"/>
    </row>
    <row r="440" spans="2:8">
      <c r="B440" s="59"/>
      <c r="C440" s="59"/>
      <c r="D440" s="59"/>
      <c r="E440" s="60"/>
      <c r="F440" s="61"/>
      <c r="G440" s="62" t="str">
        <f t="shared" si="8"/>
        <v/>
      </c>
      <c r="H440" s="63"/>
    </row>
    <row r="441" spans="2:8">
      <c r="B441" s="59"/>
      <c r="C441" s="59"/>
      <c r="D441" s="59"/>
      <c r="E441" s="60"/>
      <c r="F441" s="61"/>
      <c r="G441" s="62" t="str">
        <f t="shared" si="8"/>
        <v/>
      </c>
      <c r="H441" s="63"/>
    </row>
    <row r="442" spans="2:8">
      <c r="B442" s="59"/>
      <c r="C442" s="59"/>
      <c r="D442" s="59"/>
      <c r="E442" s="60"/>
      <c r="F442" s="61"/>
      <c r="G442" s="62" t="str">
        <f t="shared" si="8"/>
        <v/>
      </c>
      <c r="H442" s="63"/>
    </row>
    <row r="443" spans="2:8">
      <c r="B443" s="59"/>
      <c r="C443" s="59"/>
      <c r="D443" s="59"/>
      <c r="E443" s="60"/>
      <c r="F443" s="61"/>
      <c r="G443" s="62" t="str">
        <f t="shared" si="8"/>
        <v/>
      </c>
      <c r="H443" s="63"/>
    </row>
    <row r="444" spans="2:8">
      <c r="B444" s="59"/>
      <c r="C444" s="59"/>
      <c r="D444" s="59"/>
      <c r="E444" s="60"/>
      <c r="F444" s="61"/>
      <c r="G444" s="62" t="str">
        <f t="shared" si="8"/>
        <v/>
      </c>
      <c r="H444" s="63"/>
    </row>
    <row r="445" spans="2:8">
      <c r="B445" s="59"/>
      <c r="C445" s="59"/>
      <c r="D445" s="59"/>
      <c r="E445" s="60"/>
      <c r="F445" s="61"/>
      <c r="G445" s="62" t="str">
        <f t="shared" si="8"/>
        <v/>
      </c>
      <c r="H445" s="63"/>
    </row>
    <row r="446" spans="2:8">
      <c r="B446" s="59"/>
      <c r="C446" s="59"/>
      <c r="D446" s="59"/>
      <c r="E446" s="60"/>
      <c r="F446" s="61"/>
      <c r="G446" s="62" t="str">
        <f t="shared" si="8"/>
        <v/>
      </c>
      <c r="H446" s="63"/>
    </row>
    <row r="447" spans="2:8">
      <c r="B447" s="59"/>
      <c r="C447" s="59"/>
      <c r="D447" s="59"/>
      <c r="E447" s="60"/>
      <c r="F447" s="61"/>
      <c r="G447" s="62" t="str">
        <f t="shared" si="8"/>
        <v/>
      </c>
      <c r="H447" s="63"/>
    </row>
    <row r="448" spans="2:8">
      <c r="B448" s="59"/>
      <c r="C448" s="59"/>
      <c r="D448" s="59"/>
      <c r="E448" s="60"/>
      <c r="F448" s="61"/>
      <c r="G448" s="62" t="str">
        <f t="shared" si="8"/>
        <v/>
      </c>
      <c r="H448" s="63"/>
    </row>
    <row r="449" spans="2:8">
      <c r="B449" s="59"/>
      <c r="C449" s="59"/>
      <c r="D449" s="59"/>
      <c r="E449" s="60"/>
      <c r="F449" s="61"/>
      <c r="G449" s="62" t="str">
        <f t="shared" si="8"/>
        <v/>
      </c>
      <c r="H449" s="63"/>
    </row>
    <row r="450" spans="2:8">
      <c r="B450" s="59"/>
      <c r="C450" s="59"/>
      <c r="D450" s="59"/>
      <c r="E450" s="60"/>
      <c r="F450" s="61"/>
      <c r="G450" s="62" t="str">
        <f t="shared" si="8"/>
        <v/>
      </c>
      <c r="H450" s="63"/>
    </row>
    <row r="451" spans="2:8">
      <c r="B451" s="59"/>
      <c r="C451" s="59"/>
      <c r="D451" s="59"/>
      <c r="E451" s="60"/>
      <c r="F451" s="61"/>
      <c r="G451" s="62" t="str">
        <f t="shared" si="8"/>
        <v/>
      </c>
      <c r="H451" s="63"/>
    </row>
    <row r="452" spans="2:8">
      <c r="B452" s="59"/>
      <c r="C452" s="59"/>
      <c r="D452" s="59"/>
      <c r="E452" s="60"/>
      <c r="F452" s="61"/>
      <c r="G452" s="62" t="str">
        <f t="shared" si="8"/>
        <v/>
      </c>
      <c r="H452" s="63"/>
    </row>
    <row r="453" spans="2:8">
      <c r="B453" s="59"/>
      <c r="C453" s="59"/>
      <c r="D453" s="59"/>
      <c r="E453" s="60"/>
      <c r="F453" s="61"/>
      <c r="G453" s="62" t="str">
        <f t="shared" si="8"/>
        <v/>
      </c>
      <c r="H453" s="63"/>
    </row>
    <row r="454" spans="2:8">
      <c r="B454" s="59"/>
      <c r="C454" s="59"/>
      <c r="D454" s="59"/>
      <c r="E454" s="60"/>
      <c r="F454" s="61"/>
      <c r="G454" s="62" t="str">
        <f t="shared" si="8"/>
        <v/>
      </c>
      <c r="H454" s="63"/>
    </row>
    <row r="455" spans="2:8">
      <c r="B455" s="59"/>
      <c r="C455" s="59"/>
      <c r="D455" s="59"/>
      <c r="E455" s="60"/>
      <c r="F455" s="61"/>
      <c r="G455" s="62" t="str">
        <f t="shared" si="8"/>
        <v/>
      </c>
      <c r="H455" s="63"/>
    </row>
    <row r="456" spans="2:8">
      <c r="B456" s="59"/>
      <c r="C456" s="59"/>
      <c r="D456" s="59"/>
      <c r="E456" s="60"/>
      <c r="F456" s="61"/>
      <c r="G456" s="62" t="str">
        <f t="shared" si="8"/>
        <v/>
      </c>
      <c r="H456" s="63"/>
    </row>
    <row r="457" spans="2:8">
      <c r="B457" s="59"/>
      <c r="C457" s="59"/>
      <c r="D457" s="59"/>
      <c r="E457" s="60"/>
      <c r="F457" s="61"/>
      <c r="G457" s="62" t="str">
        <f t="shared" si="8"/>
        <v/>
      </c>
      <c r="H457" s="63"/>
    </row>
    <row r="458" spans="2:8">
      <c r="B458" s="59"/>
      <c r="C458" s="59"/>
      <c r="D458" s="59"/>
      <c r="E458" s="60"/>
      <c r="F458" s="61"/>
      <c r="G458" s="62" t="str">
        <f t="shared" si="8"/>
        <v/>
      </c>
      <c r="H458" s="63"/>
    </row>
    <row r="459" spans="2:8">
      <c r="B459" s="59"/>
      <c r="C459" s="59"/>
      <c r="D459" s="59"/>
      <c r="E459" s="60"/>
      <c r="F459" s="61"/>
      <c r="G459" s="62" t="str">
        <f t="shared" si="8"/>
        <v/>
      </c>
      <c r="H459" s="63"/>
    </row>
    <row r="460" spans="2:8">
      <c r="B460" s="59"/>
      <c r="C460" s="59"/>
      <c r="D460" s="59"/>
      <c r="E460" s="60"/>
      <c r="F460" s="61"/>
      <c r="G460" s="62" t="str">
        <f t="shared" si="8"/>
        <v/>
      </c>
      <c r="H460" s="63"/>
    </row>
    <row r="461" spans="2:8">
      <c r="B461" s="59"/>
      <c r="C461" s="59"/>
      <c r="D461" s="59"/>
      <c r="E461" s="60"/>
      <c r="F461" s="61"/>
      <c r="G461" s="62" t="str">
        <f t="shared" si="8"/>
        <v/>
      </c>
      <c r="H461" s="63"/>
    </row>
    <row r="462" spans="2:8">
      <c r="B462" s="59"/>
      <c r="C462" s="59"/>
      <c r="D462" s="59"/>
      <c r="E462" s="60"/>
      <c r="F462" s="61"/>
      <c r="G462" s="62" t="str">
        <f t="shared" si="8"/>
        <v/>
      </c>
      <c r="H462" s="63"/>
    </row>
    <row r="463" spans="2:8">
      <c r="B463" s="59"/>
      <c r="C463" s="59"/>
      <c r="D463" s="59"/>
      <c r="E463" s="60"/>
      <c r="F463" s="61"/>
      <c r="G463" s="62" t="str">
        <f t="shared" si="8"/>
        <v/>
      </c>
      <c r="H463" s="63"/>
    </row>
    <row r="464" spans="2:8">
      <c r="B464" s="59"/>
      <c r="C464" s="59"/>
      <c r="D464" s="59"/>
      <c r="E464" s="60"/>
      <c r="F464" s="61"/>
      <c r="G464" s="62" t="str">
        <f t="shared" si="8"/>
        <v/>
      </c>
      <c r="H464" s="63"/>
    </row>
    <row r="465" spans="2:8">
      <c r="B465" s="59"/>
      <c r="C465" s="59"/>
      <c r="D465" s="59"/>
      <c r="E465" s="60"/>
      <c r="F465" s="61"/>
      <c r="G465" s="62" t="str">
        <f t="shared" si="8"/>
        <v/>
      </c>
      <c r="H465" s="63"/>
    </row>
    <row r="466" spans="2:8">
      <c r="B466" s="59"/>
      <c r="C466" s="59"/>
      <c r="D466" s="59"/>
      <c r="E466" s="60"/>
      <c r="F466" s="61"/>
      <c r="G466" s="62" t="str">
        <f t="shared" si="8"/>
        <v/>
      </c>
      <c r="H466" s="63"/>
    </row>
    <row r="467" spans="2:8">
      <c r="B467" s="59"/>
      <c r="C467" s="59"/>
      <c r="D467" s="59"/>
      <c r="E467" s="60"/>
      <c r="F467" s="61"/>
      <c r="G467" s="62" t="str">
        <f t="shared" si="8"/>
        <v/>
      </c>
      <c r="H467" s="63"/>
    </row>
    <row r="468" spans="2:8">
      <c r="B468" s="59"/>
      <c r="C468" s="59"/>
      <c r="D468" s="59"/>
      <c r="E468" s="60"/>
      <c r="F468" s="61"/>
      <c r="G468" s="62" t="str">
        <f t="shared" si="8"/>
        <v/>
      </c>
      <c r="H468" s="63"/>
    </row>
    <row r="469" spans="2:8">
      <c r="B469" s="59"/>
      <c r="C469" s="59"/>
      <c r="D469" s="59"/>
      <c r="E469" s="60"/>
      <c r="F469" s="61"/>
      <c r="G469" s="62" t="str">
        <f t="shared" si="8"/>
        <v/>
      </c>
      <c r="H469" s="63"/>
    </row>
    <row r="470" spans="2:8">
      <c r="B470" s="59"/>
      <c r="C470" s="59"/>
      <c r="D470" s="59"/>
      <c r="E470" s="60"/>
      <c r="F470" s="61"/>
      <c r="G470" s="62" t="str">
        <f t="shared" si="8"/>
        <v/>
      </c>
      <c r="H470" s="63"/>
    </row>
    <row r="471" spans="2:8">
      <c r="B471" s="59"/>
      <c r="C471" s="59"/>
      <c r="D471" s="59"/>
      <c r="E471" s="60"/>
      <c r="F471" s="61"/>
      <c r="G471" s="62" t="str">
        <f t="shared" si="8"/>
        <v/>
      </c>
      <c r="H471" s="63"/>
    </row>
    <row r="472" spans="2:8">
      <c r="B472" s="59"/>
      <c r="C472" s="59"/>
      <c r="D472" s="59"/>
      <c r="E472" s="60"/>
      <c r="F472" s="61"/>
      <c r="G472" s="62" t="str">
        <f t="shared" si="8"/>
        <v/>
      </c>
      <c r="H472" s="63"/>
    </row>
    <row r="473" spans="2:8">
      <c r="B473" s="59"/>
      <c r="C473" s="59"/>
      <c r="D473" s="59"/>
      <c r="E473" s="60"/>
      <c r="F473" s="61"/>
      <c r="G473" s="62" t="str">
        <f t="shared" si="8"/>
        <v/>
      </c>
      <c r="H473" s="63"/>
    </row>
    <row r="474" spans="2:8">
      <c r="B474" s="59"/>
      <c r="C474" s="59"/>
      <c r="D474" s="59"/>
      <c r="E474" s="60"/>
      <c r="F474" s="61"/>
      <c r="G474" s="62" t="str">
        <f t="shared" si="8"/>
        <v/>
      </c>
      <c r="H474" s="63"/>
    </row>
    <row r="475" spans="2:8">
      <c r="B475" s="59"/>
      <c r="C475" s="59"/>
      <c r="D475" s="59"/>
      <c r="E475" s="60"/>
      <c r="F475" s="61"/>
      <c r="G475" s="62" t="str">
        <f t="shared" si="8"/>
        <v/>
      </c>
      <c r="H475" s="63"/>
    </row>
    <row r="476" spans="2:8">
      <c r="B476" s="59"/>
      <c r="C476" s="59"/>
      <c r="D476" s="59"/>
      <c r="E476" s="60"/>
      <c r="F476" s="61"/>
      <c r="G476" s="62" t="str">
        <f t="shared" si="8"/>
        <v/>
      </c>
      <c r="H476" s="63"/>
    </row>
    <row r="477" spans="2:8">
      <c r="B477" s="59"/>
      <c r="C477" s="59"/>
      <c r="D477" s="59"/>
      <c r="E477" s="60"/>
      <c r="F477" s="61"/>
      <c r="G477" s="62" t="str">
        <f t="shared" si="8"/>
        <v/>
      </c>
      <c r="H477" s="63"/>
    </row>
    <row r="478" spans="2:8">
      <c r="B478" s="59"/>
      <c r="C478" s="59"/>
      <c r="D478" s="59"/>
      <c r="E478" s="60"/>
      <c r="F478" s="61"/>
      <c r="G478" s="62" t="str">
        <f t="shared" si="8"/>
        <v/>
      </c>
      <c r="H478" s="63"/>
    </row>
    <row r="479" spans="2:8">
      <c r="B479" s="59"/>
      <c r="C479" s="59"/>
      <c r="D479" s="59"/>
      <c r="E479" s="60"/>
      <c r="F479" s="61"/>
      <c r="G479" s="62" t="str">
        <f t="shared" si="8"/>
        <v/>
      </c>
      <c r="H479" s="63"/>
    </row>
    <row r="480" spans="2:8">
      <c r="B480" s="59"/>
      <c r="C480" s="59"/>
      <c r="D480" s="59"/>
      <c r="E480" s="60"/>
      <c r="F480" s="61"/>
      <c r="G480" s="62" t="str">
        <f t="shared" si="8"/>
        <v/>
      </c>
      <c r="H480" s="63"/>
    </row>
    <row r="481" spans="2:8">
      <c r="B481" s="59"/>
      <c r="C481" s="59"/>
      <c r="D481" s="59"/>
      <c r="E481" s="60"/>
      <c r="F481" s="61"/>
      <c r="G481" s="62" t="str">
        <f t="shared" si="8"/>
        <v/>
      </c>
      <c r="H481" s="63"/>
    </row>
    <row r="482" spans="2:8">
      <c r="B482" s="59"/>
      <c r="C482" s="59"/>
      <c r="D482" s="59"/>
      <c r="E482" s="60"/>
      <c r="F482" s="61"/>
      <c r="G482" s="62" t="str">
        <f t="shared" si="8"/>
        <v/>
      </c>
      <c r="H482" s="63"/>
    </row>
    <row r="483" spans="2:8">
      <c r="B483" s="59"/>
      <c r="C483" s="59"/>
      <c r="D483" s="59"/>
      <c r="E483" s="60"/>
      <c r="F483" s="61"/>
      <c r="G483" s="62" t="str">
        <f t="shared" si="8"/>
        <v/>
      </c>
      <c r="H483" s="63"/>
    </row>
    <row r="484" spans="2:8">
      <c r="B484" s="59"/>
      <c r="C484" s="59"/>
      <c r="D484" s="59"/>
      <c r="E484" s="60"/>
      <c r="F484" s="61"/>
      <c r="G484" s="62" t="str">
        <f t="shared" si="8"/>
        <v/>
      </c>
      <c r="H484" s="63"/>
    </row>
    <row r="485" spans="2:8">
      <c r="B485" s="59"/>
      <c r="C485" s="59"/>
      <c r="D485" s="59"/>
      <c r="E485" s="60"/>
      <c r="F485" s="61"/>
      <c r="G485" s="62" t="str">
        <f t="shared" si="8"/>
        <v/>
      </c>
      <c r="H485" s="63"/>
    </row>
    <row r="486" spans="2:8">
      <c r="B486" s="59"/>
      <c r="C486" s="59"/>
      <c r="D486" s="59"/>
      <c r="E486" s="60"/>
      <c r="F486" s="61"/>
      <c r="G486" s="62" t="str">
        <f t="shared" si="8"/>
        <v/>
      </c>
      <c r="H486" s="63"/>
    </row>
    <row r="487" spans="2:8">
      <c r="B487" s="59"/>
      <c r="C487" s="59"/>
      <c r="D487" s="59"/>
      <c r="E487" s="60"/>
      <c r="F487" s="61"/>
      <c r="G487" s="62" t="str">
        <f t="shared" si="8"/>
        <v/>
      </c>
      <c r="H487" s="63"/>
    </row>
    <row r="488" spans="2:8">
      <c r="B488" s="59"/>
      <c r="C488" s="59"/>
      <c r="D488" s="59"/>
      <c r="E488" s="60"/>
      <c r="F488" s="61"/>
      <c r="G488" s="62" t="str">
        <f t="shared" si="8"/>
        <v/>
      </c>
      <c r="H488" s="63"/>
    </row>
    <row r="489" spans="2:8">
      <c r="B489" s="59"/>
      <c r="C489" s="59"/>
      <c r="D489" s="59"/>
      <c r="E489" s="60"/>
      <c r="F489" s="61"/>
      <c r="G489" s="62" t="str">
        <f t="shared" si="8"/>
        <v/>
      </c>
      <c r="H489" s="63"/>
    </row>
    <row r="490" spans="2:8">
      <c r="B490" s="59"/>
      <c r="C490" s="59"/>
      <c r="D490" s="59"/>
      <c r="E490" s="60"/>
      <c r="F490" s="61"/>
      <c r="G490" s="62" t="str">
        <f t="shared" si="8"/>
        <v/>
      </c>
      <c r="H490" s="63"/>
    </row>
    <row r="491" spans="2:8">
      <c r="B491" s="59"/>
      <c r="C491" s="59"/>
      <c r="D491" s="59"/>
      <c r="E491" s="60"/>
      <c r="F491" s="61"/>
      <c r="G491" s="62" t="str">
        <f t="shared" si="8"/>
        <v/>
      </c>
      <c r="H491" s="63"/>
    </row>
    <row r="492" spans="2:8">
      <c r="B492" s="59"/>
      <c r="C492" s="59"/>
      <c r="D492" s="59"/>
      <c r="E492" s="60"/>
      <c r="F492" s="61"/>
      <c r="G492" s="62" t="str">
        <f t="shared" si="8"/>
        <v/>
      </c>
      <c r="H492" s="63"/>
    </row>
    <row r="493" spans="2:8">
      <c r="B493" s="59"/>
      <c r="C493" s="59"/>
      <c r="D493" s="59"/>
      <c r="E493" s="60"/>
      <c r="F493" s="61"/>
      <c r="G493" s="62" t="str">
        <f t="shared" si="8"/>
        <v/>
      </c>
      <c r="H493" s="63"/>
    </row>
    <row r="494" spans="2:8">
      <c r="B494" s="59"/>
      <c r="C494" s="59"/>
      <c r="D494" s="59"/>
      <c r="E494" s="60"/>
      <c r="F494" s="61"/>
      <c r="G494" s="62" t="str">
        <f t="shared" si="8"/>
        <v/>
      </c>
      <c r="H494" s="63"/>
    </row>
    <row r="495" spans="2:8">
      <c r="B495" s="59"/>
      <c r="C495" s="59"/>
      <c r="D495" s="59"/>
      <c r="E495" s="60"/>
      <c r="F495" s="61"/>
      <c r="G495" s="62" t="str">
        <f t="shared" si="8"/>
        <v/>
      </c>
      <c r="H495" s="63"/>
    </row>
    <row r="496" spans="2:8">
      <c r="B496" s="59"/>
      <c r="C496" s="59"/>
      <c r="D496" s="59"/>
      <c r="E496" s="60"/>
      <c r="F496" s="61"/>
      <c r="G496" s="62" t="str">
        <f t="shared" si="8"/>
        <v/>
      </c>
      <c r="H496" s="63"/>
    </row>
    <row r="497" spans="2:8">
      <c r="B497" s="59"/>
      <c r="C497" s="59"/>
      <c r="D497" s="59"/>
      <c r="E497" s="60"/>
      <c r="F497" s="61"/>
      <c r="G497" s="62" t="str">
        <f t="shared" si="8"/>
        <v/>
      </c>
      <c r="H497" s="63"/>
    </row>
    <row r="498" spans="2:8">
      <c r="B498" s="59"/>
      <c r="C498" s="59"/>
      <c r="D498" s="59"/>
      <c r="E498" s="60"/>
      <c r="F498" s="61"/>
      <c r="G498" s="62" t="str">
        <f t="shared" ref="G498:G561" si="9">IF(F498="","",IF(F498="EI",4,IF(F498="EO",5.2,IF(F498="EQ",3.9,IF(F498="ILF",7.5,IF(F498="EIF",5.4))))))</f>
        <v/>
      </c>
      <c r="H498" s="63"/>
    </row>
    <row r="499" spans="2:8">
      <c r="B499" s="59"/>
      <c r="C499" s="59"/>
      <c r="D499" s="59"/>
      <c r="E499" s="60"/>
      <c r="F499" s="61"/>
      <c r="G499" s="62" t="str">
        <f t="shared" si="9"/>
        <v/>
      </c>
      <c r="H499" s="63"/>
    </row>
    <row r="500" spans="2:8">
      <c r="B500" s="59"/>
      <c r="C500" s="59"/>
      <c r="D500" s="59"/>
      <c r="E500" s="60"/>
      <c r="F500" s="61"/>
      <c r="G500" s="62" t="str">
        <f t="shared" si="9"/>
        <v/>
      </c>
      <c r="H500" s="63"/>
    </row>
    <row r="501" spans="2:8">
      <c r="B501" s="59"/>
      <c r="C501" s="59"/>
      <c r="D501" s="59"/>
      <c r="E501" s="60"/>
      <c r="F501" s="61"/>
      <c r="G501" s="62" t="str">
        <f t="shared" si="9"/>
        <v/>
      </c>
      <c r="H501" s="63"/>
    </row>
    <row r="502" spans="2:8">
      <c r="B502" s="59"/>
      <c r="C502" s="59"/>
      <c r="D502" s="59"/>
      <c r="E502" s="60"/>
      <c r="F502" s="61"/>
      <c r="G502" s="62" t="str">
        <f t="shared" si="9"/>
        <v/>
      </c>
      <c r="H502" s="63"/>
    </row>
    <row r="503" spans="2:8">
      <c r="B503" s="59"/>
      <c r="C503" s="59"/>
      <c r="D503" s="59"/>
      <c r="E503" s="60"/>
      <c r="F503" s="61"/>
      <c r="G503" s="62" t="str">
        <f t="shared" si="9"/>
        <v/>
      </c>
      <c r="H503" s="63"/>
    </row>
    <row r="504" spans="2:8">
      <c r="B504" s="59"/>
      <c r="C504" s="59"/>
      <c r="D504" s="59"/>
      <c r="E504" s="60"/>
      <c r="F504" s="61"/>
      <c r="G504" s="62" t="str">
        <f t="shared" si="9"/>
        <v/>
      </c>
      <c r="H504" s="63"/>
    </row>
    <row r="505" spans="2:8">
      <c r="B505" s="59"/>
      <c r="C505" s="59"/>
      <c r="D505" s="59"/>
      <c r="E505" s="60"/>
      <c r="F505" s="61"/>
      <c r="G505" s="62" t="str">
        <f t="shared" si="9"/>
        <v/>
      </c>
      <c r="H505" s="63"/>
    </row>
    <row r="506" spans="2:8">
      <c r="B506" s="59"/>
      <c r="C506" s="59"/>
      <c r="D506" s="59"/>
      <c r="E506" s="60"/>
      <c r="F506" s="61"/>
      <c r="G506" s="62" t="str">
        <f t="shared" si="9"/>
        <v/>
      </c>
      <c r="H506" s="63"/>
    </row>
    <row r="507" spans="2:8">
      <c r="B507" s="59"/>
      <c r="C507" s="59"/>
      <c r="D507" s="59"/>
      <c r="E507" s="60"/>
      <c r="F507" s="61"/>
      <c r="G507" s="62" t="str">
        <f t="shared" si="9"/>
        <v/>
      </c>
      <c r="H507" s="63"/>
    </row>
    <row r="508" spans="2:8">
      <c r="B508" s="59"/>
      <c r="C508" s="59"/>
      <c r="D508" s="59"/>
      <c r="E508" s="60"/>
      <c r="F508" s="61"/>
      <c r="G508" s="62" t="str">
        <f t="shared" si="9"/>
        <v/>
      </c>
      <c r="H508" s="63"/>
    </row>
    <row r="509" spans="2:8">
      <c r="B509" s="59"/>
      <c r="C509" s="59"/>
      <c r="D509" s="59"/>
      <c r="E509" s="60"/>
      <c r="F509" s="61"/>
      <c r="G509" s="62" t="str">
        <f t="shared" si="9"/>
        <v/>
      </c>
      <c r="H509" s="63"/>
    </row>
    <row r="510" spans="2:8">
      <c r="B510" s="59"/>
      <c r="C510" s="59"/>
      <c r="D510" s="59"/>
      <c r="E510" s="60"/>
      <c r="F510" s="61"/>
      <c r="G510" s="62" t="str">
        <f t="shared" si="9"/>
        <v/>
      </c>
      <c r="H510" s="63"/>
    </row>
    <row r="511" spans="2:8">
      <c r="B511" s="59"/>
      <c r="C511" s="59"/>
      <c r="D511" s="59"/>
      <c r="E511" s="60"/>
      <c r="F511" s="61"/>
      <c r="G511" s="62" t="str">
        <f t="shared" si="9"/>
        <v/>
      </c>
      <c r="H511" s="63"/>
    </row>
    <row r="512" spans="2:8">
      <c r="B512" s="59"/>
      <c r="C512" s="59"/>
      <c r="D512" s="59"/>
      <c r="E512" s="60"/>
      <c r="F512" s="61"/>
      <c r="G512" s="62" t="str">
        <f t="shared" si="9"/>
        <v/>
      </c>
      <c r="H512" s="63"/>
    </row>
    <row r="513" spans="2:8">
      <c r="B513" s="59"/>
      <c r="C513" s="59"/>
      <c r="D513" s="59"/>
      <c r="E513" s="60"/>
      <c r="F513" s="61"/>
      <c r="G513" s="62" t="str">
        <f t="shared" si="9"/>
        <v/>
      </c>
      <c r="H513" s="63"/>
    </row>
    <row r="514" spans="2:8">
      <c r="B514" s="59"/>
      <c r="C514" s="59"/>
      <c r="D514" s="59"/>
      <c r="E514" s="60"/>
      <c r="F514" s="61"/>
      <c r="G514" s="62" t="str">
        <f t="shared" si="9"/>
        <v/>
      </c>
      <c r="H514" s="63"/>
    </row>
    <row r="515" spans="2:8">
      <c r="B515" s="59"/>
      <c r="C515" s="59"/>
      <c r="D515" s="59"/>
      <c r="E515" s="60"/>
      <c r="F515" s="61"/>
      <c r="G515" s="62" t="str">
        <f t="shared" si="9"/>
        <v/>
      </c>
      <c r="H515" s="63"/>
    </row>
    <row r="516" spans="2:8">
      <c r="B516" s="59"/>
      <c r="C516" s="59"/>
      <c r="D516" s="59"/>
      <c r="E516" s="60"/>
      <c r="F516" s="61"/>
      <c r="G516" s="62" t="str">
        <f t="shared" si="9"/>
        <v/>
      </c>
      <c r="H516" s="63"/>
    </row>
    <row r="517" spans="2:8">
      <c r="B517" s="59"/>
      <c r="C517" s="59"/>
      <c r="D517" s="59"/>
      <c r="E517" s="60"/>
      <c r="F517" s="61"/>
      <c r="G517" s="62" t="str">
        <f t="shared" si="9"/>
        <v/>
      </c>
      <c r="H517" s="63"/>
    </row>
    <row r="518" spans="2:8">
      <c r="B518" s="59"/>
      <c r="C518" s="59"/>
      <c r="D518" s="59"/>
      <c r="E518" s="60"/>
      <c r="F518" s="61"/>
      <c r="G518" s="62" t="str">
        <f t="shared" si="9"/>
        <v/>
      </c>
      <c r="H518" s="63"/>
    </row>
    <row r="519" spans="2:8">
      <c r="B519" s="59"/>
      <c r="C519" s="59"/>
      <c r="D519" s="59"/>
      <c r="E519" s="60"/>
      <c r="F519" s="61"/>
      <c r="G519" s="62" t="str">
        <f t="shared" si="9"/>
        <v/>
      </c>
      <c r="H519" s="63"/>
    </row>
    <row r="520" spans="2:8">
      <c r="B520" s="59"/>
      <c r="C520" s="59"/>
      <c r="D520" s="59"/>
      <c r="E520" s="60"/>
      <c r="F520" s="61"/>
      <c r="G520" s="62" t="str">
        <f t="shared" si="9"/>
        <v/>
      </c>
      <c r="H520" s="63"/>
    </row>
    <row r="521" spans="2:8">
      <c r="B521" s="59"/>
      <c r="C521" s="59"/>
      <c r="D521" s="59"/>
      <c r="E521" s="60"/>
      <c r="F521" s="61"/>
      <c r="G521" s="62" t="str">
        <f t="shared" si="9"/>
        <v/>
      </c>
      <c r="H521" s="63"/>
    </row>
    <row r="522" spans="2:8">
      <c r="B522" s="59"/>
      <c r="C522" s="59"/>
      <c r="D522" s="59"/>
      <c r="E522" s="60"/>
      <c r="F522" s="61"/>
      <c r="G522" s="62" t="str">
        <f t="shared" si="9"/>
        <v/>
      </c>
      <c r="H522" s="63"/>
    </row>
    <row r="523" spans="2:8">
      <c r="B523" s="59"/>
      <c r="C523" s="59"/>
      <c r="D523" s="59"/>
      <c r="E523" s="60"/>
      <c r="F523" s="61"/>
      <c r="G523" s="62" t="str">
        <f t="shared" si="9"/>
        <v/>
      </c>
      <c r="H523" s="63"/>
    </row>
    <row r="524" spans="2:8">
      <c r="B524" s="59"/>
      <c r="C524" s="59"/>
      <c r="D524" s="59"/>
      <c r="E524" s="60"/>
      <c r="F524" s="61"/>
      <c r="G524" s="62" t="str">
        <f t="shared" si="9"/>
        <v/>
      </c>
      <c r="H524" s="63"/>
    </row>
    <row r="525" spans="2:8">
      <c r="B525" s="59"/>
      <c r="C525" s="59"/>
      <c r="D525" s="59"/>
      <c r="E525" s="60"/>
      <c r="F525" s="61"/>
      <c r="G525" s="62" t="str">
        <f t="shared" si="9"/>
        <v/>
      </c>
      <c r="H525" s="63"/>
    </row>
    <row r="526" spans="2:8">
      <c r="B526" s="59"/>
      <c r="C526" s="59"/>
      <c r="D526" s="59"/>
      <c r="E526" s="60"/>
      <c r="F526" s="61"/>
      <c r="G526" s="62" t="str">
        <f t="shared" si="9"/>
        <v/>
      </c>
      <c r="H526" s="63"/>
    </row>
    <row r="527" spans="2:8">
      <c r="B527" s="59"/>
      <c r="C527" s="59"/>
      <c r="D527" s="59"/>
      <c r="E527" s="60"/>
      <c r="F527" s="61"/>
      <c r="G527" s="62" t="str">
        <f t="shared" si="9"/>
        <v/>
      </c>
      <c r="H527" s="63"/>
    </row>
    <row r="528" spans="2:8">
      <c r="B528" s="59"/>
      <c r="C528" s="59"/>
      <c r="D528" s="59"/>
      <c r="E528" s="60"/>
      <c r="F528" s="61"/>
      <c r="G528" s="62" t="str">
        <f t="shared" si="9"/>
        <v/>
      </c>
      <c r="H528" s="63"/>
    </row>
    <row r="529" spans="2:8">
      <c r="B529" s="59"/>
      <c r="C529" s="59"/>
      <c r="D529" s="59"/>
      <c r="E529" s="60"/>
      <c r="F529" s="61"/>
      <c r="G529" s="62" t="str">
        <f t="shared" si="9"/>
        <v/>
      </c>
      <c r="H529" s="63"/>
    </row>
    <row r="530" spans="2:8">
      <c r="B530" s="59"/>
      <c r="C530" s="59"/>
      <c r="D530" s="59"/>
      <c r="E530" s="60"/>
      <c r="F530" s="61"/>
      <c r="G530" s="62" t="str">
        <f t="shared" si="9"/>
        <v/>
      </c>
      <c r="H530" s="63"/>
    </row>
    <row r="531" spans="2:8">
      <c r="B531" s="59"/>
      <c r="C531" s="59"/>
      <c r="D531" s="59"/>
      <c r="E531" s="60"/>
      <c r="F531" s="61"/>
      <c r="G531" s="62" t="str">
        <f t="shared" si="9"/>
        <v/>
      </c>
      <c r="H531" s="63"/>
    </row>
    <row r="532" spans="2:8">
      <c r="B532" s="59"/>
      <c r="C532" s="59"/>
      <c r="D532" s="59"/>
      <c r="E532" s="60"/>
      <c r="F532" s="61"/>
      <c r="G532" s="62" t="str">
        <f t="shared" si="9"/>
        <v/>
      </c>
      <c r="H532" s="63"/>
    </row>
    <row r="533" spans="2:8">
      <c r="B533" s="59"/>
      <c r="C533" s="59"/>
      <c r="D533" s="59"/>
      <c r="E533" s="60"/>
      <c r="F533" s="61"/>
      <c r="G533" s="62" t="str">
        <f t="shared" si="9"/>
        <v/>
      </c>
      <c r="H533" s="63"/>
    </row>
    <row r="534" spans="2:8">
      <c r="B534" s="59"/>
      <c r="C534" s="59"/>
      <c r="D534" s="59"/>
      <c r="E534" s="60"/>
      <c r="F534" s="61"/>
      <c r="G534" s="62" t="str">
        <f t="shared" si="9"/>
        <v/>
      </c>
      <c r="H534" s="63"/>
    </row>
    <row r="535" spans="2:8">
      <c r="B535" s="59"/>
      <c r="C535" s="59"/>
      <c r="D535" s="59"/>
      <c r="E535" s="60"/>
      <c r="F535" s="61"/>
      <c r="G535" s="62" t="str">
        <f t="shared" si="9"/>
        <v/>
      </c>
      <c r="H535" s="63"/>
    </row>
    <row r="536" spans="2:8">
      <c r="B536" s="59"/>
      <c r="C536" s="59"/>
      <c r="D536" s="59"/>
      <c r="E536" s="60"/>
      <c r="F536" s="61"/>
      <c r="G536" s="62" t="str">
        <f t="shared" si="9"/>
        <v/>
      </c>
      <c r="H536" s="63"/>
    </row>
    <row r="537" spans="2:8">
      <c r="B537" s="59"/>
      <c r="C537" s="59"/>
      <c r="D537" s="59"/>
      <c r="E537" s="60"/>
      <c r="F537" s="61"/>
      <c r="G537" s="62" t="str">
        <f t="shared" si="9"/>
        <v/>
      </c>
      <c r="H537" s="63"/>
    </row>
    <row r="538" spans="2:8">
      <c r="B538" s="59"/>
      <c r="C538" s="59"/>
      <c r="D538" s="59"/>
      <c r="E538" s="60"/>
      <c r="F538" s="61"/>
      <c r="G538" s="62" t="str">
        <f t="shared" si="9"/>
        <v/>
      </c>
      <c r="H538" s="63"/>
    </row>
    <row r="539" spans="2:8">
      <c r="B539" s="59"/>
      <c r="C539" s="59"/>
      <c r="D539" s="59"/>
      <c r="E539" s="60"/>
      <c r="F539" s="61"/>
      <c r="G539" s="62" t="str">
        <f t="shared" si="9"/>
        <v/>
      </c>
      <c r="H539" s="63"/>
    </row>
    <row r="540" spans="2:8">
      <c r="B540" s="59"/>
      <c r="C540" s="59"/>
      <c r="D540" s="59"/>
      <c r="E540" s="60"/>
      <c r="F540" s="61"/>
      <c r="G540" s="62" t="str">
        <f t="shared" si="9"/>
        <v/>
      </c>
      <c r="H540" s="63"/>
    </row>
    <row r="541" spans="2:8">
      <c r="B541" s="59"/>
      <c r="C541" s="59"/>
      <c r="D541" s="59"/>
      <c r="E541" s="60"/>
      <c r="F541" s="61"/>
      <c r="G541" s="62" t="str">
        <f t="shared" si="9"/>
        <v/>
      </c>
      <c r="H541" s="63"/>
    </row>
    <row r="542" spans="2:8">
      <c r="B542" s="59"/>
      <c r="C542" s="59"/>
      <c r="D542" s="59"/>
      <c r="E542" s="60"/>
      <c r="F542" s="61"/>
      <c r="G542" s="62" t="str">
        <f t="shared" si="9"/>
        <v/>
      </c>
      <c r="H542" s="63"/>
    </row>
    <row r="543" spans="2:8">
      <c r="B543" s="59"/>
      <c r="C543" s="59"/>
      <c r="D543" s="59"/>
      <c r="E543" s="60"/>
      <c r="F543" s="61"/>
      <c r="G543" s="62" t="str">
        <f t="shared" si="9"/>
        <v/>
      </c>
      <c r="H543" s="63"/>
    </row>
    <row r="544" spans="2:8">
      <c r="B544" s="59"/>
      <c r="C544" s="59"/>
      <c r="D544" s="59"/>
      <c r="E544" s="60"/>
      <c r="F544" s="61"/>
      <c r="G544" s="62" t="str">
        <f t="shared" si="9"/>
        <v/>
      </c>
      <c r="H544" s="63"/>
    </row>
    <row r="545" spans="2:8">
      <c r="B545" s="59"/>
      <c r="C545" s="59"/>
      <c r="D545" s="59"/>
      <c r="E545" s="60"/>
      <c r="F545" s="61"/>
      <c r="G545" s="62" t="str">
        <f t="shared" si="9"/>
        <v/>
      </c>
      <c r="H545" s="63"/>
    </row>
    <row r="546" spans="2:8">
      <c r="B546" s="59"/>
      <c r="C546" s="59"/>
      <c r="D546" s="59"/>
      <c r="E546" s="60"/>
      <c r="F546" s="61"/>
      <c r="G546" s="62" t="str">
        <f t="shared" si="9"/>
        <v/>
      </c>
      <c r="H546" s="63"/>
    </row>
    <row r="547" spans="2:8">
      <c r="B547" s="59"/>
      <c r="C547" s="59"/>
      <c r="D547" s="59"/>
      <c r="E547" s="60"/>
      <c r="F547" s="61"/>
      <c r="G547" s="62" t="str">
        <f t="shared" si="9"/>
        <v/>
      </c>
      <c r="H547" s="63"/>
    </row>
    <row r="548" spans="2:8">
      <c r="B548" s="59"/>
      <c r="C548" s="59"/>
      <c r="D548" s="59"/>
      <c r="E548" s="60"/>
      <c r="F548" s="61"/>
      <c r="G548" s="62" t="str">
        <f t="shared" si="9"/>
        <v/>
      </c>
      <c r="H548" s="63"/>
    </row>
    <row r="549" spans="2:8">
      <c r="B549" s="59"/>
      <c r="C549" s="59"/>
      <c r="D549" s="59"/>
      <c r="E549" s="60"/>
      <c r="F549" s="61"/>
      <c r="G549" s="62" t="str">
        <f t="shared" si="9"/>
        <v/>
      </c>
      <c r="H549" s="63"/>
    </row>
    <row r="550" spans="2:8">
      <c r="B550" s="59"/>
      <c r="C550" s="59"/>
      <c r="D550" s="59"/>
      <c r="E550" s="60"/>
      <c r="F550" s="61"/>
      <c r="G550" s="62" t="str">
        <f t="shared" si="9"/>
        <v/>
      </c>
      <c r="H550" s="63"/>
    </row>
    <row r="551" spans="2:8">
      <c r="B551" s="59"/>
      <c r="C551" s="59"/>
      <c r="D551" s="59"/>
      <c r="E551" s="60"/>
      <c r="F551" s="61"/>
      <c r="G551" s="62" t="str">
        <f t="shared" si="9"/>
        <v/>
      </c>
      <c r="H551" s="63"/>
    </row>
    <row r="552" spans="2:8">
      <c r="B552" s="59"/>
      <c r="C552" s="59"/>
      <c r="D552" s="59"/>
      <c r="E552" s="60"/>
      <c r="F552" s="61"/>
      <c r="G552" s="62" t="str">
        <f t="shared" si="9"/>
        <v/>
      </c>
      <c r="H552" s="63"/>
    </row>
    <row r="553" spans="2:8">
      <c r="B553" s="59"/>
      <c r="C553" s="59"/>
      <c r="D553" s="59"/>
      <c r="E553" s="60"/>
      <c r="F553" s="61"/>
      <c r="G553" s="62" t="str">
        <f t="shared" si="9"/>
        <v/>
      </c>
      <c r="H553" s="63"/>
    </row>
    <row r="554" spans="2:8">
      <c r="B554" s="59"/>
      <c r="C554" s="59"/>
      <c r="D554" s="59"/>
      <c r="E554" s="60"/>
      <c r="F554" s="61"/>
      <c r="G554" s="62" t="str">
        <f t="shared" si="9"/>
        <v/>
      </c>
      <c r="H554" s="63"/>
    </row>
    <row r="555" spans="2:8">
      <c r="B555" s="59"/>
      <c r="C555" s="59"/>
      <c r="D555" s="59"/>
      <c r="E555" s="60"/>
      <c r="F555" s="61"/>
      <c r="G555" s="62" t="str">
        <f t="shared" si="9"/>
        <v/>
      </c>
      <c r="H555" s="63"/>
    </row>
    <row r="556" spans="2:8">
      <c r="B556" s="59"/>
      <c r="C556" s="59"/>
      <c r="D556" s="59"/>
      <c r="E556" s="60"/>
      <c r="F556" s="61"/>
      <c r="G556" s="62" t="str">
        <f t="shared" si="9"/>
        <v/>
      </c>
      <c r="H556" s="63"/>
    </row>
    <row r="557" spans="2:8">
      <c r="B557" s="59"/>
      <c r="C557" s="59"/>
      <c r="D557" s="59"/>
      <c r="E557" s="60"/>
      <c r="F557" s="61"/>
      <c r="G557" s="62" t="str">
        <f t="shared" si="9"/>
        <v/>
      </c>
      <c r="H557" s="63"/>
    </row>
    <row r="558" spans="2:8">
      <c r="B558" s="59"/>
      <c r="C558" s="59"/>
      <c r="D558" s="59"/>
      <c r="E558" s="60"/>
      <c r="F558" s="61"/>
      <c r="G558" s="62" t="str">
        <f t="shared" si="9"/>
        <v/>
      </c>
      <c r="H558" s="63"/>
    </row>
    <row r="559" spans="2:8">
      <c r="B559" s="59"/>
      <c r="C559" s="59"/>
      <c r="D559" s="59"/>
      <c r="E559" s="60"/>
      <c r="F559" s="61"/>
      <c r="G559" s="62" t="str">
        <f t="shared" si="9"/>
        <v/>
      </c>
      <c r="H559" s="63"/>
    </row>
    <row r="560" spans="2:8">
      <c r="B560" s="59"/>
      <c r="C560" s="59"/>
      <c r="D560" s="59"/>
      <c r="E560" s="60"/>
      <c r="F560" s="61"/>
      <c r="G560" s="62" t="str">
        <f t="shared" si="9"/>
        <v/>
      </c>
      <c r="H560" s="63"/>
    </row>
    <row r="561" spans="2:8">
      <c r="B561" s="59"/>
      <c r="C561" s="59"/>
      <c r="D561" s="59"/>
      <c r="E561" s="60"/>
      <c r="F561" s="61"/>
      <c r="G561" s="62" t="str">
        <f t="shared" si="9"/>
        <v/>
      </c>
      <c r="H561" s="63"/>
    </row>
    <row r="562" spans="2:8">
      <c r="B562" s="59"/>
      <c r="C562" s="59"/>
      <c r="D562" s="59"/>
      <c r="E562" s="60"/>
      <c r="F562" s="61"/>
      <c r="G562" s="62" t="str">
        <f t="shared" ref="G562:G625" si="10">IF(F562="","",IF(F562="EI",4,IF(F562="EO",5.2,IF(F562="EQ",3.9,IF(F562="ILF",7.5,IF(F562="EIF",5.4))))))</f>
        <v/>
      </c>
      <c r="H562" s="63"/>
    </row>
    <row r="563" spans="2:8">
      <c r="B563" s="59"/>
      <c r="C563" s="59"/>
      <c r="D563" s="59"/>
      <c r="E563" s="60"/>
      <c r="F563" s="61"/>
      <c r="G563" s="62" t="str">
        <f t="shared" si="10"/>
        <v/>
      </c>
      <c r="H563" s="63"/>
    </row>
    <row r="564" spans="2:8">
      <c r="B564" s="59"/>
      <c r="C564" s="59"/>
      <c r="D564" s="59"/>
      <c r="E564" s="60"/>
      <c r="F564" s="61"/>
      <c r="G564" s="62" t="str">
        <f t="shared" si="10"/>
        <v/>
      </c>
      <c r="H564" s="63"/>
    </row>
    <row r="565" spans="2:8">
      <c r="B565" s="59"/>
      <c r="C565" s="59"/>
      <c r="D565" s="59"/>
      <c r="E565" s="60"/>
      <c r="F565" s="61"/>
      <c r="G565" s="62" t="str">
        <f t="shared" si="10"/>
        <v/>
      </c>
      <c r="H565" s="63"/>
    </row>
    <row r="566" spans="2:8">
      <c r="B566" s="59"/>
      <c r="C566" s="59"/>
      <c r="D566" s="59"/>
      <c r="E566" s="60"/>
      <c r="F566" s="61"/>
      <c r="G566" s="62" t="str">
        <f t="shared" si="10"/>
        <v/>
      </c>
      <c r="H566" s="63"/>
    </row>
    <row r="567" spans="2:8">
      <c r="B567" s="59"/>
      <c r="C567" s="59"/>
      <c r="D567" s="59"/>
      <c r="E567" s="60"/>
      <c r="F567" s="61"/>
      <c r="G567" s="62" t="str">
        <f t="shared" si="10"/>
        <v/>
      </c>
      <c r="H567" s="63"/>
    </row>
    <row r="568" spans="2:8">
      <c r="B568" s="59"/>
      <c r="C568" s="59"/>
      <c r="D568" s="59"/>
      <c r="E568" s="60"/>
      <c r="F568" s="61"/>
      <c r="G568" s="62" t="str">
        <f t="shared" si="10"/>
        <v/>
      </c>
      <c r="H568" s="63"/>
    </row>
    <row r="569" spans="2:8">
      <c r="B569" s="59"/>
      <c r="C569" s="59"/>
      <c r="D569" s="59"/>
      <c r="E569" s="60"/>
      <c r="F569" s="61"/>
      <c r="G569" s="62" t="str">
        <f t="shared" si="10"/>
        <v/>
      </c>
      <c r="H569" s="63"/>
    </row>
    <row r="570" spans="2:8">
      <c r="B570" s="59"/>
      <c r="C570" s="59"/>
      <c r="D570" s="59"/>
      <c r="E570" s="60"/>
      <c r="F570" s="61"/>
      <c r="G570" s="62" t="str">
        <f t="shared" si="10"/>
        <v/>
      </c>
      <c r="H570" s="63"/>
    </row>
    <row r="571" spans="2:8">
      <c r="B571" s="59"/>
      <c r="C571" s="59"/>
      <c r="D571" s="59"/>
      <c r="E571" s="60"/>
      <c r="F571" s="61"/>
      <c r="G571" s="62" t="str">
        <f t="shared" si="10"/>
        <v/>
      </c>
      <c r="H571" s="63"/>
    </row>
    <row r="572" spans="2:8">
      <c r="B572" s="59"/>
      <c r="C572" s="59"/>
      <c r="D572" s="59"/>
      <c r="E572" s="60"/>
      <c r="F572" s="61"/>
      <c r="G572" s="62" t="str">
        <f t="shared" si="10"/>
        <v/>
      </c>
      <c r="H572" s="63"/>
    </row>
    <row r="573" spans="2:8">
      <c r="B573" s="59"/>
      <c r="C573" s="59"/>
      <c r="D573" s="59"/>
      <c r="E573" s="60"/>
      <c r="F573" s="61"/>
      <c r="G573" s="62" t="str">
        <f t="shared" si="10"/>
        <v/>
      </c>
      <c r="H573" s="63"/>
    </row>
    <row r="574" spans="2:8">
      <c r="B574" s="59"/>
      <c r="C574" s="59"/>
      <c r="D574" s="59"/>
      <c r="E574" s="60"/>
      <c r="F574" s="61"/>
      <c r="G574" s="62" t="str">
        <f t="shared" si="10"/>
        <v/>
      </c>
      <c r="H574" s="63"/>
    </row>
    <row r="575" spans="2:8">
      <c r="B575" s="59"/>
      <c r="C575" s="59"/>
      <c r="D575" s="59"/>
      <c r="E575" s="60"/>
      <c r="F575" s="61"/>
      <c r="G575" s="62" t="str">
        <f t="shared" si="10"/>
        <v/>
      </c>
      <c r="H575" s="63"/>
    </row>
    <row r="576" spans="2:8">
      <c r="B576" s="59"/>
      <c r="C576" s="59"/>
      <c r="D576" s="59"/>
      <c r="E576" s="60"/>
      <c r="F576" s="61"/>
      <c r="G576" s="62" t="str">
        <f t="shared" si="10"/>
        <v/>
      </c>
      <c r="H576" s="63"/>
    </row>
    <row r="577" spans="2:8">
      <c r="B577" s="59"/>
      <c r="C577" s="59"/>
      <c r="D577" s="59"/>
      <c r="E577" s="60"/>
      <c r="F577" s="61"/>
      <c r="G577" s="62" t="str">
        <f t="shared" si="10"/>
        <v/>
      </c>
      <c r="H577" s="63"/>
    </row>
    <row r="578" spans="2:8">
      <c r="B578" s="59"/>
      <c r="C578" s="59"/>
      <c r="D578" s="59"/>
      <c r="E578" s="60"/>
      <c r="F578" s="61"/>
      <c r="G578" s="62" t="str">
        <f t="shared" si="10"/>
        <v/>
      </c>
      <c r="H578" s="63"/>
    </row>
    <row r="579" spans="2:8">
      <c r="B579" s="59"/>
      <c r="C579" s="59"/>
      <c r="D579" s="59"/>
      <c r="E579" s="60"/>
      <c r="F579" s="61"/>
      <c r="G579" s="62" t="str">
        <f t="shared" si="10"/>
        <v/>
      </c>
      <c r="H579" s="63"/>
    </row>
    <row r="580" spans="2:8">
      <c r="B580" s="59"/>
      <c r="C580" s="59"/>
      <c r="D580" s="59"/>
      <c r="E580" s="60"/>
      <c r="F580" s="61"/>
      <c r="G580" s="62" t="str">
        <f t="shared" si="10"/>
        <v/>
      </c>
      <c r="H580" s="63"/>
    </row>
    <row r="581" spans="2:8">
      <c r="B581" s="59"/>
      <c r="C581" s="59"/>
      <c r="D581" s="59"/>
      <c r="E581" s="60"/>
      <c r="F581" s="61"/>
      <c r="G581" s="62" t="str">
        <f t="shared" si="10"/>
        <v/>
      </c>
      <c r="H581" s="63"/>
    </row>
    <row r="582" spans="2:8">
      <c r="B582" s="59"/>
      <c r="C582" s="59"/>
      <c r="D582" s="59"/>
      <c r="E582" s="60"/>
      <c r="F582" s="61"/>
      <c r="G582" s="62" t="str">
        <f t="shared" si="10"/>
        <v/>
      </c>
      <c r="H582" s="63"/>
    </row>
    <row r="583" spans="2:8">
      <c r="B583" s="59"/>
      <c r="C583" s="59"/>
      <c r="D583" s="59"/>
      <c r="E583" s="60"/>
      <c r="F583" s="61"/>
      <c r="G583" s="62" t="str">
        <f t="shared" si="10"/>
        <v/>
      </c>
      <c r="H583" s="63"/>
    </row>
    <row r="584" spans="2:8">
      <c r="B584" s="59"/>
      <c r="C584" s="59"/>
      <c r="D584" s="59"/>
      <c r="E584" s="60"/>
      <c r="F584" s="61"/>
      <c r="G584" s="62" t="str">
        <f t="shared" si="10"/>
        <v/>
      </c>
      <c r="H584" s="63"/>
    </row>
    <row r="585" spans="2:8">
      <c r="B585" s="59"/>
      <c r="C585" s="59"/>
      <c r="D585" s="59"/>
      <c r="E585" s="60"/>
      <c r="F585" s="61"/>
      <c r="G585" s="62" t="str">
        <f t="shared" si="10"/>
        <v/>
      </c>
      <c r="H585" s="63"/>
    </row>
    <row r="586" spans="2:8">
      <c r="B586" s="59"/>
      <c r="C586" s="59"/>
      <c r="D586" s="59"/>
      <c r="E586" s="60"/>
      <c r="F586" s="61"/>
      <c r="G586" s="62" t="str">
        <f t="shared" si="10"/>
        <v/>
      </c>
      <c r="H586" s="63"/>
    </row>
    <row r="587" spans="2:8">
      <c r="B587" s="59"/>
      <c r="C587" s="59"/>
      <c r="D587" s="59"/>
      <c r="E587" s="60"/>
      <c r="F587" s="61"/>
      <c r="G587" s="62" t="str">
        <f t="shared" si="10"/>
        <v/>
      </c>
      <c r="H587" s="63"/>
    </row>
    <row r="588" spans="2:8">
      <c r="B588" s="59"/>
      <c r="C588" s="59"/>
      <c r="D588" s="59"/>
      <c r="E588" s="60"/>
      <c r="F588" s="61"/>
      <c r="G588" s="62" t="str">
        <f t="shared" si="10"/>
        <v/>
      </c>
      <c r="H588" s="63"/>
    </row>
    <row r="589" spans="2:8">
      <c r="B589" s="59"/>
      <c r="C589" s="59"/>
      <c r="D589" s="59"/>
      <c r="E589" s="60"/>
      <c r="F589" s="61"/>
      <c r="G589" s="62" t="str">
        <f t="shared" si="10"/>
        <v/>
      </c>
      <c r="H589" s="63"/>
    </row>
    <row r="590" spans="2:8">
      <c r="B590" s="59"/>
      <c r="C590" s="59"/>
      <c r="D590" s="59"/>
      <c r="E590" s="60"/>
      <c r="F590" s="61"/>
      <c r="G590" s="62" t="str">
        <f t="shared" si="10"/>
        <v/>
      </c>
      <c r="H590" s="63"/>
    </row>
    <row r="591" spans="2:8">
      <c r="B591" s="59"/>
      <c r="C591" s="59"/>
      <c r="D591" s="59"/>
      <c r="E591" s="60"/>
      <c r="F591" s="61"/>
      <c r="G591" s="62" t="str">
        <f t="shared" si="10"/>
        <v/>
      </c>
      <c r="H591" s="63"/>
    </row>
    <row r="592" spans="2:8">
      <c r="B592" s="59"/>
      <c r="C592" s="59"/>
      <c r="D592" s="59"/>
      <c r="E592" s="60"/>
      <c r="F592" s="61"/>
      <c r="G592" s="62" t="str">
        <f t="shared" si="10"/>
        <v/>
      </c>
      <c r="H592" s="63"/>
    </row>
    <row r="593" spans="2:8">
      <c r="B593" s="59"/>
      <c r="C593" s="59"/>
      <c r="D593" s="59"/>
      <c r="E593" s="60"/>
      <c r="F593" s="61"/>
      <c r="G593" s="62" t="str">
        <f t="shared" si="10"/>
        <v/>
      </c>
      <c r="H593" s="63"/>
    </row>
    <row r="594" spans="2:8">
      <c r="B594" s="59"/>
      <c r="C594" s="59"/>
      <c r="D594" s="59"/>
      <c r="E594" s="60"/>
      <c r="F594" s="61"/>
      <c r="G594" s="62" t="str">
        <f t="shared" si="10"/>
        <v/>
      </c>
      <c r="H594" s="63"/>
    </row>
    <row r="595" spans="2:8">
      <c r="B595" s="59"/>
      <c r="C595" s="59"/>
      <c r="D595" s="59"/>
      <c r="E595" s="60"/>
      <c r="F595" s="61"/>
      <c r="G595" s="62" t="str">
        <f t="shared" si="10"/>
        <v/>
      </c>
      <c r="H595" s="63"/>
    </row>
    <row r="596" spans="2:8">
      <c r="B596" s="59"/>
      <c r="C596" s="59"/>
      <c r="D596" s="59"/>
      <c r="E596" s="60"/>
      <c r="F596" s="61"/>
      <c r="G596" s="62" t="str">
        <f t="shared" si="10"/>
        <v/>
      </c>
      <c r="H596" s="63"/>
    </row>
    <row r="597" spans="2:8">
      <c r="B597" s="59"/>
      <c r="C597" s="59"/>
      <c r="D597" s="59"/>
      <c r="E597" s="60"/>
      <c r="F597" s="61"/>
      <c r="G597" s="62" t="str">
        <f t="shared" si="10"/>
        <v/>
      </c>
      <c r="H597" s="63"/>
    </row>
    <row r="598" spans="2:8">
      <c r="B598" s="59"/>
      <c r="C598" s="59"/>
      <c r="D598" s="59"/>
      <c r="E598" s="60"/>
      <c r="F598" s="61"/>
      <c r="G598" s="62" t="str">
        <f t="shared" si="10"/>
        <v/>
      </c>
      <c r="H598" s="63"/>
    </row>
    <row r="599" spans="2:8">
      <c r="B599" s="59"/>
      <c r="C599" s="59"/>
      <c r="D599" s="59"/>
      <c r="E599" s="60"/>
      <c r="F599" s="61"/>
      <c r="G599" s="62" t="str">
        <f t="shared" si="10"/>
        <v/>
      </c>
      <c r="H599" s="63"/>
    </row>
    <row r="600" spans="2:8">
      <c r="B600" s="59"/>
      <c r="C600" s="59"/>
      <c r="D600" s="59"/>
      <c r="E600" s="60"/>
      <c r="F600" s="61"/>
      <c r="G600" s="62" t="str">
        <f t="shared" si="10"/>
        <v/>
      </c>
      <c r="H600" s="63"/>
    </row>
    <row r="601" spans="2:8">
      <c r="B601" s="59"/>
      <c r="C601" s="59"/>
      <c r="D601" s="59"/>
      <c r="E601" s="60"/>
      <c r="F601" s="61"/>
      <c r="G601" s="62" t="str">
        <f t="shared" si="10"/>
        <v/>
      </c>
      <c r="H601" s="63"/>
    </row>
    <row r="602" spans="2:8">
      <c r="B602" s="59"/>
      <c r="C602" s="59"/>
      <c r="D602" s="59"/>
      <c r="E602" s="60"/>
      <c r="F602" s="61"/>
      <c r="G602" s="62" t="str">
        <f t="shared" si="10"/>
        <v/>
      </c>
      <c r="H602" s="63"/>
    </row>
    <row r="603" spans="2:8">
      <c r="B603" s="59"/>
      <c r="C603" s="59"/>
      <c r="D603" s="59"/>
      <c r="E603" s="60"/>
      <c r="F603" s="61"/>
      <c r="G603" s="62" t="str">
        <f t="shared" si="10"/>
        <v/>
      </c>
      <c r="H603" s="63"/>
    </row>
    <row r="604" spans="2:8">
      <c r="B604" s="59"/>
      <c r="C604" s="59"/>
      <c r="D604" s="59"/>
      <c r="E604" s="60"/>
      <c r="F604" s="61"/>
      <c r="G604" s="62" t="str">
        <f t="shared" si="10"/>
        <v/>
      </c>
      <c r="H604" s="63"/>
    </row>
    <row r="605" spans="2:8">
      <c r="B605" s="59"/>
      <c r="C605" s="59"/>
      <c r="D605" s="59"/>
      <c r="E605" s="60"/>
      <c r="F605" s="61"/>
      <c r="G605" s="62" t="str">
        <f t="shared" si="10"/>
        <v/>
      </c>
      <c r="H605" s="63"/>
    </row>
    <row r="606" spans="2:8">
      <c r="B606" s="59"/>
      <c r="C606" s="59"/>
      <c r="D606" s="59"/>
      <c r="E606" s="60"/>
      <c r="F606" s="61"/>
      <c r="G606" s="62" t="str">
        <f t="shared" si="10"/>
        <v/>
      </c>
      <c r="H606" s="63"/>
    </row>
    <row r="607" spans="2:8">
      <c r="B607" s="59"/>
      <c r="C607" s="59"/>
      <c r="D607" s="59"/>
      <c r="E607" s="60"/>
      <c r="F607" s="61"/>
      <c r="G607" s="62" t="str">
        <f t="shared" si="10"/>
        <v/>
      </c>
      <c r="H607" s="63"/>
    </row>
    <row r="608" spans="2:8">
      <c r="B608" s="59"/>
      <c r="C608" s="59"/>
      <c r="D608" s="59"/>
      <c r="E608" s="60"/>
      <c r="F608" s="61"/>
      <c r="G608" s="62" t="str">
        <f t="shared" si="10"/>
        <v/>
      </c>
      <c r="H608" s="63"/>
    </row>
    <row r="609" spans="2:8">
      <c r="B609" s="59"/>
      <c r="C609" s="59"/>
      <c r="D609" s="59"/>
      <c r="E609" s="60"/>
      <c r="F609" s="61"/>
      <c r="G609" s="62" t="str">
        <f t="shared" si="10"/>
        <v/>
      </c>
      <c r="H609" s="63"/>
    </row>
    <row r="610" spans="2:8">
      <c r="B610" s="59"/>
      <c r="C610" s="59"/>
      <c r="D610" s="59"/>
      <c r="E610" s="60"/>
      <c r="F610" s="61"/>
      <c r="G610" s="62" t="str">
        <f t="shared" si="10"/>
        <v/>
      </c>
      <c r="H610" s="63"/>
    </row>
    <row r="611" spans="2:8">
      <c r="B611" s="59"/>
      <c r="C611" s="59"/>
      <c r="D611" s="59"/>
      <c r="E611" s="60"/>
      <c r="F611" s="61"/>
      <c r="G611" s="62" t="str">
        <f t="shared" si="10"/>
        <v/>
      </c>
      <c r="H611" s="63"/>
    </row>
    <row r="612" spans="2:8">
      <c r="B612" s="59"/>
      <c r="C612" s="59"/>
      <c r="D612" s="59"/>
      <c r="E612" s="60"/>
      <c r="F612" s="61"/>
      <c r="G612" s="62" t="str">
        <f t="shared" si="10"/>
        <v/>
      </c>
      <c r="H612" s="63"/>
    </row>
    <row r="613" spans="2:8">
      <c r="B613" s="59"/>
      <c r="C613" s="59"/>
      <c r="D613" s="59"/>
      <c r="E613" s="60"/>
      <c r="F613" s="61"/>
      <c r="G613" s="62" t="str">
        <f t="shared" si="10"/>
        <v/>
      </c>
      <c r="H613" s="63"/>
    </row>
    <row r="614" spans="2:8">
      <c r="B614" s="59"/>
      <c r="C614" s="59"/>
      <c r="D614" s="59"/>
      <c r="E614" s="60"/>
      <c r="F614" s="61"/>
      <c r="G614" s="62" t="str">
        <f t="shared" si="10"/>
        <v/>
      </c>
      <c r="H614" s="63"/>
    </row>
    <row r="615" spans="2:8">
      <c r="B615" s="59"/>
      <c r="C615" s="59"/>
      <c r="D615" s="59"/>
      <c r="E615" s="60"/>
      <c r="F615" s="61"/>
      <c r="G615" s="62" t="str">
        <f t="shared" si="10"/>
        <v/>
      </c>
      <c r="H615" s="63"/>
    </row>
    <row r="616" spans="2:8">
      <c r="B616" s="59"/>
      <c r="C616" s="59"/>
      <c r="D616" s="59"/>
      <c r="E616" s="60"/>
      <c r="F616" s="61"/>
      <c r="G616" s="62" t="str">
        <f t="shared" si="10"/>
        <v/>
      </c>
      <c r="H616" s="63"/>
    </row>
    <row r="617" spans="2:8">
      <c r="B617" s="59"/>
      <c r="C617" s="59"/>
      <c r="D617" s="59"/>
      <c r="E617" s="60"/>
      <c r="F617" s="61"/>
      <c r="G617" s="62" t="str">
        <f t="shared" si="10"/>
        <v/>
      </c>
      <c r="H617" s="63"/>
    </row>
    <row r="618" spans="2:8">
      <c r="B618" s="59"/>
      <c r="C618" s="59"/>
      <c r="D618" s="59"/>
      <c r="E618" s="60"/>
      <c r="F618" s="61"/>
      <c r="G618" s="62" t="str">
        <f t="shared" si="10"/>
        <v/>
      </c>
      <c r="H618" s="63"/>
    </row>
    <row r="619" spans="2:8">
      <c r="B619" s="59"/>
      <c r="C619" s="59"/>
      <c r="D619" s="59"/>
      <c r="E619" s="60"/>
      <c r="F619" s="61"/>
      <c r="G619" s="62" t="str">
        <f t="shared" si="10"/>
        <v/>
      </c>
      <c r="H619" s="63"/>
    </row>
    <row r="620" spans="2:8">
      <c r="B620" s="59"/>
      <c r="C620" s="59"/>
      <c r="D620" s="59"/>
      <c r="E620" s="60"/>
      <c r="F620" s="61"/>
      <c r="G620" s="62" t="str">
        <f t="shared" si="10"/>
        <v/>
      </c>
      <c r="H620" s="63"/>
    </row>
    <row r="621" spans="2:8">
      <c r="B621" s="59"/>
      <c r="C621" s="59"/>
      <c r="D621" s="59"/>
      <c r="E621" s="60"/>
      <c r="F621" s="61"/>
      <c r="G621" s="62" t="str">
        <f t="shared" si="10"/>
        <v/>
      </c>
      <c r="H621" s="63"/>
    </row>
    <row r="622" spans="2:8">
      <c r="B622" s="59"/>
      <c r="C622" s="59"/>
      <c r="D622" s="59"/>
      <c r="E622" s="60"/>
      <c r="F622" s="61"/>
      <c r="G622" s="62" t="str">
        <f t="shared" si="10"/>
        <v/>
      </c>
      <c r="H622" s="63"/>
    </row>
    <row r="623" spans="2:8">
      <c r="B623" s="59"/>
      <c r="C623" s="59"/>
      <c r="D623" s="59"/>
      <c r="E623" s="60"/>
      <c r="F623" s="61"/>
      <c r="G623" s="62" t="str">
        <f t="shared" si="10"/>
        <v/>
      </c>
      <c r="H623" s="63"/>
    </row>
    <row r="624" spans="2:8">
      <c r="B624" s="59"/>
      <c r="C624" s="59"/>
      <c r="D624" s="59"/>
      <c r="E624" s="60"/>
      <c r="F624" s="61"/>
      <c r="G624" s="62" t="str">
        <f t="shared" si="10"/>
        <v/>
      </c>
      <c r="H624" s="63"/>
    </row>
    <row r="625" spans="2:8">
      <c r="B625" s="59"/>
      <c r="C625" s="59"/>
      <c r="D625" s="59"/>
      <c r="E625" s="60"/>
      <c r="F625" s="61"/>
      <c r="G625" s="62" t="str">
        <f t="shared" si="10"/>
        <v/>
      </c>
      <c r="H625" s="63"/>
    </row>
    <row r="626" spans="2:8">
      <c r="B626" s="59"/>
      <c r="C626" s="59"/>
      <c r="D626" s="59"/>
      <c r="E626" s="60"/>
      <c r="F626" s="61"/>
      <c r="G626" s="62" t="str">
        <f t="shared" ref="G626:G689" si="11">IF(F626="","",IF(F626="EI",4,IF(F626="EO",5.2,IF(F626="EQ",3.9,IF(F626="ILF",7.5,IF(F626="EIF",5.4))))))</f>
        <v/>
      </c>
      <c r="H626" s="63"/>
    </row>
    <row r="627" spans="2:8">
      <c r="B627" s="59"/>
      <c r="C627" s="59"/>
      <c r="D627" s="59"/>
      <c r="E627" s="60"/>
      <c r="F627" s="61"/>
      <c r="G627" s="62" t="str">
        <f t="shared" si="11"/>
        <v/>
      </c>
      <c r="H627" s="63"/>
    </row>
    <row r="628" spans="2:8">
      <c r="B628" s="59"/>
      <c r="C628" s="59"/>
      <c r="D628" s="59"/>
      <c r="E628" s="60"/>
      <c r="F628" s="61"/>
      <c r="G628" s="62" t="str">
        <f t="shared" si="11"/>
        <v/>
      </c>
      <c r="H628" s="63"/>
    </row>
    <row r="629" spans="2:8">
      <c r="B629" s="59"/>
      <c r="C629" s="59"/>
      <c r="D629" s="59"/>
      <c r="E629" s="60"/>
      <c r="F629" s="61"/>
      <c r="G629" s="62" t="str">
        <f t="shared" si="11"/>
        <v/>
      </c>
      <c r="H629" s="63"/>
    </row>
    <row r="630" spans="2:8">
      <c r="B630" s="59"/>
      <c r="C630" s="59"/>
      <c r="D630" s="59"/>
      <c r="E630" s="60"/>
      <c r="F630" s="61"/>
      <c r="G630" s="62" t="str">
        <f t="shared" si="11"/>
        <v/>
      </c>
      <c r="H630" s="63"/>
    </row>
    <row r="631" spans="2:8">
      <c r="B631" s="59"/>
      <c r="C631" s="59"/>
      <c r="D631" s="59"/>
      <c r="E631" s="60"/>
      <c r="F631" s="61"/>
      <c r="G631" s="62" t="str">
        <f t="shared" si="11"/>
        <v/>
      </c>
      <c r="H631" s="63"/>
    </row>
    <row r="632" spans="2:8">
      <c r="B632" s="59"/>
      <c r="C632" s="59"/>
      <c r="D632" s="59"/>
      <c r="E632" s="60"/>
      <c r="F632" s="61"/>
      <c r="G632" s="62" t="str">
        <f t="shared" si="11"/>
        <v/>
      </c>
      <c r="H632" s="63"/>
    </row>
    <row r="633" spans="2:8">
      <c r="B633" s="59"/>
      <c r="C633" s="59"/>
      <c r="D633" s="59"/>
      <c r="E633" s="60"/>
      <c r="F633" s="61"/>
      <c r="G633" s="62" t="str">
        <f t="shared" si="11"/>
        <v/>
      </c>
      <c r="H633" s="63"/>
    </row>
    <row r="634" spans="2:8">
      <c r="B634" s="59"/>
      <c r="C634" s="59"/>
      <c r="D634" s="59"/>
      <c r="E634" s="60"/>
      <c r="F634" s="61"/>
      <c r="G634" s="62" t="str">
        <f t="shared" si="11"/>
        <v/>
      </c>
      <c r="H634" s="63"/>
    </row>
    <row r="635" spans="2:8">
      <c r="B635" s="59"/>
      <c r="C635" s="59"/>
      <c r="D635" s="59"/>
      <c r="E635" s="60"/>
      <c r="F635" s="61"/>
      <c r="G635" s="62" t="str">
        <f t="shared" si="11"/>
        <v/>
      </c>
      <c r="H635" s="63"/>
    </row>
    <row r="636" spans="2:8">
      <c r="B636" s="59"/>
      <c r="C636" s="59"/>
      <c r="D636" s="59"/>
      <c r="E636" s="60"/>
      <c r="F636" s="61"/>
      <c r="G636" s="62" t="str">
        <f t="shared" si="11"/>
        <v/>
      </c>
      <c r="H636" s="63"/>
    </row>
    <row r="637" spans="2:8">
      <c r="B637" s="59"/>
      <c r="C637" s="59"/>
      <c r="D637" s="59"/>
      <c r="E637" s="60"/>
      <c r="F637" s="61"/>
      <c r="G637" s="62" t="str">
        <f t="shared" si="11"/>
        <v/>
      </c>
      <c r="H637" s="63"/>
    </row>
    <row r="638" spans="2:8">
      <c r="B638" s="59"/>
      <c r="C638" s="59"/>
      <c r="D638" s="59"/>
      <c r="E638" s="60"/>
      <c r="F638" s="61"/>
      <c r="G638" s="62" t="str">
        <f t="shared" si="11"/>
        <v/>
      </c>
      <c r="H638" s="63"/>
    </row>
    <row r="639" spans="2:8">
      <c r="B639" s="59"/>
      <c r="C639" s="59"/>
      <c r="D639" s="59"/>
      <c r="E639" s="60"/>
      <c r="F639" s="61"/>
      <c r="G639" s="62" t="str">
        <f t="shared" si="11"/>
        <v/>
      </c>
      <c r="H639" s="63"/>
    </row>
    <row r="640" spans="2:8">
      <c r="B640" s="59"/>
      <c r="C640" s="59"/>
      <c r="D640" s="59"/>
      <c r="E640" s="60"/>
      <c r="F640" s="61"/>
      <c r="G640" s="62" t="str">
        <f t="shared" si="11"/>
        <v/>
      </c>
      <c r="H640" s="63"/>
    </row>
    <row r="641" spans="2:8">
      <c r="B641" s="59"/>
      <c r="C641" s="59"/>
      <c r="D641" s="59"/>
      <c r="E641" s="60"/>
      <c r="F641" s="61"/>
      <c r="G641" s="62" t="str">
        <f t="shared" si="11"/>
        <v/>
      </c>
      <c r="H641" s="63"/>
    </row>
    <row r="642" spans="2:8">
      <c r="B642" s="59"/>
      <c r="C642" s="59"/>
      <c r="D642" s="59"/>
      <c r="E642" s="60"/>
      <c r="F642" s="61"/>
      <c r="G642" s="62" t="str">
        <f t="shared" si="11"/>
        <v/>
      </c>
      <c r="H642" s="63"/>
    </row>
    <row r="643" spans="2:8">
      <c r="B643" s="59"/>
      <c r="C643" s="59"/>
      <c r="D643" s="59"/>
      <c r="E643" s="60"/>
      <c r="F643" s="61"/>
      <c r="G643" s="62" t="str">
        <f t="shared" si="11"/>
        <v/>
      </c>
      <c r="H643" s="63"/>
    </row>
    <row r="644" spans="2:8">
      <c r="B644" s="59"/>
      <c r="C644" s="59"/>
      <c r="D644" s="59"/>
      <c r="E644" s="60"/>
      <c r="F644" s="61"/>
      <c r="G644" s="62" t="str">
        <f t="shared" si="11"/>
        <v/>
      </c>
      <c r="H644" s="63"/>
    </row>
    <row r="645" spans="2:8">
      <c r="B645" s="59"/>
      <c r="C645" s="59"/>
      <c r="D645" s="59"/>
      <c r="E645" s="60"/>
      <c r="F645" s="61"/>
      <c r="G645" s="62" t="str">
        <f t="shared" si="11"/>
        <v/>
      </c>
      <c r="H645" s="63"/>
    </row>
    <row r="646" spans="2:8">
      <c r="B646" s="59"/>
      <c r="C646" s="59"/>
      <c r="D646" s="59"/>
      <c r="E646" s="60"/>
      <c r="F646" s="61"/>
      <c r="G646" s="62" t="str">
        <f t="shared" si="11"/>
        <v/>
      </c>
      <c r="H646" s="63"/>
    </row>
    <row r="647" spans="2:8">
      <c r="B647" s="59"/>
      <c r="C647" s="59"/>
      <c r="D647" s="59"/>
      <c r="E647" s="60"/>
      <c r="F647" s="61"/>
      <c r="G647" s="62" t="str">
        <f t="shared" si="11"/>
        <v/>
      </c>
      <c r="H647" s="63"/>
    </row>
    <row r="648" spans="2:8">
      <c r="B648" s="59"/>
      <c r="C648" s="59"/>
      <c r="D648" s="59"/>
      <c r="E648" s="60"/>
      <c r="F648" s="61"/>
      <c r="G648" s="62" t="str">
        <f t="shared" si="11"/>
        <v/>
      </c>
      <c r="H648" s="63"/>
    </row>
    <row r="649" spans="2:8">
      <c r="B649" s="59"/>
      <c r="C649" s="59"/>
      <c r="D649" s="59"/>
      <c r="E649" s="60"/>
      <c r="F649" s="61"/>
      <c r="G649" s="62" t="str">
        <f t="shared" si="11"/>
        <v/>
      </c>
      <c r="H649" s="63"/>
    </row>
    <row r="650" spans="2:8">
      <c r="B650" s="59"/>
      <c r="C650" s="59"/>
      <c r="D650" s="59"/>
      <c r="E650" s="60"/>
      <c r="F650" s="61"/>
      <c r="G650" s="62" t="str">
        <f t="shared" si="11"/>
        <v/>
      </c>
      <c r="H650" s="63"/>
    </row>
    <row r="651" spans="2:8">
      <c r="B651" s="59"/>
      <c r="C651" s="59"/>
      <c r="D651" s="59"/>
      <c r="E651" s="60"/>
      <c r="F651" s="61"/>
      <c r="G651" s="62" t="str">
        <f t="shared" si="11"/>
        <v/>
      </c>
      <c r="H651" s="63"/>
    </row>
    <row r="652" spans="2:8">
      <c r="B652" s="59"/>
      <c r="C652" s="59"/>
      <c r="D652" s="59"/>
      <c r="E652" s="60"/>
      <c r="F652" s="61"/>
      <c r="G652" s="62" t="str">
        <f t="shared" si="11"/>
        <v/>
      </c>
      <c r="H652" s="63"/>
    </row>
    <row r="653" spans="2:8">
      <c r="B653" s="59"/>
      <c r="C653" s="59"/>
      <c r="D653" s="59"/>
      <c r="E653" s="60"/>
      <c r="F653" s="61"/>
      <c r="G653" s="62" t="str">
        <f t="shared" si="11"/>
        <v/>
      </c>
      <c r="H653" s="63"/>
    </row>
    <row r="654" spans="2:8">
      <c r="B654" s="59"/>
      <c r="C654" s="59"/>
      <c r="D654" s="59"/>
      <c r="E654" s="60"/>
      <c r="F654" s="61"/>
      <c r="G654" s="62" t="str">
        <f t="shared" si="11"/>
        <v/>
      </c>
      <c r="H654" s="63"/>
    </row>
    <row r="655" spans="2:8">
      <c r="B655" s="59"/>
      <c r="C655" s="59"/>
      <c r="D655" s="59"/>
      <c r="E655" s="60"/>
      <c r="F655" s="61"/>
      <c r="G655" s="62" t="str">
        <f t="shared" si="11"/>
        <v/>
      </c>
      <c r="H655" s="63"/>
    </row>
    <row r="656" spans="2:8">
      <c r="B656" s="59"/>
      <c r="C656" s="59"/>
      <c r="D656" s="59"/>
      <c r="E656" s="60"/>
      <c r="F656" s="61"/>
      <c r="G656" s="62" t="str">
        <f t="shared" si="11"/>
        <v/>
      </c>
      <c r="H656" s="63"/>
    </row>
    <row r="657" spans="2:8">
      <c r="B657" s="59"/>
      <c r="C657" s="59"/>
      <c r="D657" s="59"/>
      <c r="E657" s="60"/>
      <c r="F657" s="61"/>
      <c r="G657" s="62" t="str">
        <f t="shared" si="11"/>
        <v/>
      </c>
      <c r="H657" s="63"/>
    </row>
    <row r="658" spans="2:8">
      <c r="B658" s="59"/>
      <c r="C658" s="59"/>
      <c r="D658" s="59"/>
      <c r="E658" s="60"/>
      <c r="F658" s="61"/>
      <c r="G658" s="62" t="str">
        <f t="shared" si="11"/>
        <v/>
      </c>
      <c r="H658" s="63"/>
    </row>
    <row r="659" spans="2:8">
      <c r="B659" s="59"/>
      <c r="C659" s="59"/>
      <c r="D659" s="59"/>
      <c r="E659" s="60"/>
      <c r="F659" s="61"/>
      <c r="G659" s="62" t="str">
        <f t="shared" si="11"/>
        <v/>
      </c>
      <c r="H659" s="63"/>
    </row>
    <row r="660" spans="2:8">
      <c r="B660" s="59"/>
      <c r="C660" s="59"/>
      <c r="D660" s="59"/>
      <c r="E660" s="60"/>
      <c r="F660" s="61"/>
      <c r="G660" s="62" t="str">
        <f t="shared" si="11"/>
        <v/>
      </c>
      <c r="H660" s="63"/>
    </row>
    <row r="661" spans="2:8">
      <c r="B661" s="59"/>
      <c r="C661" s="59"/>
      <c r="D661" s="59"/>
      <c r="E661" s="60"/>
      <c r="F661" s="61"/>
      <c r="G661" s="62" t="str">
        <f t="shared" si="11"/>
        <v/>
      </c>
      <c r="H661" s="63"/>
    </row>
    <row r="662" spans="2:8">
      <c r="B662" s="59"/>
      <c r="C662" s="59"/>
      <c r="D662" s="59"/>
      <c r="E662" s="60"/>
      <c r="F662" s="61"/>
      <c r="G662" s="62" t="str">
        <f t="shared" si="11"/>
        <v/>
      </c>
      <c r="H662" s="63"/>
    </row>
    <row r="663" spans="2:8">
      <c r="B663" s="59"/>
      <c r="C663" s="59"/>
      <c r="D663" s="59"/>
      <c r="E663" s="60"/>
      <c r="F663" s="61"/>
      <c r="G663" s="62" t="str">
        <f t="shared" si="11"/>
        <v/>
      </c>
      <c r="H663" s="63"/>
    </row>
    <row r="664" spans="2:8">
      <c r="B664" s="59"/>
      <c r="C664" s="59"/>
      <c r="D664" s="59"/>
      <c r="E664" s="60"/>
      <c r="F664" s="61"/>
      <c r="G664" s="62" t="str">
        <f t="shared" si="11"/>
        <v/>
      </c>
      <c r="H664" s="63"/>
    </row>
    <row r="665" spans="2:8">
      <c r="B665" s="59"/>
      <c r="C665" s="59"/>
      <c r="D665" s="59"/>
      <c r="E665" s="60"/>
      <c r="F665" s="61"/>
      <c r="G665" s="62" t="str">
        <f t="shared" si="11"/>
        <v/>
      </c>
      <c r="H665" s="63"/>
    </row>
    <row r="666" spans="2:8">
      <c r="B666" s="59"/>
      <c r="C666" s="59"/>
      <c r="D666" s="59"/>
      <c r="E666" s="60"/>
      <c r="F666" s="61"/>
      <c r="G666" s="62" t="str">
        <f t="shared" si="11"/>
        <v/>
      </c>
      <c r="H666" s="63"/>
    </row>
    <row r="667" spans="2:8">
      <c r="B667" s="59"/>
      <c r="C667" s="59"/>
      <c r="D667" s="59"/>
      <c r="E667" s="60"/>
      <c r="F667" s="61"/>
      <c r="G667" s="62" t="str">
        <f t="shared" si="11"/>
        <v/>
      </c>
      <c r="H667" s="63"/>
    </row>
    <row r="668" spans="2:8">
      <c r="B668" s="59"/>
      <c r="C668" s="59"/>
      <c r="D668" s="59"/>
      <c r="E668" s="60"/>
      <c r="F668" s="61"/>
      <c r="G668" s="62" t="str">
        <f t="shared" si="11"/>
        <v/>
      </c>
      <c r="H668" s="63"/>
    </row>
    <row r="669" spans="2:8">
      <c r="B669" s="59"/>
      <c r="C669" s="59"/>
      <c r="D669" s="59"/>
      <c r="E669" s="60"/>
      <c r="F669" s="61"/>
      <c r="G669" s="62" t="str">
        <f t="shared" si="11"/>
        <v/>
      </c>
      <c r="H669" s="63"/>
    </row>
    <row r="670" spans="2:8">
      <c r="B670" s="59"/>
      <c r="C670" s="59"/>
      <c r="D670" s="59"/>
      <c r="E670" s="60"/>
      <c r="F670" s="61"/>
      <c r="G670" s="62" t="str">
        <f t="shared" si="11"/>
        <v/>
      </c>
      <c r="H670" s="63"/>
    </row>
    <row r="671" spans="2:8">
      <c r="B671" s="59"/>
      <c r="C671" s="59"/>
      <c r="D671" s="59"/>
      <c r="E671" s="60"/>
      <c r="F671" s="61"/>
      <c r="G671" s="62" t="str">
        <f t="shared" si="11"/>
        <v/>
      </c>
      <c r="H671" s="63"/>
    </row>
    <row r="672" spans="2:8">
      <c r="B672" s="59"/>
      <c r="C672" s="59"/>
      <c r="D672" s="59"/>
      <c r="E672" s="60"/>
      <c r="F672" s="61"/>
      <c r="G672" s="62" t="str">
        <f t="shared" si="11"/>
        <v/>
      </c>
      <c r="H672" s="63"/>
    </row>
    <row r="673" spans="2:8">
      <c r="B673" s="59"/>
      <c r="C673" s="59"/>
      <c r="D673" s="59"/>
      <c r="E673" s="60"/>
      <c r="F673" s="61"/>
      <c r="G673" s="62" t="str">
        <f t="shared" si="11"/>
        <v/>
      </c>
      <c r="H673" s="63"/>
    </row>
    <row r="674" spans="2:8">
      <c r="B674" s="59"/>
      <c r="C674" s="59"/>
      <c r="D674" s="59"/>
      <c r="E674" s="60"/>
      <c r="F674" s="61"/>
      <c r="G674" s="62" t="str">
        <f t="shared" si="11"/>
        <v/>
      </c>
      <c r="H674" s="63"/>
    </row>
    <row r="675" spans="2:8">
      <c r="B675" s="59"/>
      <c r="C675" s="59"/>
      <c r="D675" s="59"/>
      <c r="E675" s="60"/>
      <c r="F675" s="61"/>
      <c r="G675" s="62" t="str">
        <f t="shared" si="11"/>
        <v/>
      </c>
      <c r="H675" s="63"/>
    </row>
    <row r="676" spans="2:8">
      <c r="B676" s="59"/>
      <c r="C676" s="59"/>
      <c r="D676" s="59"/>
      <c r="E676" s="60"/>
      <c r="F676" s="61"/>
      <c r="G676" s="62" t="str">
        <f t="shared" si="11"/>
        <v/>
      </c>
      <c r="H676" s="63"/>
    </row>
    <row r="677" spans="2:8">
      <c r="B677" s="59"/>
      <c r="C677" s="59"/>
      <c r="D677" s="59"/>
      <c r="E677" s="60"/>
      <c r="F677" s="61"/>
      <c r="G677" s="62" t="str">
        <f t="shared" si="11"/>
        <v/>
      </c>
      <c r="H677" s="63"/>
    </row>
    <row r="678" spans="2:8">
      <c r="B678" s="59"/>
      <c r="C678" s="59"/>
      <c r="D678" s="59"/>
      <c r="E678" s="60"/>
      <c r="F678" s="61"/>
      <c r="G678" s="62" t="str">
        <f t="shared" si="11"/>
        <v/>
      </c>
      <c r="H678" s="63"/>
    </row>
    <row r="679" spans="2:8">
      <c r="B679" s="59"/>
      <c r="C679" s="59"/>
      <c r="D679" s="59"/>
      <c r="E679" s="60"/>
      <c r="F679" s="61"/>
      <c r="G679" s="62" t="str">
        <f t="shared" si="11"/>
        <v/>
      </c>
      <c r="H679" s="63"/>
    </row>
    <row r="680" spans="2:8">
      <c r="B680" s="59"/>
      <c r="C680" s="59"/>
      <c r="D680" s="59"/>
      <c r="E680" s="60"/>
      <c r="F680" s="61"/>
      <c r="G680" s="62" t="str">
        <f t="shared" si="11"/>
        <v/>
      </c>
      <c r="H680" s="63"/>
    </row>
    <row r="681" spans="2:8">
      <c r="B681" s="59"/>
      <c r="C681" s="59"/>
      <c r="D681" s="59"/>
      <c r="E681" s="60"/>
      <c r="F681" s="61"/>
      <c r="G681" s="62" t="str">
        <f t="shared" si="11"/>
        <v/>
      </c>
      <c r="H681" s="63"/>
    </row>
    <row r="682" spans="2:8">
      <c r="B682" s="59"/>
      <c r="C682" s="59"/>
      <c r="D682" s="59"/>
      <c r="E682" s="60"/>
      <c r="F682" s="61"/>
      <c r="G682" s="62" t="str">
        <f t="shared" si="11"/>
        <v/>
      </c>
      <c r="H682" s="63"/>
    </row>
    <row r="683" spans="2:8">
      <c r="B683" s="59"/>
      <c r="C683" s="59"/>
      <c r="D683" s="59"/>
      <c r="E683" s="60"/>
      <c r="F683" s="61"/>
      <c r="G683" s="62" t="str">
        <f t="shared" si="11"/>
        <v/>
      </c>
      <c r="H683" s="63"/>
    </row>
    <row r="684" spans="2:8">
      <c r="B684" s="59"/>
      <c r="C684" s="59"/>
      <c r="D684" s="59"/>
      <c r="E684" s="60"/>
      <c r="F684" s="61"/>
      <c r="G684" s="62" t="str">
        <f t="shared" si="11"/>
        <v/>
      </c>
      <c r="H684" s="63"/>
    </row>
    <row r="685" spans="2:8">
      <c r="B685" s="59"/>
      <c r="C685" s="59"/>
      <c r="D685" s="59"/>
      <c r="E685" s="60"/>
      <c r="F685" s="61"/>
      <c r="G685" s="62" t="str">
        <f t="shared" si="11"/>
        <v/>
      </c>
      <c r="H685" s="63"/>
    </row>
    <row r="686" spans="2:8">
      <c r="B686" s="59"/>
      <c r="C686" s="59"/>
      <c r="D686" s="59"/>
      <c r="E686" s="60"/>
      <c r="F686" s="61"/>
      <c r="G686" s="62" t="str">
        <f t="shared" si="11"/>
        <v/>
      </c>
      <c r="H686" s="63"/>
    </row>
    <row r="687" spans="2:8">
      <c r="B687" s="59"/>
      <c r="C687" s="59"/>
      <c r="D687" s="59"/>
      <c r="E687" s="60"/>
      <c r="F687" s="61"/>
      <c r="G687" s="62" t="str">
        <f t="shared" si="11"/>
        <v/>
      </c>
      <c r="H687" s="63"/>
    </row>
    <row r="688" spans="2:8">
      <c r="B688" s="59"/>
      <c r="C688" s="59"/>
      <c r="D688" s="59"/>
      <c r="E688" s="60"/>
      <c r="F688" s="61"/>
      <c r="G688" s="62" t="str">
        <f t="shared" si="11"/>
        <v/>
      </c>
      <c r="H688" s="63"/>
    </row>
    <row r="689" spans="2:8">
      <c r="B689" s="59"/>
      <c r="C689" s="59"/>
      <c r="D689" s="59"/>
      <c r="E689" s="60"/>
      <c r="F689" s="61"/>
      <c r="G689" s="62" t="str">
        <f t="shared" si="11"/>
        <v/>
      </c>
      <c r="H689" s="63"/>
    </row>
    <row r="690" spans="2:8">
      <c r="B690" s="59"/>
      <c r="C690" s="59"/>
      <c r="D690" s="59"/>
      <c r="E690" s="60"/>
      <c r="F690" s="61"/>
      <c r="G690" s="62" t="str">
        <f t="shared" ref="G690:G753" si="12">IF(F690="","",IF(F690="EI",4,IF(F690="EO",5.2,IF(F690="EQ",3.9,IF(F690="ILF",7.5,IF(F690="EIF",5.4))))))</f>
        <v/>
      </c>
      <c r="H690" s="63"/>
    </row>
    <row r="691" spans="2:8">
      <c r="B691" s="59"/>
      <c r="C691" s="59"/>
      <c r="D691" s="59"/>
      <c r="E691" s="60"/>
      <c r="F691" s="61"/>
      <c r="G691" s="62" t="str">
        <f t="shared" si="12"/>
        <v/>
      </c>
      <c r="H691" s="63"/>
    </row>
    <row r="692" spans="2:8">
      <c r="B692" s="59"/>
      <c r="C692" s="59"/>
      <c r="D692" s="59"/>
      <c r="E692" s="60"/>
      <c r="F692" s="61"/>
      <c r="G692" s="62" t="str">
        <f t="shared" si="12"/>
        <v/>
      </c>
      <c r="H692" s="63"/>
    </row>
    <row r="693" spans="2:8">
      <c r="B693" s="59"/>
      <c r="C693" s="59"/>
      <c r="D693" s="59"/>
      <c r="E693" s="60"/>
      <c r="F693" s="61"/>
      <c r="G693" s="62" t="str">
        <f t="shared" si="12"/>
        <v/>
      </c>
      <c r="H693" s="63"/>
    </row>
    <row r="694" spans="2:8">
      <c r="B694" s="59"/>
      <c r="C694" s="59"/>
      <c r="D694" s="59"/>
      <c r="E694" s="60"/>
      <c r="F694" s="61"/>
      <c r="G694" s="62" t="str">
        <f t="shared" si="12"/>
        <v/>
      </c>
      <c r="H694" s="63"/>
    </row>
    <row r="695" spans="2:8">
      <c r="B695" s="59"/>
      <c r="C695" s="59"/>
      <c r="D695" s="59"/>
      <c r="E695" s="60"/>
      <c r="F695" s="61"/>
      <c r="G695" s="62" t="str">
        <f t="shared" si="12"/>
        <v/>
      </c>
      <c r="H695" s="63"/>
    </row>
    <row r="696" spans="2:8">
      <c r="B696" s="59"/>
      <c r="C696" s="59"/>
      <c r="D696" s="59"/>
      <c r="E696" s="60"/>
      <c r="F696" s="61"/>
      <c r="G696" s="62" t="str">
        <f t="shared" si="12"/>
        <v/>
      </c>
      <c r="H696" s="63"/>
    </row>
    <row r="697" spans="2:8">
      <c r="B697" s="59"/>
      <c r="C697" s="59"/>
      <c r="D697" s="59"/>
      <c r="E697" s="60"/>
      <c r="F697" s="61"/>
      <c r="G697" s="62" t="str">
        <f t="shared" si="12"/>
        <v/>
      </c>
      <c r="H697" s="63"/>
    </row>
    <row r="698" spans="2:8">
      <c r="B698" s="59"/>
      <c r="C698" s="59"/>
      <c r="D698" s="59"/>
      <c r="E698" s="60"/>
      <c r="F698" s="61"/>
      <c r="G698" s="62" t="str">
        <f t="shared" si="12"/>
        <v/>
      </c>
      <c r="H698" s="63"/>
    </row>
    <row r="699" spans="2:8">
      <c r="B699" s="59"/>
      <c r="C699" s="59"/>
      <c r="D699" s="59"/>
      <c r="E699" s="60"/>
      <c r="F699" s="61"/>
      <c r="G699" s="62" t="str">
        <f t="shared" si="12"/>
        <v/>
      </c>
      <c r="H699" s="63"/>
    </row>
    <row r="700" spans="2:8">
      <c r="B700" s="59"/>
      <c r="C700" s="59"/>
      <c r="D700" s="59"/>
      <c r="E700" s="60"/>
      <c r="F700" s="61"/>
      <c r="G700" s="62" t="str">
        <f t="shared" si="12"/>
        <v/>
      </c>
      <c r="H700" s="63"/>
    </row>
    <row r="701" spans="2:8">
      <c r="B701" s="59"/>
      <c r="C701" s="59"/>
      <c r="D701" s="59"/>
      <c r="E701" s="60"/>
      <c r="F701" s="61"/>
      <c r="G701" s="62" t="str">
        <f t="shared" si="12"/>
        <v/>
      </c>
      <c r="H701" s="63"/>
    </row>
    <row r="702" spans="2:8">
      <c r="B702" s="59"/>
      <c r="C702" s="59"/>
      <c r="D702" s="59"/>
      <c r="E702" s="60"/>
      <c r="F702" s="61"/>
      <c r="G702" s="62" t="str">
        <f t="shared" si="12"/>
        <v/>
      </c>
      <c r="H702" s="63"/>
    </row>
    <row r="703" spans="2:8">
      <c r="B703" s="59"/>
      <c r="C703" s="59"/>
      <c r="D703" s="59"/>
      <c r="E703" s="60"/>
      <c r="F703" s="61"/>
      <c r="G703" s="62" t="str">
        <f t="shared" si="12"/>
        <v/>
      </c>
      <c r="H703" s="63"/>
    </row>
    <row r="704" spans="2:8">
      <c r="B704" s="59"/>
      <c r="C704" s="59"/>
      <c r="D704" s="59"/>
      <c r="E704" s="60"/>
      <c r="F704" s="61"/>
      <c r="G704" s="62" t="str">
        <f t="shared" si="12"/>
        <v/>
      </c>
      <c r="H704" s="63"/>
    </row>
    <row r="705" spans="2:8">
      <c r="B705" s="59"/>
      <c r="C705" s="59"/>
      <c r="D705" s="59"/>
      <c r="E705" s="60"/>
      <c r="F705" s="61"/>
      <c r="G705" s="62" t="str">
        <f t="shared" si="12"/>
        <v/>
      </c>
      <c r="H705" s="63"/>
    </row>
    <row r="706" spans="2:8">
      <c r="B706" s="59"/>
      <c r="C706" s="59"/>
      <c r="D706" s="59"/>
      <c r="E706" s="60"/>
      <c r="F706" s="61"/>
      <c r="G706" s="62" t="str">
        <f t="shared" si="12"/>
        <v/>
      </c>
      <c r="H706" s="63"/>
    </row>
    <row r="707" spans="2:8">
      <c r="B707" s="59"/>
      <c r="C707" s="59"/>
      <c r="D707" s="59"/>
      <c r="E707" s="60"/>
      <c r="F707" s="61"/>
      <c r="G707" s="62" t="str">
        <f t="shared" si="12"/>
        <v/>
      </c>
      <c r="H707" s="63"/>
    </row>
    <row r="708" spans="2:8">
      <c r="B708" s="59"/>
      <c r="C708" s="59"/>
      <c r="D708" s="59"/>
      <c r="E708" s="60"/>
      <c r="F708" s="61"/>
      <c r="G708" s="62" t="str">
        <f t="shared" si="12"/>
        <v/>
      </c>
      <c r="H708" s="63"/>
    </row>
    <row r="709" spans="2:8">
      <c r="B709" s="59"/>
      <c r="C709" s="59"/>
      <c r="D709" s="59"/>
      <c r="E709" s="60"/>
      <c r="F709" s="61"/>
      <c r="G709" s="62" t="str">
        <f t="shared" si="12"/>
        <v/>
      </c>
      <c r="H709" s="63"/>
    </row>
    <row r="710" spans="2:8">
      <c r="B710" s="59"/>
      <c r="C710" s="59"/>
      <c r="D710" s="59"/>
      <c r="E710" s="60"/>
      <c r="F710" s="61"/>
      <c r="G710" s="62" t="str">
        <f t="shared" si="12"/>
        <v/>
      </c>
      <c r="H710" s="63"/>
    </row>
    <row r="711" spans="2:8">
      <c r="B711" s="59"/>
      <c r="C711" s="59"/>
      <c r="D711" s="59"/>
      <c r="E711" s="60"/>
      <c r="F711" s="61"/>
      <c r="G711" s="62" t="str">
        <f t="shared" si="12"/>
        <v/>
      </c>
      <c r="H711" s="63"/>
    </row>
    <row r="712" spans="2:8">
      <c r="B712" s="59"/>
      <c r="C712" s="59"/>
      <c r="D712" s="59"/>
      <c r="E712" s="60"/>
      <c r="F712" s="61"/>
      <c r="G712" s="62" t="str">
        <f t="shared" si="12"/>
        <v/>
      </c>
      <c r="H712" s="63"/>
    </row>
    <row r="713" spans="2:8">
      <c r="B713" s="59"/>
      <c r="C713" s="59"/>
      <c r="D713" s="59"/>
      <c r="E713" s="60"/>
      <c r="F713" s="61"/>
      <c r="G713" s="62" t="str">
        <f t="shared" si="12"/>
        <v/>
      </c>
      <c r="H713" s="63"/>
    </row>
    <row r="714" spans="2:8">
      <c r="B714" s="59"/>
      <c r="C714" s="59"/>
      <c r="D714" s="59"/>
      <c r="E714" s="60"/>
      <c r="F714" s="61"/>
      <c r="G714" s="62" t="str">
        <f t="shared" si="12"/>
        <v/>
      </c>
      <c r="H714" s="63"/>
    </row>
    <row r="715" spans="2:8">
      <c r="B715" s="59"/>
      <c r="C715" s="59"/>
      <c r="D715" s="59"/>
      <c r="E715" s="60"/>
      <c r="F715" s="61"/>
      <c r="G715" s="62" t="str">
        <f t="shared" si="12"/>
        <v/>
      </c>
      <c r="H715" s="63"/>
    </row>
    <row r="716" spans="2:8">
      <c r="B716" s="59"/>
      <c r="C716" s="59"/>
      <c r="D716" s="59"/>
      <c r="E716" s="60"/>
      <c r="F716" s="61"/>
      <c r="G716" s="62" t="str">
        <f t="shared" si="12"/>
        <v/>
      </c>
      <c r="H716" s="63"/>
    </row>
    <row r="717" spans="2:8">
      <c r="B717" s="59"/>
      <c r="C717" s="59"/>
      <c r="D717" s="59"/>
      <c r="E717" s="60"/>
      <c r="F717" s="61"/>
      <c r="G717" s="62" t="str">
        <f t="shared" si="12"/>
        <v/>
      </c>
      <c r="H717" s="63"/>
    </row>
    <row r="718" spans="2:8">
      <c r="B718" s="59"/>
      <c r="C718" s="59"/>
      <c r="D718" s="59"/>
      <c r="E718" s="60"/>
      <c r="F718" s="61"/>
      <c r="G718" s="62" t="str">
        <f t="shared" si="12"/>
        <v/>
      </c>
      <c r="H718" s="63"/>
    </row>
    <row r="719" spans="2:8">
      <c r="B719" s="59"/>
      <c r="C719" s="59"/>
      <c r="D719" s="59"/>
      <c r="E719" s="60"/>
      <c r="F719" s="61"/>
      <c r="G719" s="62" t="str">
        <f t="shared" si="12"/>
        <v/>
      </c>
      <c r="H719" s="63"/>
    </row>
    <row r="720" spans="2:8">
      <c r="B720" s="59"/>
      <c r="C720" s="59"/>
      <c r="D720" s="59"/>
      <c r="E720" s="60"/>
      <c r="F720" s="61"/>
      <c r="G720" s="62" t="str">
        <f t="shared" si="12"/>
        <v/>
      </c>
      <c r="H720" s="63"/>
    </row>
    <row r="721" spans="2:8">
      <c r="B721" s="59"/>
      <c r="C721" s="59"/>
      <c r="D721" s="59"/>
      <c r="E721" s="60"/>
      <c r="F721" s="61"/>
      <c r="G721" s="62" t="str">
        <f t="shared" si="12"/>
        <v/>
      </c>
      <c r="H721" s="63"/>
    </row>
    <row r="722" spans="2:8">
      <c r="B722" s="59"/>
      <c r="C722" s="59"/>
      <c r="D722" s="59"/>
      <c r="E722" s="60"/>
      <c r="F722" s="61"/>
      <c r="G722" s="62" t="str">
        <f t="shared" si="12"/>
        <v/>
      </c>
      <c r="H722" s="63"/>
    </row>
    <row r="723" spans="2:8">
      <c r="B723" s="59"/>
      <c r="C723" s="59"/>
      <c r="D723" s="59"/>
      <c r="E723" s="60"/>
      <c r="F723" s="61"/>
      <c r="G723" s="62" t="str">
        <f t="shared" si="12"/>
        <v/>
      </c>
      <c r="H723" s="63"/>
    </row>
    <row r="724" spans="2:8">
      <c r="B724" s="59"/>
      <c r="C724" s="59"/>
      <c r="D724" s="59"/>
      <c r="E724" s="60"/>
      <c r="F724" s="61"/>
      <c r="G724" s="62" t="str">
        <f t="shared" si="12"/>
        <v/>
      </c>
      <c r="H724" s="63"/>
    </row>
    <row r="725" spans="2:8">
      <c r="B725" s="59"/>
      <c r="C725" s="59"/>
      <c r="D725" s="59"/>
      <c r="E725" s="60"/>
      <c r="F725" s="61"/>
      <c r="G725" s="62" t="str">
        <f t="shared" si="12"/>
        <v/>
      </c>
      <c r="H725" s="63"/>
    </row>
    <row r="726" spans="2:8">
      <c r="B726" s="59"/>
      <c r="C726" s="59"/>
      <c r="D726" s="59"/>
      <c r="E726" s="60"/>
      <c r="F726" s="61"/>
      <c r="G726" s="62" t="str">
        <f t="shared" si="12"/>
        <v/>
      </c>
      <c r="H726" s="63"/>
    </row>
    <row r="727" spans="2:8">
      <c r="B727" s="59"/>
      <c r="C727" s="59"/>
      <c r="D727" s="59"/>
      <c r="E727" s="60"/>
      <c r="F727" s="61"/>
      <c r="G727" s="62" t="str">
        <f t="shared" si="12"/>
        <v/>
      </c>
      <c r="H727" s="63"/>
    </row>
    <row r="728" spans="2:8">
      <c r="B728" s="59"/>
      <c r="C728" s="59"/>
      <c r="D728" s="59"/>
      <c r="E728" s="60"/>
      <c r="F728" s="61"/>
      <c r="G728" s="62" t="str">
        <f t="shared" si="12"/>
        <v/>
      </c>
      <c r="H728" s="63"/>
    </row>
    <row r="729" spans="2:8">
      <c r="B729" s="59"/>
      <c r="C729" s="59"/>
      <c r="D729" s="59"/>
      <c r="E729" s="60"/>
      <c r="F729" s="61"/>
      <c r="G729" s="62" t="str">
        <f t="shared" si="12"/>
        <v/>
      </c>
      <c r="H729" s="63"/>
    </row>
    <row r="730" spans="2:8">
      <c r="B730" s="59"/>
      <c r="C730" s="59"/>
      <c r="D730" s="59"/>
      <c r="E730" s="60"/>
      <c r="F730" s="61"/>
      <c r="G730" s="62" t="str">
        <f t="shared" si="12"/>
        <v/>
      </c>
      <c r="H730" s="63"/>
    </row>
    <row r="731" spans="2:8">
      <c r="B731" s="59"/>
      <c r="C731" s="59"/>
      <c r="D731" s="59"/>
      <c r="E731" s="60"/>
      <c r="F731" s="61"/>
      <c r="G731" s="62" t="str">
        <f t="shared" si="12"/>
        <v/>
      </c>
      <c r="H731" s="63"/>
    </row>
    <row r="732" spans="2:8">
      <c r="B732" s="59"/>
      <c r="C732" s="59"/>
      <c r="D732" s="59"/>
      <c r="E732" s="60"/>
      <c r="F732" s="61"/>
      <c r="G732" s="62" t="str">
        <f t="shared" si="12"/>
        <v/>
      </c>
      <c r="H732" s="63"/>
    </row>
    <row r="733" spans="2:8">
      <c r="B733" s="59"/>
      <c r="C733" s="59"/>
      <c r="D733" s="59"/>
      <c r="E733" s="60"/>
      <c r="F733" s="61"/>
      <c r="G733" s="62" t="str">
        <f t="shared" si="12"/>
        <v/>
      </c>
      <c r="H733" s="63"/>
    </row>
    <row r="734" spans="2:8">
      <c r="B734" s="59"/>
      <c r="C734" s="59"/>
      <c r="D734" s="59"/>
      <c r="E734" s="60"/>
      <c r="F734" s="61"/>
      <c r="G734" s="62" t="str">
        <f t="shared" si="12"/>
        <v/>
      </c>
      <c r="H734" s="63"/>
    </row>
    <row r="735" spans="2:8">
      <c r="B735" s="59"/>
      <c r="C735" s="59"/>
      <c r="D735" s="59"/>
      <c r="E735" s="60"/>
      <c r="F735" s="61"/>
      <c r="G735" s="62" t="str">
        <f t="shared" si="12"/>
        <v/>
      </c>
      <c r="H735" s="63"/>
    </row>
    <row r="736" spans="2:8">
      <c r="B736" s="59"/>
      <c r="C736" s="59"/>
      <c r="D736" s="59"/>
      <c r="E736" s="60"/>
      <c r="F736" s="61"/>
      <c r="G736" s="62" t="str">
        <f t="shared" si="12"/>
        <v/>
      </c>
      <c r="H736" s="63"/>
    </row>
    <row r="737" spans="2:8">
      <c r="B737" s="59"/>
      <c r="C737" s="59"/>
      <c r="D737" s="59"/>
      <c r="E737" s="60"/>
      <c r="F737" s="61"/>
      <c r="G737" s="62" t="str">
        <f t="shared" si="12"/>
        <v/>
      </c>
      <c r="H737" s="63"/>
    </row>
    <row r="738" spans="2:8">
      <c r="B738" s="59"/>
      <c r="C738" s="59"/>
      <c r="D738" s="59"/>
      <c r="E738" s="60"/>
      <c r="F738" s="61"/>
      <c r="G738" s="62" t="str">
        <f t="shared" si="12"/>
        <v/>
      </c>
      <c r="H738" s="63"/>
    </row>
    <row r="739" spans="2:8">
      <c r="B739" s="59"/>
      <c r="C739" s="59"/>
      <c r="D739" s="59"/>
      <c r="E739" s="60"/>
      <c r="F739" s="61"/>
      <c r="G739" s="62" t="str">
        <f t="shared" si="12"/>
        <v/>
      </c>
      <c r="H739" s="63"/>
    </row>
    <row r="740" spans="2:8">
      <c r="B740" s="59"/>
      <c r="C740" s="59"/>
      <c r="D740" s="59"/>
      <c r="E740" s="60"/>
      <c r="F740" s="61"/>
      <c r="G740" s="62" t="str">
        <f t="shared" si="12"/>
        <v/>
      </c>
      <c r="H740" s="63"/>
    </row>
    <row r="741" spans="2:8">
      <c r="B741" s="59"/>
      <c r="C741" s="59"/>
      <c r="D741" s="59"/>
      <c r="E741" s="60"/>
      <c r="F741" s="61"/>
      <c r="G741" s="62" t="str">
        <f t="shared" si="12"/>
        <v/>
      </c>
      <c r="H741" s="63"/>
    </row>
    <row r="742" spans="2:8">
      <c r="B742" s="59"/>
      <c r="C742" s="59"/>
      <c r="D742" s="59"/>
      <c r="E742" s="60"/>
      <c r="F742" s="61"/>
      <c r="G742" s="62" t="str">
        <f t="shared" si="12"/>
        <v/>
      </c>
      <c r="H742" s="63"/>
    </row>
    <row r="743" spans="2:8">
      <c r="B743" s="59"/>
      <c r="C743" s="59"/>
      <c r="D743" s="59"/>
      <c r="E743" s="60"/>
      <c r="F743" s="61"/>
      <c r="G743" s="62" t="str">
        <f t="shared" si="12"/>
        <v/>
      </c>
      <c r="H743" s="63"/>
    </row>
    <row r="744" spans="2:8">
      <c r="B744" s="59"/>
      <c r="C744" s="59"/>
      <c r="D744" s="59"/>
      <c r="E744" s="60"/>
      <c r="F744" s="61"/>
      <c r="G744" s="62" t="str">
        <f t="shared" si="12"/>
        <v/>
      </c>
      <c r="H744" s="63"/>
    </row>
    <row r="745" spans="2:8">
      <c r="B745" s="59"/>
      <c r="C745" s="59"/>
      <c r="D745" s="59"/>
      <c r="E745" s="60"/>
      <c r="F745" s="61"/>
      <c r="G745" s="62" t="str">
        <f t="shared" si="12"/>
        <v/>
      </c>
      <c r="H745" s="63"/>
    </row>
    <row r="746" spans="2:8">
      <c r="B746" s="59"/>
      <c r="C746" s="59"/>
      <c r="D746" s="59"/>
      <c r="E746" s="60"/>
      <c r="F746" s="61"/>
      <c r="G746" s="62" t="str">
        <f t="shared" si="12"/>
        <v/>
      </c>
      <c r="H746" s="63"/>
    </row>
    <row r="747" spans="2:8">
      <c r="B747" s="59"/>
      <c r="C747" s="59"/>
      <c r="D747" s="59"/>
      <c r="E747" s="60"/>
      <c r="F747" s="61"/>
      <c r="G747" s="62" t="str">
        <f t="shared" si="12"/>
        <v/>
      </c>
      <c r="H747" s="63"/>
    </row>
    <row r="748" spans="2:8">
      <c r="B748" s="59"/>
      <c r="C748" s="59"/>
      <c r="D748" s="59"/>
      <c r="E748" s="60"/>
      <c r="F748" s="61"/>
      <c r="G748" s="62" t="str">
        <f t="shared" si="12"/>
        <v/>
      </c>
      <c r="H748" s="63"/>
    </row>
    <row r="749" spans="2:8">
      <c r="B749" s="59"/>
      <c r="C749" s="59"/>
      <c r="D749" s="59"/>
      <c r="E749" s="60"/>
      <c r="F749" s="61"/>
      <c r="G749" s="62" t="str">
        <f t="shared" si="12"/>
        <v/>
      </c>
      <c r="H749" s="63"/>
    </row>
    <row r="750" spans="2:8">
      <c r="B750" s="59"/>
      <c r="C750" s="59"/>
      <c r="D750" s="59"/>
      <c r="E750" s="60"/>
      <c r="F750" s="61"/>
      <c r="G750" s="62" t="str">
        <f t="shared" si="12"/>
        <v/>
      </c>
      <c r="H750" s="63"/>
    </row>
    <row r="751" spans="2:8">
      <c r="B751" s="59"/>
      <c r="C751" s="59"/>
      <c r="D751" s="59"/>
      <c r="E751" s="60"/>
      <c r="F751" s="61"/>
      <c r="G751" s="62" t="str">
        <f t="shared" si="12"/>
        <v/>
      </c>
      <c r="H751" s="63"/>
    </row>
    <row r="752" spans="2:8">
      <c r="B752" s="59"/>
      <c r="C752" s="59"/>
      <c r="D752" s="59"/>
      <c r="E752" s="60"/>
      <c r="F752" s="61"/>
      <c r="G752" s="62" t="str">
        <f t="shared" si="12"/>
        <v/>
      </c>
      <c r="H752" s="63"/>
    </row>
    <row r="753" spans="2:8">
      <c r="B753" s="59"/>
      <c r="C753" s="59"/>
      <c r="D753" s="59"/>
      <c r="E753" s="60"/>
      <c r="F753" s="61"/>
      <c r="G753" s="62" t="str">
        <f t="shared" si="12"/>
        <v/>
      </c>
      <c r="H753" s="63"/>
    </row>
    <row r="754" spans="2:8">
      <c r="B754" s="59"/>
      <c r="C754" s="59"/>
      <c r="D754" s="59"/>
      <c r="E754" s="60"/>
      <c r="F754" s="61"/>
      <c r="G754" s="62" t="str">
        <f t="shared" ref="G754:G817" si="13">IF(F754="","",IF(F754="EI",4,IF(F754="EO",5.2,IF(F754="EQ",3.9,IF(F754="ILF",7.5,IF(F754="EIF",5.4))))))</f>
        <v/>
      </c>
      <c r="H754" s="63"/>
    </row>
    <row r="755" spans="2:8">
      <c r="B755" s="59"/>
      <c r="C755" s="59"/>
      <c r="D755" s="59"/>
      <c r="E755" s="60"/>
      <c r="F755" s="61"/>
      <c r="G755" s="62" t="str">
        <f t="shared" si="13"/>
        <v/>
      </c>
      <c r="H755" s="63"/>
    </row>
    <row r="756" spans="2:8">
      <c r="B756" s="59"/>
      <c r="C756" s="59"/>
      <c r="D756" s="59"/>
      <c r="E756" s="60"/>
      <c r="F756" s="61"/>
      <c r="G756" s="62" t="str">
        <f t="shared" si="13"/>
        <v/>
      </c>
      <c r="H756" s="63"/>
    </row>
    <row r="757" spans="2:8">
      <c r="B757" s="59"/>
      <c r="C757" s="59"/>
      <c r="D757" s="59"/>
      <c r="E757" s="60"/>
      <c r="F757" s="61"/>
      <c r="G757" s="62" t="str">
        <f t="shared" si="13"/>
        <v/>
      </c>
      <c r="H757" s="63"/>
    </row>
    <row r="758" spans="2:8">
      <c r="B758" s="59"/>
      <c r="C758" s="59"/>
      <c r="D758" s="59"/>
      <c r="E758" s="60"/>
      <c r="F758" s="61"/>
      <c r="G758" s="62" t="str">
        <f t="shared" si="13"/>
        <v/>
      </c>
      <c r="H758" s="63"/>
    </row>
    <row r="759" spans="2:8">
      <c r="B759" s="59"/>
      <c r="C759" s="59"/>
      <c r="D759" s="59"/>
      <c r="E759" s="60"/>
      <c r="F759" s="61"/>
      <c r="G759" s="62" t="str">
        <f t="shared" si="13"/>
        <v/>
      </c>
      <c r="H759" s="63"/>
    </row>
    <row r="760" spans="2:8">
      <c r="B760" s="59"/>
      <c r="C760" s="59"/>
      <c r="D760" s="59"/>
      <c r="E760" s="60"/>
      <c r="F760" s="61"/>
      <c r="G760" s="62" t="str">
        <f t="shared" si="13"/>
        <v/>
      </c>
      <c r="H760" s="63"/>
    </row>
    <row r="761" spans="2:8">
      <c r="B761" s="59"/>
      <c r="C761" s="59"/>
      <c r="D761" s="59"/>
      <c r="E761" s="60"/>
      <c r="F761" s="61"/>
      <c r="G761" s="62" t="str">
        <f t="shared" si="13"/>
        <v/>
      </c>
      <c r="H761" s="63"/>
    </row>
    <row r="762" spans="2:8">
      <c r="B762" s="59"/>
      <c r="C762" s="59"/>
      <c r="D762" s="59"/>
      <c r="E762" s="60"/>
      <c r="F762" s="61"/>
      <c r="G762" s="62" t="str">
        <f t="shared" si="13"/>
        <v/>
      </c>
      <c r="H762" s="63"/>
    </row>
    <row r="763" spans="2:8">
      <c r="B763" s="59"/>
      <c r="C763" s="59"/>
      <c r="D763" s="59"/>
      <c r="E763" s="60"/>
      <c r="F763" s="61"/>
      <c r="G763" s="62" t="str">
        <f t="shared" si="13"/>
        <v/>
      </c>
      <c r="H763" s="63"/>
    </row>
    <row r="764" spans="2:8">
      <c r="B764" s="59"/>
      <c r="C764" s="59"/>
      <c r="D764" s="59"/>
      <c r="E764" s="60"/>
      <c r="F764" s="61"/>
      <c r="G764" s="62" t="str">
        <f t="shared" si="13"/>
        <v/>
      </c>
      <c r="H764" s="63"/>
    </row>
    <row r="765" spans="2:8">
      <c r="B765" s="59"/>
      <c r="C765" s="59"/>
      <c r="D765" s="59"/>
      <c r="E765" s="60"/>
      <c r="F765" s="61"/>
      <c r="G765" s="62" t="str">
        <f t="shared" si="13"/>
        <v/>
      </c>
      <c r="H765" s="63"/>
    </row>
    <row r="766" spans="2:8">
      <c r="B766" s="59"/>
      <c r="C766" s="59"/>
      <c r="D766" s="59"/>
      <c r="E766" s="60"/>
      <c r="F766" s="61"/>
      <c r="G766" s="62" t="str">
        <f t="shared" si="13"/>
        <v/>
      </c>
      <c r="H766" s="63"/>
    </row>
    <row r="767" spans="2:8">
      <c r="B767" s="59"/>
      <c r="C767" s="59"/>
      <c r="D767" s="59"/>
      <c r="E767" s="60"/>
      <c r="F767" s="61"/>
      <c r="G767" s="62" t="str">
        <f t="shared" si="13"/>
        <v/>
      </c>
      <c r="H767" s="63"/>
    </row>
    <row r="768" spans="2:8">
      <c r="B768" s="59"/>
      <c r="C768" s="59"/>
      <c r="D768" s="59"/>
      <c r="E768" s="60"/>
      <c r="F768" s="61"/>
      <c r="G768" s="62" t="str">
        <f t="shared" si="13"/>
        <v/>
      </c>
      <c r="H768" s="63"/>
    </row>
    <row r="769" spans="2:8">
      <c r="B769" s="59"/>
      <c r="C769" s="59"/>
      <c r="D769" s="59"/>
      <c r="E769" s="60"/>
      <c r="F769" s="61"/>
      <c r="G769" s="62" t="str">
        <f t="shared" si="13"/>
        <v/>
      </c>
      <c r="H769" s="63"/>
    </row>
    <row r="770" spans="2:8">
      <c r="B770" s="59"/>
      <c r="C770" s="59"/>
      <c r="D770" s="59"/>
      <c r="E770" s="60"/>
      <c r="F770" s="61"/>
      <c r="G770" s="62" t="str">
        <f t="shared" si="13"/>
        <v/>
      </c>
      <c r="H770" s="63"/>
    </row>
    <row r="771" spans="2:8">
      <c r="B771" s="59"/>
      <c r="C771" s="59"/>
      <c r="D771" s="59"/>
      <c r="E771" s="60"/>
      <c r="F771" s="61"/>
      <c r="G771" s="62" t="str">
        <f t="shared" si="13"/>
        <v/>
      </c>
      <c r="H771" s="63"/>
    </row>
    <row r="772" spans="2:8">
      <c r="B772" s="59"/>
      <c r="C772" s="59"/>
      <c r="D772" s="59"/>
      <c r="E772" s="60"/>
      <c r="F772" s="61"/>
      <c r="G772" s="62" t="str">
        <f t="shared" si="13"/>
        <v/>
      </c>
      <c r="H772" s="63"/>
    </row>
    <row r="773" spans="2:8">
      <c r="B773" s="59"/>
      <c r="C773" s="59"/>
      <c r="D773" s="59"/>
      <c r="E773" s="60"/>
      <c r="F773" s="61"/>
      <c r="G773" s="62" t="str">
        <f t="shared" si="13"/>
        <v/>
      </c>
      <c r="H773" s="63"/>
    </row>
    <row r="774" spans="2:8">
      <c r="B774" s="59"/>
      <c r="C774" s="59"/>
      <c r="D774" s="59"/>
      <c r="E774" s="60"/>
      <c r="F774" s="61"/>
      <c r="G774" s="62" t="str">
        <f t="shared" si="13"/>
        <v/>
      </c>
      <c r="H774" s="63"/>
    </row>
    <row r="775" spans="2:8">
      <c r="B775" s="59"/>
      <c r="C775" s="59"/>
      <c r="D775" s="59"/>
      <c r="E775" s="60"/>
      <c r="F775" s="61"/>
      <c r="G775" s="62" t="str">
        <f t="shared" si="13"/>
        <v/>
      </c>
      <c r="H775" s="63"/>
    </row>
    <row r="776" spans="2:8">
      <c r="B776" s="59"/>
      <c r="C776" s="59"/>
      <c r="D776" s="59"/>
      <c r="E776" s="60"/>
      <c r="F776" s="61"/>
      <c r="G776" s="62" t="str">
        <f t="shared" si="13"/>
        <v/>
      </c>
      <c r="H776" s="63"/>
    </row>
    <row r="777" spans="2:8">
      <c r="B777" s="59"/>
      <c r="C777" s="59"/>
      <c r="D777" s="59"/>
      <c r="E777" s="60"/>
      <c r="F777" s="61"/>
      <c r="G777" s="62" t="str">
        <f t="shared" si="13"/>
        <v/>
      </c>
      <c r="H777" s="63"/>
    </row>
    <row r="778" spans="2:8">
      <c r="B778" s="59"/>
      <c r="C778" s="59"/>
      <c r="D778" s="59"/>
      <c r="E778" s="60"/>
      <c r="F778" s="61"/>
      <c r="G778" s="62" t="str">
        <f t="shared" si="13"/>
        <v/>
      </c>
      <c r="H778" s="63"/>
    </row>
    <row r="779" spans="2:8">
      <c r="B779" s="59"/>
      <c r="C779" s="59"/>
      <c r="D779" s="59"/>
      <c r="E779" s="60"/>
      <c r="F779" s="61"/>
      <c r="G779" s="62" t="str">
        <f t="shared" si="13"/>
        <v/>
      </c>
      <c r="H779" s="63"/>
    </row>
    <row r="780" spans="2:8">
      <c r="B780" s="59"/>
      <c r="C780" s="59"/>
      <c r="D780" s="59"/>
      <c r="E780" s="60"/>
      <c r="F780" s="61"/>
      <c r="G780" s="62" t="str">
        <f t="shared" si="13"/>
        <v/>
      </c>
      <c r="H780" s="63"/>
    </row>
    <row r="781" spans="2:8">
      <c r="B781" s="59"/>
      <c r="C781" s="59"/>
      <c r="D781" s="59"/>
      <c r="E781" s="60"/>
      <c r="F781" s="61"/>
      <c r="G781" s="62" t="str">
        <f t="shared" si="13"/>
        <v/>
      </c>
      <c r="H781" s="63"/>
    </row>
    <row r="782" spans="2:8">
      <c r="B782" s="59"/>
      <c r="C782" s="59"/>
      <c r="D782" s="59"/>
      <c r="E782" s="60"/>
      <c r="F782" s="61"/>
      <c r="G782" s="62" t="str">
        <f t="shared" si="13"/>
        <v/>
      </c>
      <c r="H782" s="63"/>
    </row>
    <row r="783" spans="2:8">
      <c r="B783" s="59"/>
      <c r="C783" s="59"/>
      <c r="D783" s="59"/>
      <c r="E783" s="60"/>
      <c r="F783" s="61"/>
      <c r="G783" s="62" t="str">
        <f t="shared" si="13"/>
        <v/>
      </c>
      <c r="H783" s="63"/>
    </row>
    <row r="784" spans="2:8">
      <c r="B784" s="59"/>
      <c r="C784" s="59"/>
      <c r="D784" s="59"/>
      <c r="E784" s="60"/>
      <c r="F784" s="61"/>
      <c r="G784" s="62" t="str">
        <f t="shared" si="13"/>
        <v/>
      </c>
      <c r="H784" s="63"/>
    </row>
    <row r="785" spans="2:8">
      <c r="B785" s="59"/>
      <c r="C785" s="59"/>
      <c r="D785" s="59"/>
      <c r="E785" s="60"/>
      <c r="F785" s="61"/>
      <c r="G785" s="62" t="str">
        <f t="shared" si="13"/>
        <v/>
      </c>
      <c r="H785" s="63"/>
    </row>
    <row r="786" spans="2:8">
      <c r="B786" s="59"/>
      <c r="C786" s="59"/>
      <c r="D786" s="59"/>
      <c r="E786" s="60"/>
      <c r="F786" s="61"/>
      <c r="G786" s="62" t="str">
        <f t="shared" si="13"/>
        <v/>
      </c>
      <c r="H786" s="63"/>
    </row>
    <row r="787" spans="2:8">
      <c r="B787" s="59"/>
      <c r="C787" s="59"/>
      <c r="D787" s="59"/>
      <c r="E787" s="60"/>
      <c r="F787" s="61"/>
      <c r="G787" s="62" t="str">
        <f t="shared" si="13"/>
        <v/>
      </c>
      <c r="H787" s="63"/>
    </row>
    <row r="788" spans="2:8">
      <c r="B788" s="59"/>
      <c r="C788" s="59"/>
      <c r="D788" s="59"/>
      <c r="E788" s="60"/>
      <c r="F788" s="61"/>
      <c r="G788" s="62" t="str">
        <f t="shared" si="13"/>
        <v/>
      </c>
      <c r="H788" s="63"/>
    </row>
    <row r="789" spans="2:8">
      <c r="B789" s="59"/>
      <c r="C789" s="59"/>
      <c r="D789" s="59"/>
      <c r="E789" s="60"/>
      <c r="F789" s="61"/>
      <c r="G789" s="62" t="str">
        <f t="shared" si="13"/>
        <v/>
      </c>
      <c r="H789" s="63"/>
    </row>
    <row r="790" spans="2:8">
      <c r="B790" s="59"/>
      <c r="C790" s="59"/>
      <c r="D790" s="59"/>
      <c r="E790" s="60"/>
      <c r="F790" s="61"/>
      <c r="G790" s="62" t="str">
        <f t="shared" si="13"/>
        <v/>
      </c>
      <c r="H790" s="63"/>
    </row>
    <row r="791" spans="2:8">
      <c r="B791" s="59"/>
      <c r="C791" s="59"/>
      <c r="D791" s="59"/>
      <c r="E791" s="60"/>
      <c r="F791" s="61"/>
      <c r="G791" s="62" t="str">
        <f t="shared" si="13"/>
        <v/>
      </c>
      <c r="H791" s="63"/>
    </row>
    <row r="792" spans="2:8">
      <c r="B792" s="59"/>
      <c r="C792" s="59"/>
      <c r="D792" s="59"/>
      <c r="E792" s="60"/>
      <c r="F792" s="61"/>
      <c r="G792" s="62" t="str">
        <f t="shared" si="13"/>
        <v/>
      </c>
      <c r="H792" s="63"/>
    </row>
    <row r="793" spans="2:8">
      <c r="B793" s="59"/>
      <c r="C793" s="59"/>
      <c r="D793" s="59"/>
      <c r="E793" s="60"/>
      <c r="F793" s="61"/>
      <c r="G793" s="62" t="str">
        <f t="shared" si="13"/>
        <v/>
      </c>
      <c r="H793" s="63"/>
    </row>
    <row r="794" spans="2:8">
      <c r="B794" s="59"/>
      <c r="C794" s="59"/>
      <c r="D794" s="59"/>
      <c r="E794" s="60"/>
      <c r="F794" s="61"/>
      <c r="G794" s="62" t="str">
        <f t="shared" si="13"/>
        <v/>
      </c>
      <c r="H794" s="63"/>
    </row>
    <row r="795" spans="2:8">
      <c r="B795" s="59"/>
      <c r="C795" s="59"/>
      <c r="D795" s="59"/>
      <c r="E795" s="60"/>
      <c r="F795" s="61"/>
      <c r="G795" s="62" t="str">
        <f t="shared" si="13"/>
        <v/>
      </c>
      <c r="H795" s="63"/>
    </row>
    <row r="796" spans="2:8">
      <c r="B796" s="59"/>
      <c r="C796" s="59"/>
      <c r="D796" s="59"/>
      <c r="E796" s="60"/>
      <c r="F796" s="61"/>
      <c r="G796" s="62" t="str">
        <f t="shared" si="13"/>
        <v/>
      </c>
      <c r="H796" s="63"/>
    </row>
    <row r="797" spans="2:8">
      <c r="B797" s="59"/>
      <c r="C797" s="59"/>
      <c r="D797" s="59"/>
      <c r="E797" s="60"/>
      <c r="F797" s="61"/>
      <c r="G797" s="62" t="str">
        <f t="shared" si="13"/>
        <v/>
      </c>
      <c r="H797" s="63"/>
    </row>
    <row r="798" spans="2:8">
      <c r="B798" s="59"/>
      <c r="C798" s="59"/>
      <c r="D798" s="59"/>
      <c r="E798" s="60"/>
      <c r="F798" s="61"/>
      <c r="G798" s="62" t="str">
        <f t="shared" si="13"/>
        <v/>
      </c>
      <c r="H798" s="63"/>
    </row>
    <row r="799" spans="2:8">
      <c r="B799" s="59"/>
      <c r="C799" s="59"/>
      <c r="D799" s="59"/>
      <c r="E799" s="60"/>
      <c r="F799" s="61"/>
      <c r="G799" s="62" t="str">
        <f t="shared" si="13"/>
        <v/>
      </c>
      <c r="H799" s="63"/>
    </row>
    <row r="800" spans="2:8">
      <c r="B800" s="59"/>
      <c r="C800" s="59"/>
      <c r="D800" s="59"/>
      <c r="E800" s="60"/>
      <c r="F800" s="61"/>
      <c r="G800" s="62" t="str">
        <f t="shared" si="13"/>
        <v/>
      </c>
      <c r="H800" s="63"/>
    </row>
    <row r="801" spans="2:8">
      <c r="B801" s="59"/>
      <c r="C801" s="59"/>
      <c r="D801" s="59"/>
      <c r="E801" s="60"/>
      <c r="F801" s="61"/>
      <c r="G801" s="62" t="str">
        <f t="shared" si="13"/>
        <v/>
      </c>
      <c r="H801" s="63"/>
    </row>
    <row r="802" spans="2:8">
      <c r="B802" s="59"/>
      <c r="C802" s="59"/>
      <c r="D802" s="59"/>
      <c r="E802" s="60"/>
      <c r="F802" s="61"/>
      <c r="G802" s="62" t="str">
        <f t="shared" si="13"/>
        <v/>
      </c>
      <c r="H802" s="63"/>
    </row>
    <row r="803" spans="2:8">
      <c r="B803" s="59"/>
      <c r="C803" s="59"/>
      <c r="D803" s="59"/>
      <c r="E803" s="60"/>
      <c r="F803" s="61"/>
      <c r="G803" s="62" t="str">
        <f t="shared" si="13"/>
        <v/>
      </c>
      <c r="H803" s="63"/>
    </row>
    <row r="804" spans="2:8">
      <c r="B804" s="59"/>
      <c r="C804" s="59"/>
      <c r="D804" s="59"/>
      <c r="E804" s="60"/>
      <c r="F804" s="61"/>
      <c r="G804" s="62" t="str">
        <f t="shared" si="13"/>
        <v/>
      </c>
      <c r="H804" s="63"/>
    </row>
    <row r="805" spans="2:8">
      <c r="B805" s="59"/>
      <c r="C805" s="59"/>
      <c r="D805" s="59"/>
      <c r="E805" s="60"/>
      <c r="F805" s="61"/>
      <c r="G805" s="62" t="str">
        <f t="shared" si="13"/>
        <v/>
      </c>
      <c r="H805" s="63"/>
    </row>
    <row r="806" spans="2:8">
      <c r="B806" s="59"/>
      <c r="C806" s="59"/>
      <c r="D806" s="59"/>
      <c r="E806" s="60"/>
      <c r="F806" s="61"/>
      <c r="G806" s="62" t="str">
        <f t="shared" si="13"/>
        <v/>
      </c>
      <c r="H806" s="63"/>
    </row>
    <row r="807" spans="2:8">
      <c r="B807" s="59"/>
      <c r="C807" s="59"/>
      <c r="D807" s="59"/>
      <c r="E807" s="60"/>
      <c r="F807" s="61"/>
      <c r="G807" s="62" t="str">
        <f t="shared" si="13"/>
        <v/>
      </c>
      <c r="H807" s="63"/>
    </row>
    <row r="808" spans="2:8">
      <c r="B808" s="59"/>
      <c r="C808" s="59"/>
      <c r="D808" s="59"/>
      <c r="E808" s="60"/>
      <c r="F808" s="61"/>
      <c r="G808" s="62" t="str">
        <f t="shared" si="13"/>
        <v/>
      </c>
      <c r="H808" s="63"/>
    </row>
    <row r="809" spans="2:8">
      <c r="B809" s="59"/>
      <c r="C809" s="59"/>
      <c r="D809" s="59"/>
      <c r="E809" s="60"/>
      <c r="F809" s="61"/>
      <c r="G809" s="62" t="str">
        <f t="shared" si="13"/>
        <v/>
      </c>
      <c r="H809" s="63"/>
    </row>
    <row r="810" spans="2:8">
      <c r="B810" s="59"/>
      <c r="C810" s="59"/>
      <c r="D810" s="59"/>
      <c r="E810" s="60"/>
      <c r="F810" s="61"/>
      <c r="G810" s="62" t="str">
        <f t="shared" si="13"/>
        <v/>
      </c>
      <c r="H810" s="63"/>
    </row>
    <row r="811" spans="2:8">
      <c r="B811" s="59"/>
      <c r="C811" s="59"/>
      <c r="D811" s="59"/>
      <c r="E811" s="60"/>
      <c r="F811" s="61"/>
      <c r="G811" s="62" t="str">
        <f t="shared" si="13"/>
        <v/>
      </c>
      <c r="H811" s="63"/>
    </row>
    <row r="812" spans="2:8">
      <c r="B812" s="59"/>
      <c r="C812" s="59"/>
      <c r="D812" s="59"/>
      <c r="E812" s="60"/>
      <c r="F812" s="61"/>
      <c r="G812" s="62" t="str">
        <f t="shared" si="13"/>
        <v/>
      </c>
      <c r="H812" s="63"/>
    </row>
    <row r="813" spans="2:8">
      <c r="B813" s="59"/>
      <c r="C813" s="59"/>
      <c r="D813" s="59"/>
      <c r="E813" s="60"/>
      <c r="F813" s="61"/>
      <c r="G813" s="62" t="str">
        <f t="shared" si="13"/>
        <v/>
      </c>
      <c r="H813" s="63"/>
    </row>
    <row r="814" spans="2:8">
      <c r="B814" s="59"/>
      <c r="C814" s="59"/>
      <c r="D814" s="59"/>
      <c r="E814" s="60"/>
      <c r="F814" s="61"/>
      <c r="G814" s="62" t="str">
        <f t="shared" si="13"/>
        <v/>
      </c>
      <c r="H814" s="63"/>
    </row>
    <row r="815" spans="2:8">
      <c r="B815" s="59"/>
      <c r="C815" s="59"/>
      <c r="D815" s="59"/>
      <c r="E815" s="60"/>
      <c r="F815" s="61"/>
      <c r="G815" s="62" t="str">
        <f t="shared" si="13"/>
        <v/>
      </c>
      <c r="H815" s="63"/>
    </row>
    <row r="816" spans="2:8">
      <c r="B816" s="59"/>
      <c r="C816" s="59"/>
      <c r="D816" s="59"/>
      <c r="E816" s="60"/>
      <c r="F816" s="61"/>
      <c r="G816" s="62" t="str">
        <f t="shared" si="13"/>
        <v/>
      </c>
      <c r="H816" s="63"/>
    </row>
    <row r="817" spans="2:8">
      <c r="B817" s="59"/>
      <c r="C817" s="59"/>
      <c r="D817" s="59"/>
      <c r="E817" s="60"/>
      <c r="F817" s="61"/>
      <c r="G817" s="62" t="str">
        <f t="shared" si="13"/>
        <v/>
      </c>
      <c r="H817" s="63"/>
    </row>
    <row r="818" spans="2:8">
      <c r="B818" s="59"/>
      <c r="C818" s="59"/>
      <c r="D818" s="59"/>
      <c r="E818" s="60"/>
      <c r="F818" s="61"/>
      <c r="G818" s="62" t="str">
        <f t="shared" ref="G818:G881" si="14">IF(F818="","",IF(F818="EI",4,IF(F818="EO",5.2,IF(F818="EQ",3.9,IF(F818="ILF",7.5,IF(F818="EIF",5.4))))))</f>
        <v/>
      </c>
      <c r="H818" s="63"/>
    </row>
    <row r="819" spans="2:8">
      <c r="B819" s="59"/>
      <c r="C819" s="59"/>
      <c r="D819" s="59"/>
      <c r="E819" s="60"/>
      <c r="F819" s="61"/>
      <c r="G819" s="62" t="str">
        <f t="shared" si="14"/>
        <v/>
      </c>
      <c r="H819" s="63"/>
    </row>
    <row r="820" spans="2:8">
      <c r="B820" s="59"/>
      <c r="C820" s="59"/>
      <c r="D820" s="59"/>
      <c r="E820" s="60"/>
      <c r="F820" s="61"/>
      <c r="G820" s="62" t="str">
        <f t="shared" si="14"/>
        <v/>
      </c>
      <c r="H820" s="63"/>
    </row>
    <row r="821" spans="2:8">
      <c r="B821" s="59"/>
      <c r="C821" s="59"/>
      <c r="D821" s="59"/>
      <c r="E821" s="60"/>
      <c r="F821" s="61"/>
      <c r="G821" s="62" t="str">
        <f t="shared" si="14"/>
        <v/>
      </c>
      <c r="H821" s="63"/>
    </row>
    <row r="822" spans="2:8">
      <c r="B822" s="59"/>
      <c r="C822" s="59"/>
      <c r="D822" s="59"/>
      <c r="E822" s="60"/>
      <c r="F822" s="61"/>
      <c r="G822" s="62" t="str">
        <f t="shared" si="14"/>
        <v/>
      </c>
      <c r="H822" s="63"/>
    </row>
    <row r="823" spans="2:8">
      <c r="B823" s="59"/>
      <c r="C823" s="59"/>
      <c r="D823" s="59"/>
      <c r="E823" s="60"/>
      <c r="F823" s="61"/>
      <c r="G823" s="62" t="str">
        <f t="shared" si="14"/>
        <v/>
      </c>
      <c r="H823" s="63"/>
    </row>
    <row r="824" spans="2:8">
      <c r="B824" s="59"/>
      <c r="C824" s="59"/>
      <c r="D824" s="59"/>
      <c r="E824" s="60"/>
      <c r="F824" s="61"/>
      <c r="G824" s="62" t="str">
        <f t="shared" si="14"/>
        <v/>
      </c>
      <c r="H824" s="63"/>
    </row>
    <row r="825" spans="2:8">
      <c r="B825" s="59"/>
      <c r="C825" s="59"/>
      <c r="D825" s="59"/>
      <c r="E825" s="60"/>
      <c r="F825" s="61"/>
      <c r="G825" s="62" t="str">
        <f t="shared" si="14"/>
        <v/>
      </c>
      <c r="H825" s="63"/>
    </row>
    <row r="826" spans="2:8">
      <c r="B826" s="59"/>
      <c r="C826" s="59"/>
      <c r="D826" s="59"/>
      <c r="E826" s="60"/>
      <c r="F826" s="61"/>
      <c r="G826" s="62" t="str">
        <f t="shared" si="14"/>
        <v/>
      </c>
      <c r="H826" s="63"/>
    </row>
    <row r="827" spans="2:8">
      <c r="B827" s="59"/>
      <c r="C827" s="59"/>
      <c r="D827" s="59"/>
      <c r="E827" s="60"/>
      <c r="F827" s="61"/>
      <c r="G827" s="62" t="str">
        <f t="shared" si="14"/>
        <v/>
      </c>
      <c r="H827" s="63"/>
    </row>
    <row r="828" spans="2:8">
      <c r="B828" s="59"/>
      <c r="C828" s="59"/>
      <c r="D828" s="59"/>
      <c r="E828" s="60"/>
      <c r="F828" s="61"/>
      <c r="G828" s="62" t="str">
        <f t="shared" si="14"/>
        <v/>
      </c>
      <c r="H828" s="63"/>
    </row>
    <row r="829" spans="2:8">
      <c r="B829" s="59"/>
      <c r="C829" s="59"/>
      <c r="D829" s="59"/>
      <c r="E829" s="60"/>
      <c r="F829" s="61"/>
      <c r="G829" s="62" t="str">
        <f t="shared" si="14"/>
        <v/>
      </c>
      <c r="H829" s="63"/>
    </row>
    <row r="830" spans="2:8">
      <c r="B830" s="59"/>
      <c r="C830" s="59"/>
      <c r="D830" s="59"/>
      <c r="E830" s="60"/>
      <c r="F830" s="61"/>
      <c r="G830" s="62" t="str">
        <f t="shared" si="14"/>
        <v/>
      </c>
      <c r="H830" s="63"/>
    </row>
    <row r="831" spans="2:8">
      <c r="B831" s="59"/>
      <c r="C831" s="59"/>
      <c r="D831" s="59"/>
      <c r="E831" s="60"/>
      <c r="F831" s="61"/>
      <c r="G831" s="62" t="str">
        <f t="shared" si="14"/>
        <v/>
      </c>
      <c r="H831" s="63"/>
    </row>
    <row r="832" spans="2:8">
      <c r="B832" s="59"/>
      <c r="C832" s="59"/>
      <c r="D832" s="59"/>
      <c r="E832" s="60"/>
      <c r="F832" s="61"/>
      <c r="G832" s="62" t="str">
        <f t="shared" si="14"/>
        <v/>
      </c>
      <c r="H832" s="63"/>
    </row>
    <row r="833" spans="2:8">
      <c r="B833" s="59"/>
      <c r="C833" s="59"/>
      <c r="D833" s="59"/>
      <c r="E833" s="60"/>
      <c r="F833" s="61"/>
      <c r="G833" s="62" t="str">
        <f t="shared" si="14"/>
        <v/>
      </c>
      <c r="H833" s="63"/>
    </row>
    <row r="834" spans="2:8">
      <c r="B834" s="59"/>
      <c r="C834" s="59"/>
      <c r="D834" s="59"/>
      <c r="E834" s="60"/>
      <c r="F834" s="61"/>
      <c r="G834" s="62" t="str">
        <f t="shared" si="14"/>
        <v/>
      </c>
      <c r="H834" s="63"/>
    </row>
    <row r="835" spans="2:8">
      <c r="B835" s="59"/>
      <c r="C835" s="59"/>
      <c r="D835" s="59"/>
      <c r="E835" s="60"/>
      <c r="F835" s="61"/>
      <c r="G835" s="62" t="str">
        <f t="shared" si="14"/>
        <v/>
      </c>
      <c r="H835" s="63"/>
    </row>
    <row r="836" spans="2:8">
      <c r="B836" s="59"/>
      <c r="C836" s="59"/>
      <c r="D836" s="59"/>
      <c r="E836" s="60"/>
      <c r="F836" s="61"/>
      <c r="G836" s="62" t="str">
        <f t="shared" si="14"/>
        <v/>
      </c>
      <c r="H836" s="63"/>
    </row>
    <row r="837" spans="2:8">
      <c r="B837" s="59"/>
      <c r="C837" s="59"/>
      <c r="D837" s="59"/>
      <c r="E837" s="60"/>
      <c r="F837" s="61"/>
      <c r="G837" s="62" t="str">
        <f t="shared" si="14"/>
        <v/>
      </c>
      <c r="H837" s="63"/>
    </row>
    <row r="838" spans="2:8">
      <c r="B838" s="59"/>
      <c r="C838" s="59"/>
      <c r="D838" s="59"/>
      <c r="E838" s="60"/>
      <c r="F838" s="61"/>
      <c r="G838" s="62" t="str">
        <f t="shared" si="14"/>
        <v/>
      </c>
      <c r="H838" s="63"/>
    </row>
    <row r="839" spans="2:8">
      <c r="B839" s="59"/>
      <c r="C839" s="59"/>
      <c r="D839" s="59"/>
      <c r="E839" s="60"/>
      <c r="F839" s="61"/>
      <c r="G839" s="62" t="str">
        <f t="shared" si="14"/>
        <v/>
      </c>
      <c r="H839" s="63"/>
    </row>
    <row r="840" spans="2:8">
      <c r="B840" s="59"/>
      <c r="C840" s="59"/>
      <c r="D840" s="59"/>
      <c r="E840" s="60"/>
      <c r="F840" s="61"/>
      <c r="G840" s="62" t="str">
        <f t="shared" si="14"/>
        <v/>
      </c>
      <c r="H840" s="63"/>
    </row>
    <row r="841" spans="2:8">
      <c r="B841" s="59"/>
      <c r="C841" s="59"/>
      <c r="D841" s="59"/>
      <c r="E841" s="60"/>
      <c r="F841" s="61"/>
      <c r="G841" s="62" t="str">
        <f t="shared" si="14"/>
        <v/>
      </c>
      <c r="H841" s="63"/>
    </row>
    <row r="842" spans="2:8">
      <c r="B842" s="59"/>
      <c r="C842" s="59"/>
      <c r="D842" s="59"/>
      <c r="E842" s="60"/>
      <c r="F842" s="61"/>
      <c r="G842" s="62" t="str">
        <f t="shared" si="14"/>
        <v/>
      </c>
      <c r="H842" s="63"/>
    </row>
    <row r="843" spans="2:8">
      <c r="B843" s="59"/>
      <c r="C843" s="59"/>
      <c r="D843" s="59"/>
      <c r="E843" s="60"/>
      <c r="F843" s="61"/>
      <c r="G843" s="62" t="str">
        <f t="shared" si="14"/>
        <v/>
      </c>
      <c r="H843" s="63"/>
    </row>
    <row r="844" spans="2:8">
      <c r="B844" s="59"/>
      <c r="C844" s="59"/>
      <c r="D844" s="59"/>
      <c r="E844" s="60"/>
      <c r="F844" s="61"/>
      <c r="G844" s="62" t="str">
        <f t="shared" si="14"/>
        <v/>
      </c>
      <c r="H844" s="63"/>
    </row>
    <row r="845" spans="2:8">
      <c r="B845" s="59"/>
      <c r="C845" s="59"/>
      <c r="D845" s="59"/>
      <c r="E845" s="60"/>
      <c r="F845" s="61"/>
      <c r="G845" s="62" t="str">
        <f t="shared" si="14"/>
        <v/>
      </c>
      <c r="H845" s="63"/>
    </row>
    <row r="846" spans="2:8">
      <c r="B846" s="59"/>
      <c r="C846" s="59"/>
      <c r="D846" s="59"/>
      <c r="E846" s="60"/>
      <c r="F846" s="61"/>
      <c r="G846" s="62" t="str">
        <f t="shared" si="14"/>
        <v/>
      </c>
      <c r="H846" s="63"/>
    </row>
    <row r="847" spans="2:8">
      <c r="B847" s="59"/>
      <c r="C847" s="59"/>
      <c r="D847" s="59"/>
      <c r="E847" s="60"/>
      <c r="F847" s="61"/>
      <c r="G847" s="62" t="str">
        <f t="shared" si="14"/>
        <v/>
      </c>
      <c r="H847" s="63"/>
    </row>
    <row r="848" spans="2:8">
      <c r="B848" s="59"/>
      <c r="C848" s="59"/>
      <c r="D848" s="59"/>
      <c r="E848" s="60"/>
      <c r="F848" s="61"/>
      <c r="G848" s="62" t="str">
        <f t="shared" si="14"/>
        <v/>
      </c>
      <c r="H848" s="63"/>
    </row>
    <row r="849" spans="2:8">
      <c r="B849" s="59"/>
      <c r="C849" s="59"/>
      <c r="D849" s="59"/>
      <c r="E849" s="60"/>
      <c r="F849" s="61"/>
      <c r="G849" s="62" t="str">
        <f t="shared" si="14"/>
        <v/>
      </c>
      <c r="H849" s="63"/>
    </row>
    <row r="850" spans="2:8">
      <c r="B850" s="59"/>
      <c r="C850" s="59"/>
      <c r="D850" s="59"/>
      <c r="E850" s="60"/>
      <c r="F850" s="61"/>
      <c r="G850" s="62" t="str">
        <f t="shared" si="14"/>
        <v/>
      </c>
      <c r="H850" s="63"/>
    </row>
    <row r="851" spans="2:8">
      <c r="B851" s="59"/>
      <c r="C851" s="59"/>
      <c r="D851" s="59"/>
      <c r="E851" s="60"/>
      <c r="F851" s="61"/>
      <c r="G851" s="62" t="str">
        <f t="shared" si="14"/>
        <v/>
      </c>
      <c r="H851" s="63"/>
    </row>
    <row r="852" spans="2:8">
      <c r="B852" s="59"/>
      <c r="C852" s="59"/>
      <c r="D852" s="59"/>
      <c r="E852" s="60"/>
      <c r="F852" s="61"/>
      <c r="G852" s="62" t="str">
        <f t="shared" si="14"/>
        <v/>
      </c>
      <c r="H852" s="63"/>
    </row>
    <row r="853" spans="2:8">
      <c r="B853" s="59"/>
      <c r="C853" s="59"/>
      <c r="D853" s="59"/>
      <c r="E853" s="60"/>
      <c r="F853" s="61"/>
      <c r="G853" s="62" t="str">
        <f t="shared" si="14"/>
        <v/>
      </c>
      <c r="H853" s="63"/>
    </row>
    <row r="854" spans="2:8">
      <c r="B854" s="59"/>
      <c r="C854" s="59"/>
      <c r="D854" s="59"/>
      <c r="E854" s="60"/>
      <c r="F854" s="61"/>
      <c r="G854" s="62" t="str">
        <f t="shared" si="14"/>
        <v/>
      </c>
      <c r="H854" s="63"/>
    </row>
    <row r="855" spans="2:8">
      <c r="B855" s="59"/>
      <c r="C855" s="59"/>
      <c r="D855" s="59"/>
      <c r="E855" s="60"/>
      <c r="F855" s="61"/>
      <c r="G855" s="62" t="str">
        <f t="shared" si="14"/>
        <v/>
      </c>
      <c r="H855" s="63"/>
    </row>
    <row r="856" spans="2:8">
      <c r="B856" s="59"/>
      <c r="C856" s="59"/>
      <c r="D856" s="59"/>
      <c r="E856" s="60"/>
      <c r="F856" s="61"/>
      <c r="G856" s="62" t="str">
        <f t="shared" si="14"/>
        <v/>
      </c>
      <c r="H856" s="63"/>
    </row>
    <row r="857" spans="2:8">
      <c r="B857" s="59"/>
      <c r="C857" s="59"/>
      <c r="D857" s="59"/>
      <c r="E857" s="60"/>
      <c r="F857" s="61"/>
      <c r="G857" s="62" t="str">
        <f t="shared" si="14"/>
        <v/>
      </c>
      <c r="H857" s="63"/>
    </row>
    <row r="858" spans="2:8">
      <c r="B858" s="59"/>
      <c r="C858" s="59"/>
      <c r="D858" s="59"/>
      <c r="E858" s="60"/>
      <c r="F858" s="61"/>
      <c r="G858" s="62" t="str">
        <f t="shared" si="14"/>
        <v/>
      </c>
      <c r="H858" s="63"/>
    </row>
    <row r="859" spans="2:8">
      <c r="B859" s="59"/>
      <c r="C859" s="59"/>
      <c r="D859" s="59"/>
      <c r="E859" s="60"/>
      <c r="F859" s="61"/>
      <c r="G859" s="62" t="str">
        <f t="shared" si="14"/>
        <v/>
      </c>
      <c r="H859" s="63"/>
    </row>
    <row r="860" spans="2:8">
      <c r="B860" s="59"/>
      <c r="C860" s="59"/>
      <c r="D860" s="59"/>
      <c r="E860" s="60"/>
      <c r="F860" s="61"/>
      <c r="G860" s="62" t="str">
        <f t="shared" si="14"/>
        <v/>
      </c>
      <c r="H860" s="63"/>
    </row>
    <row r="861" spans="2:8">
      <c r="B861" s="59"/>
      <c r="C861" s="59"/>
      <c r="D861" s="59"/>
      <c r="E861" s="60"/>
      <c r="F861" s="61"/>
      <c r="G861" s="62" t="str">
        <f t="shared" si="14"/>
        <v/>
      </c>
      <c r="H861" s="63"/>
    </row>
    <row r="862" spans="2:8">
      <c r="B862" s="59"/>
      <c r="C862" s="59"/>
      <c r="D862" s="59"/>
      <c r="E862" s="60"/>
      <c r="F862" s="61"/>
      <c r="G862" s="62" t="str">
        <f t="shared" si="14"/>
        <v/>
      </c>
      <c r="H862" s="63"/>
    </row>
    <row r="863" spans="2:8">
      <c r="B863" s="59"/>
      <c r="C863" s="59"/>
      <c r="D863" s="59"/>
      <c r="E863" s="60"/>
      <c r="F863" s="61"/>
      <c r="G863" s="62" t="str">
        <f t="shared" si="14"/>
        <v/>
      </c>
      <c r="H863" s="63"/>
    </row>
    <row r="864" spans="2:8">
      <c r="B864" s="59"/>
      <c r="C864" s="59"/>
      <c r="D864" s="59"/>
      <c r="E864" s="60"/>
      <c r="F864" s="61"/>
      <c r="G864" s="62" t="str">
        <f t="shared" si="14"/>
        <v/>
      </c>
      <c r="H864" s="63"/>
    </row>
    <row r="865" spans="2:8">
      <c r="B865" s="59"/>
      <c r="C865" s="59"/>
      <c r="D865" s="59"/>
      <c r="E865" s="60"/>
      <c r="F865" s="61"/>
      <c r="G865" s="62" t="str">
        <f t="shared" si="14"/>
        <v/>
      </c>
      <c r="H865" s="63"/>
    </row>
    <row r="866" spans="2:8">
      <c r="B866" s="59"/>
      <c r="C866" s="59"/>
      <c r="D866" s="59"/>
      <c r="E866" s="60"/>
      <c r="F866" s="61"/>
      <c r="G866" s="62" t="str">
        <f t="shared" si="14"/>
        <v/>
      </c>
      <c r="H866" s="63"/>
    </row>
    <row r="867" spans="2:8">
      <c r="B867" s="59"/>
      <c r="C867" s="59"/>
      <c r="D867" s="59"/>
      <c r="E867" s="60"/>
      <c r="F867" s="61"/>
      <c r="G867" s="62" t="str">
        <f t="shared" si="14"/>
        <v/>
      </c>
      <c r="H867" s="63"/>
    </row>
    <row r="868" spans="2:8">
      <c r="B868" s="59"/>
      <c r="C868" s="59"/>
      <c r="D868" s="59"/>
      <c r="E868" s="60"/>
      <c r="F868" s="61"/>
      <c r="G868" s="62" t="str">
        <f t="shared" si="14"/>
        <v/>
      </c>
      <c r="H868" s="63"/>
    </row>
    <row r="869" spans="2:8">
      <c r="B869" s="59"/>
      <c r="C869" s="59"/>
      <c r="D869" s="59"/>
      <c r="E869" s="60"/>
      <c r="F869" s="61"/>
      <c r="G869" s="62" t="str">
        <f t="shared" si="14"/>
        <v/>
      </c>
      <c r="H869" s="63"/>
    </row>
    <row r="870" spans="2:8">
      <c r="B870" s="59"/>
      <c r="C870" s="59"/>
      <c r="D870" s="59"/>
      <c r="E870" s="60"/>
      <c r="F870" s="61"/>
      <c r="G870" s="62" t="str">
        <f t="shared" si="14"/>
        <v/>
      </c>
      <c r="H870" s="63"/>
    </row>
    <row r="871" spans="2:8">
      <c r="B871" s="59"/>
      <c r="C871" s="59"/>
      <c r="D871" s="59"/>
      <c r="E871" s="60"/>
      <c r="F871" s="61"/>
      <c r="G871" s="62" t="str">
        <f t="shared" si="14"/>
        <v/>
      </c>
      <c r="H871" s="63"/>
    </row>
    <row r="872" spans="2:8">
      <c r="B872" s="59"/>
      <c r="C872" s="59"/>
      <c r="D872" s="59"/>
      <c r="E872" s="60"/>
      <c r="F872" s="61"/>
      <c r="G872" s="62" t="str">
        <f t="shared" si="14"/>
        <v/>
      </c>
      <c r="H872" s="63"/>
    </row>
    <row r="873" spans="2:8">
      <c r="B873" s="59"/>
      <c r="C873" s="59"/>
      <c r="D873" s="59"/>
      <c r="E873" s="60"/>
      <c r="F873" s="61"/>
      <c r="G873" s="62" t="str">
        <f t="shared" si="14"/>
        <v/>
      </c>
      <c r="H873" s="63"/>
    </row>
    <row r="874" spans="2:8">
      <c r="B874" s="59"/>
      <c r="C874" s="59"/>
      <c r="D874" s="59"/>
      <c r="E874" s="60"/>
      <c r="F874" s="61"/>
      <c r="G874" s="62" t="str">
        <f t="shared" si="14"/>
        <v/>
      </c>
      <c r="H874" s="63"/>
    </row>
    <row r="875" spans="2:8">
      <c r="B875" s="59"/>
      <c r="C875" s="59"/>
      <c r="D875" s="59"/>
      <c r="E875" s="60"/>
      <c r="F875" s="61"/>
      <c r="G875" s="62" t="str">
        <f t="shared" si="14"/>
        <v/>
      </c>
      <c r="H875" s="63"/>
    </row>
    <row r="876" spans="2:8">
      <c r="B876" s="59"/>
      <c r="C876" s="59"/>
      <c r="D876" s="59"/>
      <c r="E876" s="60"/>
      <c r="F876" s="61"/>
      <c r="G876" s="62" t="str">
        <f t="shared" si="14"/>
        <v/>
      </c>
      <c r="H876" s="63"/>
    </row>
    <row r="877" spans="2:8">
      <c r="B877" s="59"/>
      <c r="C877" s="59"/>
      <c r="D877" s="59"/>
      <c r="E877" s="60"/>
      <c r="F877" s="61"/>
      <c r="G877" s="62" t="str">
        <f t="shared" si="14"/>
        <v/>
      </c>
      <c r="H877" s="63"/>
    </row>
    <row r="878" spans="2:8">
      <c r="B878" s="59"/>
      <c r="C878" s="59"/>
      <c r="D878" s="59"/>
      <c r="E878" s="60"/>
      <c r="F878" s="61"/>
      <c r="G878" s="62" t="str">
        <f t="shared" si="14"/>
        <v/>
      </c>
      <c r="H878" s="63"/>
    </row>
    <row r="879" spans="2:8">
      <c r="B879" s="59"/>
      <c r="C879" s="59"/>
      <c r="D879" s="59"/>
      <c r="E879" s="60"/>
      <c r="F879" s="61"/>
      <c r="G879" s="62" t="str">
        <f t="shared" si="14"/>
        <v/>
      </c>
      <c r="H879" s="63"/>
    </row>
    <row r="880" spans="2:8">
      <c r="B880" s="59"/>
      <c r="C880" s="59"/>
      <c r="D880" s="59"/>
      <c r="E880" s="60"/>
      <c r="F880" s="61"/>
      <c r="G880" s="62" t="str">
        <f t="shared" si="14"/>
        <v/>
      </c>
      <c r="H880" s="63"/>
    </row>
    <row r="881" spans="2:8">
      <c r="B881" s="59"/>
      <c r="C881" s="59"/>
      <c r="D881" s="59"/>
      <c r="E881" s="60"/>
      <c r="F881" s="61"/>
      <c r="G881" s="62" t="str">
        <f t="shared" si="14"/>
        <v/>
      </c>
      <c r="H881" s="63"/>
    </row>
    <row r="882" spans="2:8">
      <c r="B882" s="59"/>
      <c r="C882" s="59"/>
      <c r="D882" s="59"/>
      <c r="E882" s="60"/>
      <c r="F882" s="61"/>
      <c r="G882" s="62" t="str">
        <f t="shared" ref="G882:G945" si="15">IF(F882="","",IF(F882="EI",4,IF(F882="EO",5.2,IF(F882="EQ",3.9,IF(F882="ILF",7.5,IF(F882="EIF",5.4))))))</f>
        <v/>
      </c>
      <c r="H882" s="63"/>
    </row>
    <row r="883" spans="2:8">
      <c r="B883" s="59"/>
      <c r="C883" s="59"/>
      <c r="D883" s="59"/>
      <c r="E883" s="60"/>
      <c r="F883" s="61"/>
      <c r="G883" s="62" t="str">
        <f t="shared" si="15"/>
        <v/>
      </c>
      <c r="H883" s="63"/>
    </row>
    <row r="884" spans="2:8">
      <c r="B884" s="59"/>
      <c r="C884" s="59"/>
      <c r="D884" s="59"/>
      <c r="E884" s="60"/>
      <c r="F884" s="61"/>
      <c r="G884" s="62" t="str">
        <f t="shared" si="15"/>
        <v/>
      </c>
      <c r="H884" s="63"/>
    </row>
    <row r="885" spans="2:8">
      <c r="B885" s="59"/>
      <c r="C885" s="59"/>
      <c r="D885" s="59"/>
      <c r="E885" s="60"/>
      <c r="F885" s="61"/>
      <c r="G885" s="62" t="str">
        <f t="shared" si="15"/>
        <v/>
      </c>
      <c r="H885" s="63"/>
    </row>
    <row r="886" spans="2:8">
      <c r="B886" s="59"/>
      <c r="C886" s="59"/>
      <c r="D886" s="59"/>
      <c r="E886" s="60"/>
      <c r="F886" s="61"/>
      <c r="G886" s="62" t="str">
        <f t="shared" si="15"/>
        <v/>
      </c>
      <c r="H886" s="63"/>
    </row>
    <row r="887" spans="2:8">
      <c r="B887" s="59"/>
      <c r="C887" s="59"/>
      <c r="D887" s="59"/>
      <c r="E887" s="60"/>
      <c r="F887" s="61"/>
      <c r="G887" s="62" t="str">
        <f t="shared" si="15"/>
        <v/>
      </c>
      <c r="H887" s="63"/>
    </row>
    <row r="888" spans="2:8">
      <c r="B888" s="59"/>
      <c r="C888" s="59"/>
      <c r="D888" s="59"/>
      <c r="E888" s="60"/>
      <c r="F888" s="61"/>
      <c r="G888" s="62" t="str">
        <f t="shared" si="15"/>
        <v/>
      </c>
      <c r="H888" s="63"/>
    </row>
    <row r="889" spans="2:8">
      <c r="B889" s="59"/>
      <c r="C889" s="59"/>
      <c r="D889" s="59"/>
      <c r="E889" s="60"/>
      <c r="F889" s="61"/>
      <c r="G889" s="62" t="str">
        <f t="shared" si="15"/>
        <v/>
      </c>
      <c r="H889" s="63"/>
    </row>
    <row r="890" spans="2:8">
      <c r="B890" s="59"/>
      <c r="C890" s="59"/>
      <c r="D890" s="59"/>
      <c r="E890" s="60"/>
      <c r="F890" s="61"/>
      <c r="G890" s="62" t="str">
        <f t="shared" si="15"/>
        <v/>
      </c>
      <c r="H890" s="63"/>
    </row>
    <row r="891" spans="2:8">
      <c r="B891" s="59"/>
      <c r="C891" s="59"/>
      <c r="D891" s="59"/>
      <c r="E891" s="60"/>
      <c r="F891" s="61"/>
      <c r="G891" s="62" t="str">
        <f t="shared" si="15"/>
        <v/>
      </c>
      <c r="H891" s="63"/>
    </row>
    <row r="892" spans="2:8">
      <c r="B892" s="59"/>
      <c r="C892" s="59"/>
      <c r="D892" s="59"/>
      <c r="E892" s="60"/>
      <c r="F892" s="61"/>
      <c r="G892" s="62" t="str">
        <f t="shared" si="15"/>
        <v/>
      </c>
      <c r="H892" s="63"/>
    </row>
    <row r="893" spans="2:8">
      <c r="B893" s="59"/>
      <c r="C893" s="59"/>
      <c r="D893" s="59"/>
      <c r="E893" s="60"/>
      <c r="F893" s="61"/>
      <c r="G893" s="62" t="str">
        <f t="shared" si="15"/>
        <v/>
      </c>
      <c r="H893" s="63"/>
    </row>
    <row r="894" spans="2:8">
      <c r="B894" s="59"/>
      <c r="C894" s="59"/>
      <c r="D894" s="59"/>
      <c r="E894" s="60"/>
      <c r="F894" s="61"/>
      <c r="G894" s="62" t="str">
        <f t="shared" si="15"/>
        <v/>
      </c>
      <c r="H894" s="63"/>
    </row>
    <row r="895" spans="2:8">
      <c r="B895" s="59"/>
      <c r="C895" s="59"/>
      <c r="D895" s="59"/>
      <c r="E895" s="60"/>
      <c r="F895" s="61"/>
      <c r="G895" s="62" t="str">
        <f t="shared" si="15"/>
        <v/>
      </c>
      <c r="H895" s="63"/>
    </row>
    <row r="896" spans="2:8">
      <c r="B896" s="59"/>
      <c r="C896" s="59"/>
      <c r="D896" s="59"/>
      <c r="E896" s="60"/>
      <c r="F896" s="61"/>
      <c r="G896" s="62" t="str">
        <f t="shared" si="15"/>
        <v/>
      </c>
      <c r="H896" s="63"/>
    </row>
    <row r="897" spans="2:8">
      <c r="B897" s="59"/>
      <c r="C897" s="59"/>
      <c r="D897" s="59"/>
      <c r="E897" s="60"/>
      <c r="F897" s="61"/>
      <c r="G897" s="62" t="str">
        <f t="shared" si="15"/>
        <v/>
      </c>
      <c r="H897" s="63"/>
    </row>
    <row r="898" spans="2:8">
      <c r="B898" s="59"/>
      <c r="C898" s="59"/>
      <c r="D898" s="59"/>
      <c r="E898" s="60"/>
      <c r="F898" s="61"/>
      <c r="G898" s="62" t="str">
        <f t="shared" si="15"/>
        <v/>
      </c>
      <c r="H898" s="63"/>
    </row>
    <row r="899" spans="2:8">
      <c r="B899" s="59"/>
      <c r="C899" s="59"/>
      <c r="D899" s="59"/>
      <c r="E899" s="60"/>
      <c r="F899" s="61"/>
      <c r="G899" s="62" t="str">
        <f t="shared" si="15"/>
        <v/>
      </c>
      <c r="H899" s="63"/>
    </row>
    <row r="900" spans="2:8">
      <c r="B900" s="59"/>
      <c r="C900" s="59"/>
      <c r="D900" s="59"/>
      <c r="E900" s="60"/>
      <c r="F900" s="61"/>
      <c r="G900" s="62" t="str">
        <f t="shared" si="15"/>
        <v/>
      </c>
      <c r="H900" s="63"/>
    </row>
    <row r="901" spans="2:8">
      <c r="B901" s="59"/>
      <c r="C901" s="59"/>
      <c r="D901" s="59"/>
      <c r="E901" s="60"/>
      <c r="F901" s="61"/>
      <c r="G901" s="62" t="str">
        <f t="shared" si="15"/>
        <v/>
      </c>
      <c r="H901" s="63"/>
    </row>
    <row r="902" spans="2:8">
      <c r="B902" s="59"/>
      <c r="C902" s="59"/>
      <c r="D902" s="59"/>
      <c r="E902" s="60"/>
      <c r="F902" s="61"/>
      <c r="G902" s="62" t="str">
        <f t="shared" si="15"/>
        <v/>
      </c>
      <c r="H902" s="63"/>
    </row>
    <row r="903" spans="2:8">
      <c r="B903" s="59"/>
      <c r="C903" s="59"/>
      <c r="D903" s="59"/>
      <c r="E903" s="60"/>
      <c r="F903" s="61"/>
      <c r="G903" s="62" t="str">
        <f t="shared" si="15"/>
        <v/>
      </c>
      <c r="H903" s="63"/>
    </row>
    <row r="904" spans="2:8">
      <c r="B904" s="59"/>
      <c r="C904" s="59"/>
      <c r="D904" s="59"/>
      <c r="E904" s="60"/>
      <c r="F904" s="61"/>
      <c r="G904" s="62" t="str">
        <f t="shared" si="15"/>
        <v/>
      </c>
      <c r="H904" s="63"/>
    </row>
    <row r="905" spans="2:8">
      <c r="B905" s="59"/>
      <c r="C905" s="59"/>
      <c r="D905" s="59"/>
      <c r="E905" s="60"/>
      <c r="F905" s="61"/>
      <c r="G905" s="62" t="str">
        <f t="shared" si="15"/>
        <v/>
      </c>
      <c r="H905" s="63"/>
    </row>
    <row r="906" spans="2:8">
      <c r="B906" s="59"/>
      <c r="C906" s="59"/>
      <c r="D906" s="59"/>
      <c r="E906" s="60"/>
      <c r="F906" s="61"/>
      <c r="G906" s="62" t="str">
        <f t="shared" si="15"/>
        <v/>
      </c>
      <c r="H906" s="63"/>
    </row>
    <row r="907" spans="2:8">
      <c r="B907" s="59"/>
      <c r="C907" s="59"/>
      <c r="D907" s="59"/>
      <c r="E907" s="60"/>
      <c r="F907" s="61"/>
      <c r="G907" s="62" t="str">
        <f t="shared" si="15"/>
        <v/>
      </c>
      <c r="H907" s="63"/>
    </row>
    <row r="908" spans="2:8">
      <c r="B908" s="59"/>
      <c r="C908" s="59"/>
      <c r="D908" s="59"/>
      <c r="E908" s="60"/>
      <c r="F908" s="61"/>
      <c r="G908" s="62" t="str">
        <f t="shared" si="15"/>
        <v/>
      </c>
      <c r="H908" s="63"/>
    </row>
    <row r="909" spans="2:8">
      <c r="B909" s="59"/>
      <c r="C909" s="59"/>
      <c r="D909" s="59"/>
      <c r="E909" s="60"/>
      <c r="F909" s="61"/>
      <c r="G909" s="62" t="str">
        <f t="shared" si="15"/>
        <v/>
      </c>
      <c r="H909" s="63"/>
    </row>
    <row r="910" spans="2:8">
      <c r="B910" s="59"/>
      <c r="C910" s="59"/>
      <c r="D910" s="59"/>
      <c r="E910" s="60"/>
      <c r="F910" s="61"/>
      <c r="G910" s="62" t="str">
        <f t="shared" si="15"/>
        <v/>
      </c>
      <c r="H910" s="63"/>
    </row>
    <row r="911" spans="2:8">
      <c r="B911" s="59"/>
      <c r="C911" s="59"/>
      <c r="D911" s="59"/>
      <c r="E911" s="60"/>
      <c r="F911" s="61"/>
      <c r="G911" s="62" t="str">
        <f t="shared" si="15"/>
        <v/>
      </c>
      <c r="H911" s="63"/>
    </row>
    <row r="912" spans="2:8">
      <c r="B912" s="59"/>
      <c r="C912" s="59"/>
      <c r="D912" s="59"/>
      <c r="E912" s="60"/>
      <c r="F912" s="61"/>
      <c r="G912" s="62" t="str">
        <f t="shared" si="15"/>
        <v/>
      </c>
      <c r="H912" s="63"/>
    </row>
    <row r="913" spans="2:8">
      <c r="B913" s="59"/>
      <c r="C913" s="59"/>
      <c r="D913" s="59"/>
      <c r="E913" s="60"/>
      <c r="F913" s="61"/>
      <c r="G913" s="62" t="str">
        <f t="shared" si="15"/>
        <v/>
      </c>
      <c r="H913" s="63"/>
    </row>
    <row r="914" spans="2:8">
      <c r="B914" s="59"/>
      <c r="C914" s="59"/>
      <c r="D914" s="59"/>
      <c r="E914" s="60"/>
      <c r="F914" s="61"/>
      <c r="G914" s="62" t="str">
        <f t="shared" si="15"/>
        <v/>
      </c>
      <c r="H914" s="63"/>
    </row>
    <row r="915" spans="2:8">
      <c r="B915" s="59"/>
      <c r="C915" s="59"/>
      <c r="D915" s="59"/>
      <c r="E915" s="60"/>
      <c r="F915" s="61"/>
      <c r="G915" s="62" t="str">
        <f t="shared" si="15"/>
        <v/>
      </c>
      <c r="H915" s="63"/>
    </row>
    <row r="916" spans="2:8">
      <c r="B916" s="59"/>
      <c r="C916" s="59"/>
      <c r="D916" s="59"/>
      <c r="E916" s="60"/>
      <c r="F916" s="61"/>
      <c r="G916" s="62" t="str">
        <f t="shared" si="15"/>
        <v/>
      </c>
      <c r="H916" s="63"/>
    </row>
    <row r="917" spans="2:8">
      <c r="B917" s="59"/>
      <c r="C917" s="59"/>
      <c r="D917" s="59"/>
      <c r="E917" s="60"/>
      <c r="F917" s="61"/>
      <c r="G917" s="62" t="str">
        <f t="shared" si="15"/>
        <v/>
      </c>
      <c r="H917" s="63"/>
    </row>
    <row r="918" spans="2:8">
      <c r="B918" s="59"/>
      <c r="C918" s="59"/>
      <c r="D918" s="59"/>
      <c r="E918" s="60"/>
      <c r="F918" s="61"/>
      <c r="G918" s="62" t="str">
        <f t="shared" si="15"/>
        <v/>
      </c>
      <c r="H918" s="63"/>
    </row>
    <row r="919" spans="2:8">
      <c r="B919" s="59"/>
      <c r="C919" s="59"/>
      <c r="D919" s="59"/>
      <c r="E919" s="60"/>
      <c r="F919" s="61"/>
      <c r="G919" s="62" t="str">
        <f t="shared" si="15"/>
        <v/>
      </c>
      <c r="H919" s="63"/>
    </row>
    <row r="920" spans="2:8">
      <c r="B920" s="59"/>
      <c r="C920" s="59"/>
      <c r="D920" s="59"/>
      <c r="E920" s="60"/>
      <c r="F920" s="61"/>
      <c r="G920" s="62" t="str">
        <f t="shared" si="15"/>
        <v/>
      </c>
      <c r="H920" s="63"/>
    </row>
    <row r="921" spans="2:8">
      <c r="B921" s="59"/>
      <c r="C921" s="59"/>
      <c r="D921" s="59"/>
      <c r="E921" s="60"/>
      <c r="F921" s="61"/>
      <c r="G921" s="62" t="str">
        <f t="shared" si="15"/>
        <v/>
      </c>
      <c r="H921" s="63"/>
    </row>
    <row r="922" spans="2:8">
      <c r="B922" s="59"/>
      <c r="C922" s="59"/>
      <c r="D922" s="59"/>
      <c r="E922" s="60"/>
      <c r="F922" s="61"/>
      <c r="G922" s="62" t="str">
        <f t="shared" si="15"/>
        <v/>
      </c>
      <c r="H922" s="63"/>
    </row>
    <row r="923" spans="2:8">
      <c r="B923" s="59"/>
      <c r="C923" s="59"/>
      <c r="D923" s="59"/>
      <c r="E923" s="60"/>
      <c r="F923" s="61"/>
      <c r="G923" s="62" t="str">
        <f t="shared" si="15"/>
        <v/>
      </c>
      <c r="H923" s="63"/>
    </row>
    <row r="924" spans="2:8">
      <c r="B924" s="59"/>
      <c r="C924" s="59"/>
      <c r="D924" s="59"/>
      <c r="E924" s="60"/>
      <c r="F924" s="61"/>
      <c r="G924" s="62" t="str">
        <f t="shared" si="15"/>
        <v/>
      </c>
      <c r="H924" s="63"/>
    </row>
    <row r="925" spans="2:8">
      <c r="B925" s="59"/>
      <c r="C925" s="59"/>
      <c r="D925" s="59"/>
      <c r="E925" s="60"/>
      <c r="F925" s="61"/>
      <c r="G925" s="62" t="str">
        <f t="shared" si="15"/>
        <v/>
      </c>
      <c r="H925" s="63"/>
    </row>
    <row r="926" spans="2:8">
      <c r="B926" s="59"/>
      <c r="C926" s="59"/>
      <c r="D926" s="59"/>
      <c r="E926" s="60"/>
      <c r="F926" s="61"/>
      <c r="G926" s="62" t="str">
        <f t="shared" si="15"/>
        <v/>
      </c>
      <c r="H926" s="63"/>
    </row>
    <row r="927" spans="2:8">
      <c r="B927" s="59"/>
      <c r="C927" s="59"/>
      <c r="D927" s="59"/>
      <c r="E927" s="60"/>
      <c r="F927" s="61"/>
      <c r="G927" s="62" t="str">
        <f t="shared" si="15"/>
        <v/>
      </c>
      <c r="H927" s="63"/>
    </row>
    <row r="928" spans="2:8">
      <c r="B928" s="59"/>
      <c r="C928" s="59"/>
      <c r="D928" s="59"/>
      <c r="E928" s="60"/>
      <c r="F928" s="61"/>
      <c r="G928" s="62" t="str">
        <f t="shared" si="15"/>
        <v/>
      </c>
      <c r="H928" s="63"/>
    </row>
    <row r="929" spans="2:8">
      <c r="B929" s="59"/>
      <c r="C929" s="59"/>
      <c r="D929" s="59"/>
      <c r="E929" s="60"/>
      <c r="F929" s="61"/>
      <c r="G929" s="62" t="str">
        <f t="shared" si="15"/>
        <v/>
      </c>
      <c r="H929" s="63"/>
    </row>
    <row r="930" spans="2:8">
      <c r="B930" s="59"/>
      <c r="C930" s="59"/>
      <c r="D930" s="59"/>
      <c r="E930" s="60"/>
      <c r="F930" s="61"/>
      <c r="G930" s="62" t="str">
        <f t="shared" si="15"/>
        <v/>
      </c>
      <c r="H930" s="63"/>
    </row>
    <row r="931" spans="2:8">
      <c r="B931" s="59"/>
      <c r="C931" s="59"/>
      <c r="D931" s="59"/>
      <c r="E931" s="60"/>
      <c r="F931" s="61"/>
      <c r="G931" s="62" t="str">
        <f t="shared" si="15"/>
        <v/>
      </c>
      <c r="H931" s="63"/>
    </row>
    <row r="932" spans="2:8">
      <c r="B932" s="59"/>
      <c r="C932" s="59"/>
      <c r="D932" s="59"/>
      <c r="E932" s="60"/>
      <c r="F932" s="61"/>
      <c r="G932" s="62" t="str">
        <f t="shared" si="15"/>
        <v/>
      </c>
      <c r="H932" s="63"/>
    </row>
    <row r="933" spans="2:8">
      <c r="B933" s="59"/>
      <c r="C933" s="59"/>
      <c r="D933" s="59"/>
      <c r="E933" s="60"/>
      <c r="F933" s="61"/>
      <c r="G933" s="62" t="str">
        <f t="shared" si="15"/>
        <v/>
      </c>
      <c r="H933" s="63"/>
    </row>
    <row r="934" spans="2:8">
      <c r="B934" s="59"/>
      <c r="C934" s="59"/>
      <c r="D934" s="59"/>
      <c r="E934" s="60"/>
      <c r="F934" s="61"/>
      <c r="G934" s="62" t="str">
        <f t="shared" si="15"/>
        <v/>
      </c>
      <c r="H934" s="63"/>
    </row>
    <row r="935" spans="2:8">
      <c r="B935" s="59"/>
      <c r="C935" s="59"/>
      <c r="D935" s="59"/>
      <c r="E935" s="60"/>
      <c r="F935" s="61"/>
      <c r="G935" s="62" t="str">
        <f t="shared" si="15"/>
        <v/>
      </c>
      <c r="H935" s="63"/>
    </row>
    <row r="936" spans="2:8">
      <c r="B936" s="59"/>
      <c r="C936" s="59"/>
      <c r="D936" s="59"/>
      <c r="E936" s="60"/>
      <c r="F936" s="61"/>
      <c r="G936" s="62" t="str">
        <f t="shared" si="15"/>
        <v/>
      </c>
      <c r="H936" s="63"/>
    </row>
    <row r="937" spans="2:8">
      <c r="B937" s="59"/>
      <c r="C937" s="59"/>
      <c r="D937" s="59"/>
      <c r="E937" s="60"/>
      <c r="F937" s="61"/>
      <c r="G937" s="62" t="str">
        <f t="shared" si="15"/>
        <v/>
      </c>
      <c r="H937" s="63"/>
    </row>
    <row r="938" spans="2:8">
      <c r="B938" s="59"/>
      <c r="C938" s="59"/>
      <c r="D938" s="59"/>
      <c r="E938" s="60"/>
      <c r="F938" s="61"/>
      <c r="G938" s="62" t="str">
        <f t="shared" si="15"/>
        <v/>
      </c>
      <c r="H938" s="63"/>
    </row>
    <row r="939" spans="2:8">
      <c r="B939" s="59"/>
      <c r="C939" s="59"/>
      <c r="D939" s="59"/>
      <c r="E939" s="60"/>
      <c r="F939" s="61"/>
      <c r="G939" s="62" t="str">
        <f t="shared" si="15"/>
        <v/>
      </c>
      <c r="H939" s="63"/>
    </row>
    <row r="940" spans="2:8">
      <c r="B940" s="59"/>
      <c r="C940" s="59"/>
      <c r="D940" s="59"/>
      <c r="E940" s="60"/>
      <c r="F940" s="61"/>
      <c r="G940" s="62" t="str">
        <f t="shared" si="15"/>
        <v/>
      </c>
      <c r="H940" s="63"/>
    </row>
    <row r="941" spans="2:8">
      <c r="B941" s="59"/>
      <c r="C941" s="59"/>
      <c r="D941" s="59"/>
      <c r="E941" s="60"/>
      <c r="F941" s="61"/>
      <c r="G941" s="62" t="str">
        <f t="shared" si="15"/>
        <v/>
      </c>
      <c r="H941" s="63"/>
    </row>
    <row r="942" spans="2:8">
      <c r="B942" s="59"/>
      <c r="C942" s="59"/>
      <c r="D942" s="59"/>
      <c r="E942" s="60"/>
      <c r="F942" s="61"/>
      <c r="G942" s="62" t="str">
        <f t="shared" si="15"/>
        <v/>
      </c>
      <c r="H942" s="63"/>
    </row>
    <row r="943" spans="2:8">
      <c r="B943" s="59"/>
      <c r="C943" s="59"/>
      <c r="D943" s="59"/>
      <c r="E943" s="60"/>
      <c r="F943" s="61"/>
      <c r="G943" s="62" t="str">
        <f t="shared" si="15"/>
        <v/>
      </c>
      <c r="H943" s="63"/>
    </row>
    <row r="944" spans="2:8">
      <c r="B944" s="59"/>
      <c r="C944" s="59"/>
      <c r="D944" s="59"/>
      <c r="E944" s="60"/>
      <c r="F944" s="61"/>
      <c r="G944" s="62" t="str">
        <f t="shared" si="15"/>
        <v/>
      </c>
      <c r="H944" s="63"/>
    </row>
    <row r="945" spans="2:8">
      <c r="B945" s="59"/>
      <c r="C945" s="59"/>
      <c r="D945" s="59"/>
      <c r="E945" s="60"/>
      <c r="F945" s="61"/>
      <c r="G945" s="62" t="str">
        <f t="shared" si="15"/>
        <v/>
      </c>
      <c r="H945" s="63"/>
    </row>
    <row r="946" spans="2:8">
      <c r="B946" s="59"/>
      <c r="C946" s="59"/>
      <c r="D946" s="59"/>
      <c r="E946" s="60"/>
      <c r="F946" s="61"/>
      <c r="G946" s="62" t="str">
        <f t="shared" ref="G946:G1009" si="16">IF(F946="","",IF(F946="EI",4,IF(F946="EO",5.2,IF(F946="EQ",3.9,IF(F946="ILF",7.5,IF(F946="EIF",5.4))))))</f>
        <v/>
      </c>
      <c r="H946" s="63"/>
    </row>
    <row r="947" spans="2:8">
      <c r="B947" s="59"/>
      <c r="C947" s="59"/>
      <c r="D947" s="59"/>
      <c r="E947" s="60"/>
      <c r="F947" s="61"/>
      <c r="G947" s="62" t="str">
        <f t="shared" si="16"/>
        <v/>
      </c>
      <c r="H947" s="63"/>
    </row>
    <row r="948" spans="2:8">
      <c r="B948" s="59"/>
      <c r="C948" s="59"/>
      <c r="D948" s="59"/>
      <c r="E948" s="60"/>
      <c r="F948" s="61"/>
      <c r="G948" s="62" t="str">
        <f t="shared" si="16"/>
        <v/>
      </c>
      <c r="H948" s="63"/>
    </row>
    <row r="949" spans="2:8">
      <c r="B949" s="59"/>
      <c r="C949" s="59"/>
      <c r="D949" s="59"/>
      <c r="E949" s="60"/>
      <c r="F949" s="61"/>
      <c r="G949" s="62" t="str">
        <f t="shared" si="16"/>
        <v/>
      </c>
      <c r="H949" s="63"/>
    </row>
    <row r="950" spans="2:8">
      <c r="B950" s="59"/>
      <c r="C950" s="59"/>
      <c r="D950" s="59"/>
      <c r="E950" s="60"/>
      <c r="F950" s="61"/>
      <c r="G950" s="62" t="str">
        <f t="shared" si="16"/>
        <v/>
      </c>
      <c r="H950" s="63"/>
    </row>
    <row r="951" spans="2:8">
      <c r="B951" s="59"/>
      <c r="C951" s="59"/>
      <c r="D951" s="59"/>
      <c r="E951" s="60"/>
      <c r="F951" s="61"/>
      <c r="G951" s="62" t="str">
        <f t="shared" si="16"/>
        <v/>
      </c>
      <c r="H951" s="63"/>
    </row>
    <row r="952" spans="2:8">
      <c r="B952" s="59"/>
      <c r="C952" s="59"/>
      <c r="D952" s="59"/>
      <c r="E952" s="60"/>
      <c r="F952" s="61"/>
      <c r="G952" s="62" t="str">
        <f t="shared" si="16"/>
        <v/>
      </c>
      <c r="H952" s="63"/>
    </row>
    <row r="953" spans="2:8">
      <c r="B953" s="59"/>
      <c r="C953" s="59"/>
      <c r="D953" s="59"/>
      <c r="E953" s="60"/>
      <c r="F953" s="61"/>
      <c r="G953" s="62" t="str">
        <f t="shared" si="16"/>
        <v/>
      </c>
      <c r="H953" s="63"/>
    </row>
    <row r="954" spans="2:8">
      <c r="B954" s="59"/>
      <c r="C954" s="59"/>
      <c r="D954" s="59"/>
      <c r="E954" s="60"/>
      <c r="F954" s="61"/>
      <c r="G954" s="62" t="str">
        <f t="shared" si="16"/>
        <v/>
      </c>
      <c r="H954" s="63"/>
    </row>
    <row r="955" spans="2:8">
      <c r="B955" s="59"/>
      <c r="C955" s="59"/>
      <c r="D955" s="59"/>
      <c r="E955" s="60"/>
      <c r="F955" s="61"/>
      <c r="G955" s="62" t="str">
        <f t="shared" si="16"/>
        <v/>
      </c>
      <c r="H955" s="63"/>
    </row>
    <row r="956" spans="2:8">
      <c r="B956" s="59"/>
      <c r="C956" s="59"/>
      <c r="D956" s="59"/>
      <c r="E956" s="60"/>
      <c r="F956" s="61"/>
      <c r="G956" s="62" t="str">
        <f t="shared" si="16"/>
        <v/>
      </c>
      <c r="H956" s="63"/>
    </row>
    <row r="957" spans="2:8">
      <c r="B957" s="59"/>
      <c r="C957" s="59"/>
      <c r="D957" s="59"/>
      <c r="E957" s="60"/>
      <c r="F957" s="61"/>
      <c r="G957" s="62" t="str">
        <f t="shared" si="16"/>
        <v/>
      </c>
      <c r="H957" s="63"/>
    </row>
    <row r="958" spans="2:8">
      <c r="B958" s="59"/>
      <c r="C958" s="59"/>
      <c r="D958" s="59"/>
      <c r="E958" s="60"/>
      <c r="F958" s="61"/>
      <c r="G958" s="62" t="str">
        <f t="shared" si="16"/>
        <v/>
      </c>
      <c r="H958" s="63"/>
    </row>
    <row r="959" spans="2:8">
      <c r="B959" s="59"/>
      <c r="C959" s="59"/>
      <c r="D959" s="59"/>
      <c r="E959" s="60"/>
      <c r="F959" s="61"/>
      <c r="G959" s="62" t="str">
        <f t="shared" si="16"/>
        <v/>
      </c>
      <c r="H959" s="63"/>
    </row>
    <row r="960" spans="2:8">
      <c r="B960" s="59"/>
      <c r="C960" s="59"/>
      <c r="D960" s="59"/>
      <c r="E960" s="60"/>
      <c r="F960" s="61"/>
      <c r="G960" s="62" t="str">
        <f t="shared" si="16"/>
        <v/>
      </c>
      <c r="H960" s="63"/>
    </row>
    <row r="961" spans="2:8">
      <c r="B961" s="59"/>
      <c r="C961" s="59"/>
      <c r="D961" s="59"/>
      <c r="E961" s="60"/>
      <c r="F961" s="61"/>
      <c r="G961" s="62" t="str">
        <f t="shared" si="16"/>
        <v/>
      </c>
      <c r="H961" s="63"/>
    </row>
    <row r="962" spans="2:8">
      <c r="B962" s="59"/>
      <c r="C962" s="59"/>
      <c r="D962" s="59"/>
      <c r="E962" s="60"/>
      <c r="F962" s="61"/>
      <c r="G962" s="62" t="str">
        <f t="shared" si="16"/>
        <v/>
      </c>
      <c r="H962" s="63"/>
    </row>
    <row r="963" spans="2:8">
      <c r="B963" s="59"/>
      <c r="C963" s="59"/>
      <c r="D963" s="59"/>
      <c r="E963" s="60"/>
      <c r="F963" s="61"/>
      <c r="G963" s="62" t="str">
        <f t="shared" si="16"/>
        <v/>
      </c>
      <c r="H963" s="63"/>
    </row>
    <row r="964" spans="2:8">
      <c r="B964" s="59"/>
      <c r="C964" s="59"/>
      <c r="D964" s="59"/>
      <c r="E964" s="60"/>
      <c r="F964" s="61"/>
      <c r="G964" s="62" t="str">
        <f t="shared" si="16"/>
        <v/>
      </c>
      <c r="H964" s="63"/>
    </row>
    <row r="965" spans="2:8">
      <c r="B965" s="59"/>
      <c r="C965" s="59"/>
      <c r="D965" s="59"/>
      <c r="E965" s="60"/>
      <c r="F965" s="61"/>
      <c r="G965" s="62" t="str">
        <f t="shared" si="16"/>
        <v/>
      </c>
      <c r="H965" s="63"/>
    </row>
    <row r="966" spans="2:8">
      <c r="B966" s="59"/>
      <c r="C966" s="59"/>
      <c r="D966" s="59"/>
      <c r="E966" s="60"/>
      <c r="F966" s="61"/>
      <c r="G966" s="62" t="str">
        <f t="shared" si="16"/>
        <v/>
      </c>
      <c r="H966" s="63"/>
    </row>
    <row r="967" spans="2:8">
      <c r="B967" s="59"/>
      <c r="C967" s="59"/>
      <c r="D967" s="59"/>
      <c r="E967" s="60"/>
      <c r="F967" s="61"/>
      <c r="G967" s="62" t="str">
        <f t="shared" si="16"/>
        <v/>
      </c>
      <c r="H967" s="63"/>
    </row>
    <row r="968" spans="2:8">
      <c r="B968" s="59"/>
      <c r="C968" s="59"/>
      <c r="D968" s="59"/>
      <c r="E968" s="60"/>
      <c r="F968" s="61"/>
      <c r="G968" s="62" t="str">
        <f t="shared" si="16"/>
        <v/>
      </c>
      <c r="H968" s="63"/>
    </row>
    <row r="969" spans="2:8">
      <c r="B969" s="59"/>
      <c r="C969" s="59"/>
      <c r="D969" s="59"/>
      <c r="E969" s="60"/>
      <c r="F969" s="61"/>
      <c r="G969" s="62" t="str">
        <f t="shared" si="16"/>
        <v/>
      </c>
      <c r="H969" s="63"/>
    </row>
    <row r="970" spans="2:8">
      <c r="B970" s="59"/>
      <c r="C970" s="59"/>
      <c r="D970" s="59"/>
      <c r="E970" s="60"/>
      <c r="F970" s="61"/>
      <c r="G970" s="62" t="str">
        <f t="shared" si="16"/>
        <v/>
      </c>
      <c r="H970" s="63"/>
    </row>
    <row r="971" spans="2:8">
      <c r="B971" s="59"/>
      <c r="C971" s="59"/>
      <c r="D971" s="59"/>
      <c r="E971" s="60"/>
      <c r="F971" s="61"/>
      <c r="G971" s="62" t="str">
        <f t="shared" si="16"/>
        <v/>
      </c>
      <c r="H971" s="63"/>
    </row>
    <row r="972" spans="2:8">
      <c r="B972" s="59"/>
      <c r="C972" s="59"/>
      <c r="D972" s="59"/>
      <c r="E972" s="60"/>
      <c r="F972" s="61"/>
      <c r="G972" s="62" t="str">
        <f t="shared" si="16"/>
        <v/>
      </c>
      <c r="H972" s="63"/>
    </row>
    <row r="973" spans="2:8">
      <c r="B973" s="59"/>
      <c r="C973" s="59"/>
      <c r="D973" s="59"/>
      <c r="E973" s="60"/>
      <c r="F973" s="61"/>
      <c r="G973" s="62" t="str">
        <f t="shared" si="16"/>
        <v/>
      </c>
      <c r="H973" s="63"/>
    </row>
    <row r="974" spans="2:8">
      <c r="B974" s="59"/>
      <c r="C974" s="59"/>
      <c r="D974" s="59"/>
      <c r="E974" s="60"/>
      <c r="F974" s="61"/>
      <c r="G974" s="62" t="str">
        <f t="shared" si="16"/>
        <v/>
      </c>
      <c r="H974" s="63"/>
    </row>
    <row r="975" spans="2:8">
      <c r="B975" s="59"/>
      <c r="C975" s="59"/>
      <c r="D975" s="59"/>
      <c r="E975" s="60"/>
      <c r="F975" s="61"/>
      <c r="G975" s="62" t="str">
        <f t="shared" si="16"/>
        <v/>
      </c>
      <c r="H975" s="63"/>
    </row>
    <row r="976" spans="2:8">
      <c r="B976" s="59"/>
      <c r="C976" s="59"/>
      <c r="D976" s="59"/>
      <c r="E976" s="60"/>
      <c r="F976" s="61"/>
      <c r="G976" s="62" t="str">
        <f t="shared" si="16"/>
        <v/>
      </c>
      <c r="H976" s="63"/>
    </row>
    <row r="977" spans="2:8">
      <c r="B977" s="59"/>
      <c r="C977" s="59"/>
      <c r="D977" s="59"/>
      <c r="E977" s="60"/>
      <c r="F977" s="61"/>
      <c r="G977" s="62" t="str">
        <f t="shared" si="16"/>
        <v/>
      </c>
      <c r="H977" s="63"/>
    </row>
    <row r="978" spans="2:8">
      <c r="B978" s="59"/>
      <c r="C978" s="59"/>
      <c r="D978" s="59"/>
      <c r="E978" s="60"/>
      <c r="F978" s="61"/>
      <c r="G978" s="62" t="str">
        <f t="shared" si="16"/>
        <v/>
      </c>
      <c r="H978" s="63"/>
    </row>
    <row r="979" spans="2:8">
      <c r="B979" s="59"/>
      <c r="C979" s="59"/>
      <c r="D979" s="59"/>
      <c r="E979" s="60"/>
      <c r="F979" s="61"/>
      <c r="G979" s="62" t="str">
        <f t="shared" si="16"/>
        <v/>
      </c>
      <c r="H979" s="63"/>
    </row>
    <row r="980" spans="2:8">
      <c r="B980" s="59"/>
      <c r="C980" s="59"/>
      <c r="D980" s="59"/>
      <c r="E980" s="60"/>
      <c r="F980" s="61"/>
      <c r="G980" s="62" t="str">
        <f t="shared" si="16"/>
        <v/>
      </c>
      <c r="H980" s="63"/>
    </row>
    <row r="981" spans="2:8">
      <c r="B981" s="59"/>
      <c r="C981" s="59"/>
      <c r="D981" s="59"/>
      <c r="E981" s="60"/>
      <c r="F981" s="61"/>
      <c r="G981" s="62" t="str">
        <f t="shared" si="16"/>
        <v/>
      </c>
      <c r="H981" s="63"/>
    </row>
    <row r="982" spans="2:8">
      <c r="B982" s="59"/>
      <c r="C982" s="59"/>
      <c r="D982" s="59"/>
      <c r="E982" s="60"/>
      <c r="F982" s="61"/>
      <c r="G982" s="62" t="str">
        <f t="shared" si="16"/>
        <v/>
      </c>
      <c r="H982" s="63"/>
    </row>
    <row r="983" spans="2:8">
      <c r="B983" s="59"/>
      <c r="C983" s="59"/>
      <c r="D983" s="59"/>
      <c r="E983" s="60"/>
      <c r="F983" s="61"/>
      <c r="G983" s="62" t="str">
        <f t="shared" si="16"/>
        <v/>
      </c>
      <c r="H983" s="63"/>
    </row>
    <row r="984" spans="2:8">
      <c r="B984" s="59"/>
      <c r="C984" s="59"/>
      <c r="D984" s="59"/>
      <c r="E984" s="60"/>
      <c r="F984" s="61"/>
      <c r="G984" s="62" t="str">
        <f t="shared" si="16"/>
        <v/>
      </c>
      <c r="H984" s="63"/>
    </row>
    <row r="985" spans="2:8">
      <c r="B985" s="59"/>
      <c r="C985" s="59"/>
      <c r="D985" s="59"/>
      <c r="E985" s="60"/>
      <c r="F985" s="61"/>
      <c r="G985" s="62" t="str">
        <f t="shared" si="16"/>
        <v/>
      </c>
      <c r="H985" s="63"/>
    </row>
    <row r="986" spans="2:8">
      <c r="B986" s="59"/>
      <c r="C986" s="59"/>
      <c r="D986" s="59"/>
      <c r="E986" s="60"/>
      <c r="F986" s="61"/>
      <c r="G986" s="62" t="str">
        <f t="shared" si="16"/>
        <v/>
      </c>
      <c r="H986" s="63"/>
    </row>
    <row r="987" spans="2:8">
      <c r="B987" s="59"/>
      <c r="C987" s="59"/>
      <c r="D987" s="59"/>
      <c r="E987" s="60"/>
      <c r="F987" s="61"/>
      <c r="G987" s="62" t="str">
        <f t="shared" si="16"/>
        <v/>
      </c>
      <c r="H987" s="63"/>
    </row>
    <row r="988" spans="2:8">
      <c r="B988" s="59"/>
      <c r="C988" s="59"/>
      <c r="D988" s="59"/>
      <c r="E988" s="60"/>
      <c r="F988" s="61"/>
      <c r="G988" s="62" t="str">
        <f t="shared" si="16"/>
        <v/>
      </c>
      <c r="H988" s="63"/>
    </row>
    <row r="989" spans="2:8">
      <c r="B989" s="59"/>
      <c r="C989" s="59"/>
      <c r="D989" s="59"/>
      <c r="E989" s="60"/>
      <c r="F989" s="61"/>
      <c r="G989" s="62" t="str">
        <f t="shared" si="16"/>
        <v/>
      </c>
      <c r="H989" s="63"/>
    </row>
    <row r="990" spans="2:8">
      <c r="B990" s="59"/>
      <c r="C990" s="59"/>
      <c r="D990" s="59"/>
      <c r="E990" s="60"/>
      <c r="F990" s="61"/>
      <c r="G990" s="62" t="str">
        <f t="shared" si="16"/>
        <v/>
      </c>
      <c r="H990" s="63"/>
    </row>
    <row r="991" spans="2:8">
      <c r="B991" s="59"/>
      <c r="C991" s="59"/>
      <c r="D991" s="59"/>
      <c r="E991" s="60"/>
      <c r="F991" s="61"/>
      <c r="G991" s="62" t="str">
        <f t="shared" si="16"/>
        <v/>
      </c>
      <c r="H991" s="63"/>
    </row>
    <row r="992" spans="2:8">
      <c r="B992" s="59"/>
      <c r="C992" s="59"/>
      <c r="D992" s="59"/>
      <c r="E992" s="60"/>
      <c r="F992" s="61"/>
      <c r="G992" s="62" t="str">
        <f t="shared" si="16"/>
        <v/>
      </c>
      <c r="H992" s="63"/>
    </row>
    <row r="993" spans="2:8">
      <c r="B993" s="59"/>
      <c r="C993" s="59"/>
      <c r="D993" s="59"/>
      <c r="E993" s="60"/>
      <c r="F993" s="61"/>
      <c r="G993" s="62" t="str">
        <f t="shared" si="16"/>
        <v/>
      </c>
      <c r="H993" s="63"/>
    </row>
    <row r="994" spans="2:8">
      <c r="B994" s="59"/>
      <c r="C994" s="59"/>
      <c r="D994" s="59"/>
      <c r="E994" s="60"/>
      <c r="F994" s="61"/>
      <c r="G994" s="62" t="str">
        <f t="shared" si="16"/>
        <v/>
      </c>
      <c r="H994" s="63"/>
    </row>
    <row r="995" spans="2:8">
      <c r="B995" s="59"/>
      <c r="C995" s="59"/>
      <c r="D995" s="59"/>
      <c r="E995" s="60"/>
      <c r="F995" s="61"/>
      <c r="G995" s="62" t="str">
        <f t="shared" si="16"/>
        <v/>
      </c>
      <c r="H995" s="63"/>
    </row>
    <row r="996" spans="2:8">
      <c r="B996" s="59"/>
      <c r="C996" s="59"/>
      <c r="D996" s="59"/>
      <c r="E996" s="60"/>
      <c r="F996" s="61"/>
      <c r="G996" s="62" t="str">
        <f t="shared" si="16"/>
        <v/>
      </c>
      <c r="H996" s="63"/>
    </row>
    <row r="997" spans="2:8">
      <c r="B997" s="59"/>
      <c r="C997" s="59"/>
      <c r="D997" s="59"/>
      <c r="E997" s="60"/>
      <c r="F997" s="61"/>
      <c r="G997" s="62" t="str">
        <f t="shared" si="16"/>
        <v/>
      </c>
      <c r="H997" s="63"/>
    </row>
    <row r="998" spans="2:8">
      <c r="B998" s="59"/>
      <c r="C998" s="59"/>
      <c r="D998" s="59"/>
      <c r="E998" s="60"/>
      <c r="F998" s="61"/>
      <c r="G998" s="62" t="str">
        <f t="shared" si="16"/>
        <v/>
      </c>
      <c r="H998" s="63"/>
    </row>
    <row r="999" spans="2:8">
      <c r="B999" s="59"/>
      <c r="C999" s="59"/>
      <c r="D999" s="59"/>
      <c r="E999" s="60"/>
      <c r="F999" s="61"/>
      <c r="G999" s="62" t="str">
        <f t="shared" si="16"/>
        <v/>
      </c>
      <c r="H999" s="63"/>
    </row>
    <row r="1000" spans="2:8">
      <c r="B1000" s="59"/>
      <c r="C1000" s="59"/>
      <c r="D1000" s="59"/>
      <c r="E1000" s="60"/>
      <c r="F1000" s="61"/>
      <c r="G1000" s="62" t="str">
        <f t="shared" si="16"/>
        <v/>
      </c>
      <c r="H1000" s="63"/>
    </row>
    <row r="1001" spans="2:8">
      <c r="B1001" s="59"/>
      <c r="C1001" s="59"/>
      <c r="D1001" s="59"/>
      <c r="E1001" s="60"/>
      <c r="F1001" s="61"/>
      <c r="G1001" s="62" t="str">
        <f t="shared" si="16"/>
        <v/>
      </c>
      <c r="H1001" s="63"/>
    </row>
    <row r="1002" spans="2:8">
      <c r="B1002" s="59"/>
      <c r="C1002" s="59"/>
      <c r="D1002" s="59"/>
      <c r="E1002" s="60"/>
      <c r="F1002" s="61"/>
      <c r="G1002" s="62" t="str">
        <f t="shared" si="16"/>
        <v/>
      </c>
      <c r="H1002" s="63"/>
    </row>
    <row r="1003" spans="2:8">
      <c r="B1003" s="59"/>
      <c r="C1003" s="59"/>
      <c r="D1003" s="59"/>
      <c r="E1003" s="60"/>
      <c r="F1003" s="61"/>
      <c r="G1003" s="62" t="str">
        <f t="shared" si="16"/>
        <v/>
      </c>
      <c r="H1003" s="63"/>
    </row>
    <row r="1004" spans="2:8">
      <c r="B1004" s="59"/>
      <c r="C1004" s="59"/>
      <c r="D1004" s="59"/>
      <c r="E1004" s="60"/>
      <c r="F1004" s="61"/>
      <c r="G1004" s="62" t="str">
        <f t="shared" si="16"/>
        <v/>
      </c>
      <c r="H1004" s="63"/>
    </row>
    <row r="1005" spans="2:8">
      <c r="B1005" s="59"/>
      <c r="C1005" s="59"/>
      <c r="D1005" s="59"/>
      <c r="E1005" s="60"/>
      <c r="F1005" s="61"/>
      <c r="G1005" s="62" t="str">
        <f t="shared" si="16"/>
        <v/>
      </c>
      <c r="H1005" s="63"/>
    </row>
    <row r="1006" spans="2:8">
      <c r="B1006" s="59"/>
      <c r="C1006" s="59"/>
      <c r="D1006" s="59"/>
      <c r="E1006" s="60"/>
      <c r="F1006" s="61"/>
      <c r="G1006" s="62" t="str">
        <f t="shared" si="16"/>
        <v/>
      </c>
      <c r="H1006" s="63"/>
    </row>
    <row r="1007" spans="2:8">
      <c r="B1007" s="59"/>
      <c r="C1007" s="59"/>
      <c r="D1007" s="59"/>
      <c r="E1007" s="60"/>
      <c r="F1007" s="61"/>
      <c r="G1007" s="62" t="str">
        <f t="shared" si="16"/>
        <v/>
      </c>
      <c r="H1007" s="63"/>
    </row>
    <row r="1008" spans="2:8">
      <c r="B1008" s="59"/>
      <c r="C1008" s="59"/>
      <c r="D1008" s="59"/>
      <c r="E1008" s="60"/>
      <c r="F1008" s="61"/>
      <c r="G1008" s="62" t="str">
        <f t="shared" si="16"/>
        <v/>
      </c>
      <c r="H1008" s="63"/>
    </row>
    <row r="1009" spans="2:8">
      <c r="B1009" s="59"/>
      <c r="C1009" s="59"/>
      <c r="D1009" s="59"/>
      <c r="E1009" s="60"/>
      <c r="F1009" s="61"/>
      <c r="G1009" s="62" t="str">
        <f t="shared" si="16"/>
        <v/>
      </c>
      <c r="H1009" s="63"/>
    </row>
    <row r="1010" spans="2:8">
      <c r="B1010" s="59"/>
      <c r="C1010" s="59"/>
      <c r="D1010" s="59"/>
      <c r="E1010" s="60"/>
      <c r="F1010" s="61"/>
      <c r="G1010" s="62" t="str">
        <f t="shared" ref="G1010:G1073" si="17">IF(F1010="","",IF(F1010="EI",4,IF(F1010="EO",5.2,IF(F1010="EQ",3.9,IF(F1010="ILF",7.5,IF(F1010="EIF",5.4))))))</f>
        <v/>
      </c>
      <c r="H1010" s="63"/>
    </row>
    <row r="1011" spans="2:8">
      <c r="B1011" s="59"/>
      <c r="C1011" s="59"/>
      <c r="D1011" s="59"/>
      <c r="E1011" s="60"/>
      <c r="F1011" s="61"/>
      <c r="G1011" s="62" t="str">
        <f t="shared" si="17"/>
        <v/>
      </c>
      <c r="H1011" s="63"/>
    </row>
    <row r="1012" spans="2:8">
      <c r="B1012" s="59"/>
      <c r="C1012" s="59"/>
      <c r="D1012" s="59"/>
      <c r="E1012" s="60"/>
      <c r="F1012" s="61"/>
      <c r="G1012" s="62" t="str">
        <f t="shared" si="17"/>
        <v/>
      </c>
      <c r="H1012" s="63"/>
    </row>
    <row r="1013" spans="2:8">
      <c r="B1013" s="59"/>
      <c r="C1013" s="59"/>
      <c r="D1013" s="59"/>
      <c r="E1013" s="60"/>
      <c r="F1013" s="61"/>
      <c r="G1013" s="62" t="str">
        <f t="shared" si="17"/>
        <v/>
      </c>
      <c r="H1013" s="63"/>
    </row>
    <row r="1014" spans="2:8">
      <c r="B1014" s="59"/>
      <c r="C1014" s="59"/>
      <c r="D1014" s="59"/>
      <c r="E1014" s="60"/>
      <c r="F1014" s="61"/>
      <c r="G1014" s="62" t="str">
        <f t="shared" si="17"/>
        <v/>
      </c>
      <c r="H1014" s="63"/>
    </row>
    <row r="1015" spans="2:8">
      <c r="B1015" s="59"/>
      <c r="C1015" s="59"/>
      <c r="D1015" s="59"/>
      <c r="E1015" s="60"/>
      <c r="F1015" s="61"/>
      <c r="G1015" s="62" t="str">
        <f t="shared" si="17"/>
        <v/>
      </c>
      <c r="H1015" s="63"/>
    </row>
    <row r="1016" spans="2:8">
      <c r="B1016" s="59"/>
      <c r="C1016" s="59"/>
      <c r="D1016" s="59"/>
      <c r="E1016" s="60"/>
      <c r="F1016" s="61"/>
      <c r="G1016" s="62" t="str">
        <f t="shared" si="17"/>
        <v/>
      </c>
      <c r="H1016" s="63"/>
    </row>
    <row r="1017" spans="2:8">
      <c r="B1017" s="59"/>
      <c r="C1017" s="59"/>
      <c r="D1017" s="59"/>
      <c r="E1017" s="60"/>
      <c r="F1017" s="61"/>
      <c r="G1017" s="62" t="str">
        <f t="shared" si="17"/>
        <v/>
      </c>
      <c r="H1017" s="63"/>
    </row>
    <row r="1018" spans="2:8">
      <c r="B1018" s="59"/>
      <c r="C1018" s="59"/>
      <c r="D1018" s="59"/>
      <c r="E1018" s="60"/>
      <c r="F1018" s="61"/>
      <c r="G1018" s="62" t="str">
        <f t="shared" si="17"/>
        <v/>
      </c>
      <c r="H1018" s="63"/>
    </row>
    <row r="1019" spans="2:8">
      <c r="B1019" s="59"/>
      <c r="C1019" s="59"/>
      <c r="D1019" s="59"/>
      <c r="E1019" s="60"/>
      <c r="F1019" s="61"/>
      <c r="G1019" s="62" t="str">
        <f t="shared" si="17"/>
        <v/>
      </c>
      <c r="H1019" s="63"/>
    </row>
    <row r="1020" spans="2:8">
      <c r="B1020" s="59"/>
      <c r="C1020" s="59"/>
      <c r="D1020" s="59"/>
      <c r="E1020" s="60"/>
      <c r="F1020" s="61"/>
      <c r="G1020" s="62" t="str">
        <f t="shared" si="17"/>
        <v/>
      </c>
      <c r="H1020" s="63"/>
    </row>
    <row r="1021" spans="2:8">
      <c r="B1021" s="59"/>
      <c r="C1021" s="59"/>
      <c r="D1021" s="59"/>
      <c r="E1021" s="60"/>
      <c r="F1021" s="61"/>
      <c r="G1021" s="62" t="str">
        <f t="shared" si="17"/>
        <v/>
      </c>
      <c r="H1021" s="63"/>
    </row>
    <row r="1022" spans="2:8">
      <c r="B1022" s="59"/>
      <c r="C1022" s="59"/>
      <c r="D1022" s="59"/>
      <c r="E1022" s="60"/>
      <c r="F1022" s="61"/>
      <c r="G1022" s="62" t="str">
        <f t="shared" si="17"/>
        <v/>
      </c>
      <c r="H1022" s="63"/>
    </row>
    <row r="1023" spans="2:8">
      <c r="B1023" s="59"/>
      <c r="C1023" s="59"/>
      <c r="D1023" s="59"/>
      <c r="E1023" s="60"/>
      <c r="F1023" s="61"/>
      <c r="G1023" s="62" t="str">
        <f t="shared" si="17"/>
        <v/>
      </c>
      <c r="H1023" s="63"/>
    </row>
    <row r="1024" spans="2:8">
      <c r="B1024" s="59"/>
      <c r="C1024" s="59"/>
      <c r="D1024" s="59"/>
      <c r="E1024" s="60"/>
      <c r="F1024" s="61"/>
      <c r="G1024" s="62" t="str">
        <f t="shared" si="17"/>
        <v/>
      </c>
      <c r="H1024" s="63"/>
    </row>
    <row r="1025" spans="2:8">
      <c r="B1025" s="59"/>
      <c r="C1025" s="59"/>
      <c r="D1025" s="59"/>
      <c r="E1025" s="60"/>
      <c r="F1025" s="61"/>
      <c r="G1025" s="62" t="str">
        <f t="shared" si="17"/>
        <v/>
      </c>
      <c r="H1025" s="63"/>
    </row>
    <row r="1026" spans="2:8">
      <c r="B1026" s="59"/>
      <c r="C1026" s="59"/>
      <c r="D1026" s="59"/>
      <c r="E1026" s="60"/>
      <c r="F1026" s="61"/>
      <c r="G1026" s="62" t="str">
        <f t="shared" si="17"/>
        <v/>
      </c>
      <c r="H1026" s="63"/>
    </row>
    <row r="1027" spans="2:8">
      <c r="B1027" s="59"/>
      <c r="C1027" s="59"/>
      <c r="D1027" s="59"/>
      <c r="E1027" s="60"/>
      <c r="F1027" s="61"/>
      <c r="G1027" s="62" t="str">
        <f t="shared" si="17"/>
        <v/>
      </c>
      <c r="H1027" s="63"/>
    </row>
    <row r="1028" spans="2:8">
      <c r="B1028" s="59"/>
      <c r="C1028" s="59"/>
      <c r="D1028" s="59"/>
      <c r="E1028" s="60"/>
      <c r="F1028" s="61"/>
      <c r="G1028" s="62" t="str">
        <f t="shared" si="17"/>
        <v/>
      </c>
      <c r="H1028" s="63"/>
    </row>
    <row r="1029" spans="2:8">
      <c r="B1029" s="59"/>
      <c r="C1029" s="59"/>
      <c r="D1029" s="59"/>
      <c r="E1029" s="60"/>
      <c r="F1029" s="61"/>
      <c r="G1029" s="62" t="str">
        <f t="shared" si="17"/>
        <v/>
      </c>
      <c r="H1029" s="63"/>
    </row>
    <row r="1030" spans="2:8">
      <c r="B1030" s="59"/>
      <c r="C1030" s="59"/>
      <c r="D1030" s="59"/>
      <c r="E1030" s="60"/>
      <c r="F1030" s="61"/>
      <c r="G1030" s="62" t="str">
        <f t="shared" si="17"/>
        <v/>
      </c>
      <c r="H1030" s="63"/>
    </row>
    <row r="1031" spans="2:8">
      <c r="B1031" s="59"/>
      <c r="C1031" s="59"/>
      <c r="D1031" s="59"/>
      <c r="E1031" s="60"/>
      <c r="F1031" s="61"/>
      <c r="G1031" s="62" t="str">
        <f t="shared" si="17"/>
        <v/>
      </c>
      <c r="H1031" s="63"/>
    </row>
    <row r="1032" spans="2:8">
      <c r="B1032" s="59"/>
      <c r="C1032" s="59"/>
      <c r="D1032" s="59"/>
      <c r="E1032" s="60"/>
      <c r="F1032" s="61"/>
      <c r="G1032" s="62" t="str">
        <f t="shared" si="17"/>
        <v/>
      </c>
      <c r="H1032" s="63"/>
    </row>
    <row r="1033" spans="2:8">
      <c r="B1033" s="59"/>
      <c r="C1033" s="59"/>
      <c r="D1033" s="59"/>
      <c r="E1033" s="60"/>
      <c r="F1033" s="61"/>
      <c r="G1033" s="62" t="str">
        <f t="shared" si="17"/>
        <v/>
      </c>
      <c r="H1033" s="63"/>
    </row>
    <row r="1034" spans="2:8">
      <c r="B1034" s="59"/>
      <c r="C1034" s="59"/>
      <c r="D1034" s="59"/>
      <c r="E1034" s="60"/>
      <c r="F1034" s="61"/>
      <c r="G1034" s="62" t="str">
        <f t="shared" si="17"/>
        <v/>
      </c>
      <c r="H1034" s="63"/>
    </row>
    <row r="1035" spans="2:8">
      <c r="B1035" s="59"/>
      <c r="C1035" s="59"/>
      <c r="D1035" s="59"/>
      <c r="E1035" s="60"/>
      <c r="F1035" s="61"/>
      <c r="G1035" s="62" t="str">
        <f t="shared" si="17"/>
        <v/>
      </c>
      <c r="H1035" s="63"/>
    </row>
    <row r="1036" spans="2:8">
      <c r="B1036" s="59"/>
      <c r="C1036" s="59"/>
      <c r="D1036" s="59"/>
      <c r="E1036" s="60"/>
      <c r="F1036" s="61"/>
      <c r="G1036" s="62" t="str">
        <f t="shared" si="17"/>
        <v/>
      </c>
      <c r="H1036" s="63"/>
    </row>
    <row r="1037" spans="2:8">
      <c r="B1037" s="59"/>
      <c r="C1037" s="59"/>
      <c r="D1037" s="59"/>
      <c r="E1037" s="60"/>
      <c r="F1037" s="61"/>
      <c r="G1037" s="62" t="str">
        <f t="shared" si="17"/>
        <v/>
      </c>
      <c r="H1037" s="63"/>
    </row>
    <row r="1038" spans="2:8">
      <c r="B1038" s="59"/>
      <c r="C1038" s="59"/>
      <c r="D1038" s="59"/>
      <c r="E1038" s="60"/>
      <c r="F1038" s="61"/>
      <c r="G1038" s="62" t="str">
        <f t="shared" si="17"/>
        <v/>
      </c>
      <c r="H1038" s="63"/>
    </row>
    <row r="1039" spans="2:8">
      <c r="B1039" s="59"/>
      <c r="C1039" s="59"/>
      <c r="D1039" s="59"/>
      <c r="E1039" s="60"/>
      <c r="F1039" s="61"/>
      <c r="G1039" s="62" t="str">
        <f t="shared" si="17"/>
        <v/>
      </c>
      <c r="H1039" s="63"/>
    </row>
    <row r="1040" spans="2:8">
      <c r="B1040" s="59"/>
      <c r="C1040" s="59"/>
      <c r="D1040" s="59"/>
      <c r="E1040" s="60"/>
      <c r="F1040" s="61"/>
      <c r="G1040" s="62" t="str">
        <f t="shared" si="17"/>
        <v/>
      </c>
      <c r="H1040" s="63"/>
    </row>
    <row r="1041" spans="2:8">
      <c r="B1041" s="59"/>
      <c r="C1041" s="59"/>
      <c r="D1041" s="59"/>
      <c r="E1041" s="60"/>
      <c r="F1041" s="61"/>
      <c r="G1041" s="62" t="str">
        <f t="shared" si="17"/>
        <v/>
      </c>
      <c r="H1041" s="63"/>
    </row>
    <row r="1042" spans="2:8">
      <c r="B1042" s="59"/>
      <c r="C1042" s="59"/>
      <c r="D1042" s="59"/>
      <c r="E1042" s="60"/>
      <c r="F1042" s="61"/>
      <c r="G1042" s="62" t="str">
        <f t="shared" si="17"/>
        <v/>
      </c>
      <c r="H1042" s="63"/>
    </row>
    <row r="1043" spans="2:8">
      <c r="B1043" s="59"/>
      <c r="C1043" s="59"/>
      <c r="D1043" s="59"/>
      <c r="E1043" s="60"/>
      <c r="F1043" s="61"/>
      <c r="G1043" s="62" t="str">
        <f t="shared" si="17"/>
        <v/>
      </c>
      <c r="H1043" s="63"/>
    </row>
    <row r="1044" spans="2:8">
      <c r="B1044" s="59"/>
      <c r="C1044" s="59"/>
      <c r="D1044" s="59"/>
      <c r="E1044" s="60"/>
      <c r="F1044" s="61"/>
      <c r="G1044" s="62" t="str">
        <f t="shared" si="17"/>
        <v/>
      </c>
      <c r="H1044" s="63"/>
    </row>
    <row r="1045" spans="2:8">
      <c r="B1045" s="59"/>
      <c r="C1045" s="59"/>
      <c r="D1045" s="59"/>
      <c r="E1045" s="60"/>
      <c r="F1045" s="61"/>
      <c r="G1045" s="62" t="str">
        <f t="shared" si="17"/>
        <v/>
      </c>
      <c r="H1045" s="63"/>
    </row>
    <row r="1046" spans="2:8">
      <c r="B1046" s="59"/>
      <c r="C1046" s="59"/>
      <c r="D1046" s="59"/>
      <c r="E1046" s="60"/>
      <c r="F1046" s="61"/>
      <c r="G1046" s="62" t="str">
        <f t="shared" si="17"/>
        <v/>
      </c>
      <c r="H1046" s="63"/>
    </row>
    <row r="1047" spans="2:8">
      <c r="B1047" s="59"/>
      <c r="C1047" s="59"/>
      <c r="D1047" s="59"/>
      <c r="E1047" s="60"/>
      <c r="F1047" s="61"/>
      <c r="G1047" s="62" t="str">
        <f t="shared" si="17"/>
        <v/>
      </c>
      <c r="H1047" s="63"/>
    </row>
    <row r="1048" spans="2:8">
      <c r="B1048" s="59"/>
      <c r="C1048" s="59"/>
      <c r="D1048" s="59"/>
      <c r="E1048" s="60"/>
      <c r="F1048" s="61"/>
      <c r="G1048" s="62" t="str">
        <f t="shared" si="17"/>
        <v/>
      </c>
      <c r="H1048" s="63"/>
    </row>
    <row r="1049" spans="2:8">
      <c r="B1049" s="59"/>
      <c r="C1049" s="59"/>
      <c r="D1049" s="59"/>
      <c r="E1049" s="60"/>
      <c r="F1049" s="61"/>
      <c r="G1049" s="62" t="str">
        <f t="shared" si="17"/>
        <v/>
      </c>
      <c r="H1049" s="63"/>
    </row>
    <row r="1050" spans="2:8">
      <c r="B1050" s="59"/>
      <c r="C1050" s="59"/>
      <c r="D1050" s="59"/>
      <c r="E1050" s="60"/>
      <c r="F1050" s="61"/>
      <c r="G1050" s="62" t="str">
        <f t="shared" si="17"/>
        <v/>
      </c>
      <c r="H1050" s="63"/>
    </row>
    <row r="1051" spans="2:8">
      <c r="B1051" s="59"/>
      <c r="C1051" s="59"/>
      <c r="D1051" s="59"/>
      <c r="E1051" s="60"/>
      <c r="F1051" s="61"/>
      <c r="G1051" s="62" t="str">
        <f t="shared" si="17"/>
        <v/>
      </c>
      <c r="H1051" s="63"/>
    </row>
    <row r="1052" spans="2:8">
      <c r="B1052" s="59"/>
      <c r="C1052" s="59"/>
      <c r="D1052" s="59"/>
      <c r="E1052" s="60"/>
      <c r="F1052" s="61"/>
      <c r="G1052" s="62" t="str">
        <f t="shared" si="17"/>
        <v/>
      </c>
      <c r="H1052" s="63"/>
    </row>
    <row r="1053" spans="2:8">
      <c r="B1053" s="59"/>
      <c r="C1053" s="59"/>
      <c r="D1053" s="59"/>
      <c r="E1053" s="60"/>
      <c r="F1053" s="61"/>
      <c r="G1053" s="62" t="str">
        <f t="shared" si="17"/>
        <v/>
      </c>
      <c r="H1053" s="63"/>
    </row>
    <row r="1054" spans="2:8">
      <c r="B1054" s="59"/>
      <c r="C1054" s="59"/>
      <c r="D1054" s="59"/>
      <c r="E1054" s="60"/>
      <c r="F1054" s="61"/>
      <c r="G1054" s="62" t="str">
        <f t="shared" si="17"/>
        <v/>
      </c>
      <c r="H1054" s="63"/>
    </row>
    <row r="1055" spans="2:8">
      <c r="B1055" s="59"/>
      <c r="C1055" s="59"/>
      <c r="D1055" s="59"/>
      <c r="E1055" s="60"/>
      <c r="F1055" s="61"/>
      <c r="G1055" s="62" t="str">
        <f t="shared" si="17"/>
        <v/>
      </c>
      <c r="H1055" s="63"/>
    </row>
    <row r="1056" spans="2:8">
      <c r="B1056" s="59"/>
      <c r="C1056" s="59"/>
      <c r="D1056" s="59"/>
      <c r="E1056" s="60"/>
      <c r="F1056" s="61"/>
      <c r="G1056" s="62" t="str">
        <f t="shared" si="17"/>
        <v/>
      </c>
      <c r="H1056" s="63"/>
    </row>
    <row r="1057" spans="2:8">
      <c r="B1057" s="59"/>
      <c r="C1057" s="59"/>
      <c r="D1057" s="59"/>
      <c r="E1057" s="60"/>
      <c r="F1057" s="61"/>
      <c r="G1057" s="62" t="str">
        <f t="shared" si="17"/>
        <v/>
      </c>
      <c r="H1057" s="63"/>
    </row>
    <row r="1058" spans="2:8">
      <c r="B1058" s="59"/>
      <c r="C1058" s="59"/>
      <c r="D1058" s="59"/>
      <c r="E1058" s="60"/>
      <c r="F1058" s="61"/>
      <c r="G1058" s="62" t="str">
        <f t="shared" si="17"/>
        <v/>
      </c>
      <c r="H1058" s="63"/>
    </row>
    <row r="1059" spans="2:8">
      <c r="B1059" s="59"/>
      <c r="C1059" s="59"/>
      <c r="D1059" s="59"/>
      <c r="E1059" s="60"/>
      <c r="F1059" s="61"/>
      <c r="G1059" s="62" t="str">
        <f t="shared" si="17"/>
        <v/>
      </c>
      <c r="H1059" s="63"/>
    </row>
    <row r="1060" spans="2:8">
      <c r="B1060" s="59"/>
      <c r="C1060" s="59"/>
      <c r="D1060" s="59"/>
      <c r="E1060" s="60"/>
      <c r="F1060" s="61"/>
      <c r="G1060" s="62" t="str">
        <f t="shared" si="17"/>
        <v/>
      </c>
      <c r="H1060" s="63"/>
    </row>
    <row r="1061" spans="2:8">
      <c r="B1061" s="59"/>
      <c r="C1061" s="59"/>
      <c r="D1061" s="59"/>
      <c r="E1061" s="60"/>
      <c r="F1061" s="61"/>
      <c r="G1061" s="62" t="str">
        <f t="shared" si="17"/>
        <v/>
      </c>
      <c r="H1061" s="63"/>
    </row>
    <row r="1062" spans="2:8">
      <c r="B1062" s="59"/>
      <c r="C1062" s="59"/>
      <c r="D1062" s="59"/>
      <c r="E1062" s="60"/>
      <c r="F1062" s="61"/>
      <c r="G1062" s="62" t="str">
        <f t="shared" si="17"/>
        <v/>
      </c>
      <c r="H1062" s="63"/>
    </row>
    <row r="1063" spans="2:8">
      <c r="B1063" s="59"/>
      <c r="C1063" s="59"/>
      <c r="D1063" s="59"/>
      <c r="E1063" s="60"/>
      <c r="F1063" s="61"/>
      <c r="G1063" s="62" t="str">
        <f t="shared" si="17"/>
        <v/>
      </c>
      <c r="H1063" s="63"/>
    </row>
    <row r="1064" spans="2:8">
      <c r="B1064" s="59"/>
      <c r="C1064" s="59"/>
      <c r="D1064" s="59"/>
      <c r="E1064" s="60"/>
      <c r="F1064" s="61"/>
      <c r="G1064" s="62" t="str">
        <f t="shared" si="17"/>
        <v/>
      </c>
      <c r="H1064" s="63"/>
    </row>
    <row r="1065" spans="2:8">
      <c r="B1065" s="59"/>
      <c r="C1065" s="59"/>
      <c r="D1065" s="59"/>
      <c r="E1065" s="60"/>
      <c r="F1065" s="61"/>
      <c r="G1065" s="62" t="str">
        <f t="shared" si="17"/>
        <v/>
      </c>
      <c r="H1065" s="63"/>
    </row>
    <row r="1066" spans="2:8">
      <c r="B1066" s="59"/>
      <c r="C1066" s="59"/>
      <c r="D1066" s="59"/>
      <c r="E1066" s="60"/>
      <c r="F1066" s="61"/>
      <c r="G1066" s="62" t="str">
        <f t="shared" si="17"/>
        <v/>
      </c>
      <c r="H1066" s="63"/>
    </row>
    <row r="1067" spans="2:8">
      <c r="B1067" s="59"/>
      <c r="C1067" s="59"/>
      <c r="D1067" s="59"/>
      <c r="E1067" s="60"/>
      <c r="F1067" s="61"/>
      <c r="G1067" s="62" t="str">
        <f t="shared" si="17"/>
        <v/>
      </c>
      <c r="H1067" s="63"/>
    </row>
    <row r="1068" spans="2:8">
      <c r="B1068" s="59"/>
      <c r="C1068" s="59"/>
      <c r="D1068" s="59"/>
      <c r="E1068" s="60"/>
      <c r="F1068" s="61"/>
      <c r="G1068" s="62" t="str">
        <f t="shared" si="17"/>
        <v/>
      </c>
      <c r="H1068" s="63"/>
    </row>
    <row r="1069" spans="2:8">
      <c r="B1069" s="59"/>
      <c r="C1069" s="59"/>
      <c r="D1069" s="59"/>
      <c r="E1069" s="60"/>
      <c r="F1069" s="61"/>
      <c r="G1069" s="62" t="str">
        <f t="shared" si="17"/>
        <v/>
      </c>
      <c r="H1069" s="63"/>
    </row>
    <row r="1070" spans="2:8">
      <c r="B1070" s="59"/>
      <c r="C1070" s="59"/>
      <c r="D1070" s="59"/>
      <c r="E1070" s="60"/>
      <c r="F1070" s="61"/>
      <c r="G1070" s="62" t="str">
        <f t="shared" si="17"/>
        <v/>
      </c>
      <c r="H1070" s="63"/>
    </row>
    <row r="1071" spans="2:8">
      <c r="B1071" s="59"/>
      <c r="C1071" s="59"/>
      <c r="D1071" s="59"/>
      <c r="E1071" s="60"/>
      <c r="F1071" s="61"/>
      <c r="G1071" s="62" t="str">
        <f t="shared" si="17"/>
        <v/>
      </c>
      <c r="H1071" s="63"/>
    </row>
    <row r="1072" spans="2:8">
      <c r="B1072" s="59"/>
      <c r="C1072" s="59"/>
      <c r="D1072" s="59"/>
      <c r="E1072" s="60"/>
      <c r="F1072" s="61"/>
      <c r="G1072" s="62" t="str">
        <f t="shared" si="17"/>
        <v/>
      </c>
      <c r="H1072" s="63"/>
    </row>
    <row r="1073" spans="2:8">
      <c r="B1073" s="59"/>
      <c r="C1073" s="59"/>
      <c r="D1073" s="59"/>
      <c r="E1073" s="60"/>
      <c r="F1073" s="61"/>
      <c r="G1073" s="62" t="str">
        <f t="shared" si="17"/>
        <v/>
      </c>
      <c r="H1073" s="63"/>
    </row>
    <row r="1074" spans="2:8">
      <c r="B1074" s="59"/>
      <c r="C1074" s="59"/>
      <c r="D1074" s="59"/>
      <c r="E1074" s="60"/>
      <c r="F1074" s="61"/>
      <c r="G1074" s="62" t="str">
        <f t="shared" ref="G1074:G1137" si="18">IF(F1074="","",IF(F1074="EI",4,IF(F1074="EO",5.2,IF(F1074="EQ",3.9,IF(F1074="ILF",7.5,IF(F1074="EIF",5.4))))))</f>
        <v/>
      </c>
      <c r="H1074" s="63"/>
    </row>
    <row r="1075" spans="2:8">
      <c r="B1075" s="59"/>
      <c r="C1075" s="59"/>
      <c r="D1075" s="59"/>
      <c r="E1075" s="60"/>
      <c r="F1075" s="61"/>
      <c r="G1075" s="62" t="str">
        <f t="shared" si="18"/>
        <v/>
      </c>
      <c r="H1075" s="63"/>
    </row>
    <row r="1076" spans="2:8">
      <c r="B1076" s="59"/>
      <c r="C1076" s="59"/>
      <c r="D1076" s="59"/>
      <c r="E1076" s="60"/>
      <c r="F1076" s="61"/>
      <c r="G1076" s="62" t="str">
        <f t="shared" si="18"/>
        <v/>
      </c>
      <c r="H1076" s="63"/>
    </row>
    <row r="1077" spans="2:8">
      <c r="B1077" s="59"/>
      <c r="C1077" s="59"/>
      <c r="D1077" s="59"/>
      <c r="E1077" s="60"/>
      <c r="F1077" s="61"/>
      <c r="G1077" s="62" t="str">
        <f t="shared" si="18"/>
        <v/>
      </c>
      <c r="H1077" s="63"/>
    </row>
    <row r="1078" spans="2:8">
      <c r="B1078" s="59"/>
      <c r="C1078" s="59"/>
      <c r="D1078" s="59"/>
      <c r="E1078" s="60"/>
      <c r="F1078" s="61"/>
      <c r="G1078" s="62" t="str">
        <f t="shared" si="18"/>
        <v/>
      </c>
      <c r="H1078" s="63"/>
    </row>
    <row r="1079" spans="2:8">
      <c r="B1079" s="59"/>
      <c r="C1079" s="59"/>
      <c r="D1079" s="59"/>
      <c r="E1079" s="60"/>
      <c r="F1079" s="61"/>
      <c r="G1079" s="62" t="str">
        <f t="shared" si="18"/>
        <v/>
      </c>
      <c r="H1079" s="63"/>
    </row>
    <row r="1080" spans="2:8">
      <c r="B1080" s="59"/>
      <c r="C1080" s="59"/>
      <c r="D1080" s="59"/>
      <c r="E1080" s="60"/>
      <c r="F1080" s="61"/>
      <c r="G1080" s="62" t="str">
        <f t="shared" si="18"/>
        <v/>
      </c>
      <c r="H1080" s="63"/>
    </row>
    <row r="1081" spans="2:8">
      <c r="B1081" s="59"/>
      <c r="C1081" s="59"/>
      <c r="D1081" s="59"/>
      <c r="E1081" s="60"/>
      <c r="F1081" s="61"/>
      <c r="G1081" s="62" t="str">
        <f t="shared" si="18"/>
        <v/>
      </c>
      <c r="H1081" s="63"/>
    </row>
    <row r="1082" spans="2:8">
      <c r="B1082" s="59"/>
      <c r="C1082" s="59"/>
      <c r="D1082" s="59"/>
      <c r="E1082" s="60"/>
      <c r="F1082" s="61"/>
      <c r="G1082" s="62" t="str">
        <f t="shared" si="18"/>
        <v/>
      </c>
      <c r="H1082" s="63"/>
    </row>
    <row r="1083" spans="2:8">
      <c r="B1083" s="59"/>
      <c r="C1083" s="59"/>
      <c r="D1083" s="59"/>
      <c r="E1083" s="60"/>
      <c r="F1083" s="61"/>
      <c r="G1083" s="62" t="str">
        <f t="shared" si="18"/>
        <v/>
      </c>
      <c r="H1083" s="63"/>
    </row>
    <row r="1084" spans="2:8">
      <c r="B1084" s="59"/>
      <c r="C1084" s="59"/>
      <c r="D1084" s="59"/>
      <c r="E1084" s="60"/>
      <c r="F1084" s="61"/>
      <c r="G1084" s="62" t="str">
        <f t="shared" si="18"/>
        <v/>
      </c>
      <c r="H1084" s="63"/>
    </row>
    <row r="1085" spans="2:8">
      <c r="B1085" s="59"/>
      <c r="C1085" s="59"/>
      <c r="D1085" s="59"/>
      <c r="E1085" s="60"/>
      <c r="F1085" s="61"/>
      <c r="G1085" s="62" t="str">
        <f t="shared" si="18"/>
        <v/>
      </c>
      <c r="H1085" s="63"/>
    </row>
    <row r="1086" spans="2:8">
      <c r="B1086" s="59"/>
      <c r="C1086" s="59"/>
      <c r="D1086" s="59"/>
      <c r="E1086" s="60"/>
      <c r="F1086" s="61"/>
      <c r="G1086" s="62" t="str">
        <f t="shared" si="18"/>
        <v/>
      </c>
      <c r="H1086" s="63"/>
    </row>
    <row r="1087" spans="2:8">
      <c r="B1087" s="59"/>
      <c r="C1087" s="59"/>
      <c r="D1087" s="59"/>
      <c r="E1087" s="60"/>
      <c r="F1087" s="61"/>
      <c r="G1087" s="62" t="str">
        <f t="shared" si="18"/>
        <v/>
      </c>
      <c r="H1087" s="63"/>
    </row>
    <row r="1088" spans="2:8">
      <c r="B1088" s="59"/>
      <c r="C1088" s="59"/>
      <c r="D1088" s="59"/>
      <c r="E1088" s="60"/>
      <c r="F1088" s="61"/>
      <c r="G1088" s="62" t="str">
        <f t="shared" si="18"/>
        <v/>
      </c>
      <c r="H1088" s="63"/>
    </row>
    <row r="1089" spans="2:8">
      <c r="B1089" s="59"/>
      <c r="C1089" s="59"/>
      <c r="D1089" s="59"/>
      <c r="E1089" s="60"/>
      <c r="F1089" s="61"/>
      <c r="G1089" s="62" t="str">
        <f t="shared" si="18"/>
        <v/>
      </c>
      <c r="H1089" s="63"/>
    </row>
    <row r="1090" spans="2:8">
      <c r="B1090" s="59"/>
      <c r="C1090" s="59"/>
      <c r="D1090" s="59"/>
      <c r="E1090" s="60"/>
      <c r="F1090" s="61"/>
      <c r="G1090" s="62" t="str">
        <f t="shared" si="18"/>
        <v/>
      </c>
      <c r="H1090" s="63"/>
    </row>
    <row r="1091" spans="2:8">
      <c r="B1091" s="59"/>
      <c r="C1091" s="59"/>
      <c r="D1091" s="59"/>
      <c r="E1091" s="60"/>
      <c r="F1091" s="61"/>
      <c r="G1091" s="62" t="str">
        <f t="shared" si="18"/>
        <v/>
      </c>
      <c r="H1091" s="63"/>
    </row>
    <row r="1092" spans="2:8">
      <c r="B1092" s="59"/>
      <c r="C1092" s="59"/>
      <c r="D1092" s="59"/>
      <c r="E1092" s="60"/>
      <c r="F1092" s="61"/>
      <c r="G1092" s="62" t="str">
        <f t="shared" si="18"/>
        <v/>
      </c>
      <c r="H1092" s="63"/>
    </row>
    <row r="1093" spans="2:8">
      <c r="B1093" s="59"/>
      <c r="C1093" s="59"/>
      <c r="D1093" s="59"/>
      <c r="E1093" s="60"/>
      <c r="F1093" s="61"/>
      <c r="G1093" s="62" t="str">
        <f t="shared" si="18"/>
        <v/>
      </c>
      <c r="H1093" s="63"/>
    </row>
    <row r="1094" spans="2:8">
      <c r="B1094" s="59"/>
      <c r="C1094" s="59"/>
      <c r="D1094" s="59"/>
      <c r="E1094" s="60"/>
      <c r="F1094" s="61"/>
      <c r="G1094" s="62" t="str">
        <f t="shared" si="18"/>
        <v/>
      </c>
      <c r="H1094" s="63"/>
    </row>
    <row r="1095" spans="2:8">
      <c r="B1095" s="59"/>
      <c r="C1095" s="59"/>
      <c r="D1095" s="59"/>
      <c r="E1095" s="60"/>
      <c r="F1095" s="61"/>
      <c r="G1095" s="62" t="str">
        <f t="shared" si="18"/>
        <v/>
      </c>
      <c r="H1095" s="63"/>
    </row>
    <row r="1096" spans="2:8">
      <c r="B1096" s="59"/>
      <c r="C1096" s="59"/>
      <c r="D1096" s="59"/>
      <c r="E1096" s="60"/>
      <c r="F1096" s="61"/>
      <c r="G1096" s="62" t="str">
        <f t="shared" si="18"/>
        <v/>
      </c>
      <c r="H1096" s="63"/>
    </row>
    <row r="1097" spans="2:8">
      <c r="B1097" s="59"/>
      <c r="C1097" s="59"/>
      <c r="D1097" s="59"/>
      <c r="E1097" s="60"/>
      <c r="F1097" s="61"/>
      <c r="G1097" s="62" t="str">
        <f t="shared" si="18"/>
        <v/>
      </c>
      <c r="H1097" s="63"/>
    </row>
    <row r="1098" spans="2:8">
      <c r="B1098" s="59"/>
      <c r="C1098" s="59"/>
      <c r="D1098" s="59"/>
      <c r="E1098" s="60"/>
      <c r="F1098" s="61"/>
      <c r="G1098" s="62" t="str">
        <f t="shared" si="18"/>
        <v/>
      </c>
      <c r="H1098" s="63"/>
    </row>
    <row r="1099" spans="2:8">
      <c r="B1099" s="59"/>
      <c r="C1099" s="59"/>
      <c r="D1099" s="59"/>
      <c r="E1099" s="60"/>
      <c r="F1099" s="61"/>
      <c r="G1099" s="62" t="str">
        <f t="shared" si="18"/>
        <v/>
      </c>
      <c r="H1099" s="63"/>
    </row>
    <row r="1100" spans="2:8">
      <c r="B1100" s="59"/>
      <c r="C1100" s="59"/>
      <c r="D1100" s="59"/>
      <c r="E1100" s="60"/>
      <c r="F1100" s="61"/>
      <c r="G1100" s="62" t="str">
        <f t="shared" si="18"/>
        <v/>
      </c>
      <c r="H1100" s="63"/>
    </row>
    <row r="1101" spans="2:8">
      <c r="B1101" s="59"/>
      <c r="C1101" s="59"/>
      <c r="D1101" s="59"/>
      <c r="E1101" s="60"/>
      <c r="F1101" s="61"/>
      <c r="G1101" s="62" t="str">
        <f t="shared" si="18"/>
        <v/>
      </c>
      <c r="H1101" s="63"/>
    </row>
    <row r="1102" spans="2:8">
      <c r="B1102" s="59"/>
      <c r="C1102" s="59"/>
      <c r="D1102" s="59"/>
      <c r="E1102" s="60"/>
      <c r="F1102" s="61"/>
      <c r="G1102" s="62" t="str">
        <f t="shared" si="18"/>
        <v/>
      </c>
      <c r="H1102" s="63"/>
    </row>
    <row r="1103" spans="2:8">
      <c r="B1103" s="59"/>
      <c r="C1103" s="59"/>
      <c r="D1103" s="59"/>
      <c r="E1103" s="60"/>
      <c r="F1103" s="61"/>
      <c r="G1103" s="62" t="str">
        <f t="shared" si="18"/>
        <v/>
      </c>
      <c r="H1103" s="63"/>
    </row>
    <row r="1104" spans="2:8">
      <c r="B1104" s="59"/>
      <c r="C1104" s="59"/>
      <c r="D1104" s="59"/>
      <c r="E1104" s="60"/>
      <c r="F1104" s="61"/>
      <c r="G1104" s="62" t="str">
        <f t="shared" si="18"/>
        <v/>
      </c>
      <c r="H1104" s="63"/>
    </row>
    <row r="1105" spans="2:8">
      <c r="B1105" s="59"/>
      <c r="C1105" s="59"/>
      <c r="D1105" s="59"/>
      <c r="E1105" s="60"/>
      <c r="F1105" s="61"/>
      <c r="G1105" s="62" t="str">
        <f t="shared" si="18"/>
        <v/>
      </c>
      <c r="H1105" s="63"/>
    </row>
    <row r="1106" spans="2:8">
      <c r="B1106" s="59"/>
      <c r="C1106" s="59"/>
      <c r="D1106" s="59"/>
      <c r="E1106" s="60"/>
      <c r="F1106" s="61"/>
      <c r="G1106" s="62" t="str">
        <f t="shared" si="18"/>
        <v/>
      </c>
      <c r="H1106" s="63"/>
    </row>
    <row r="1107" spans="2:8">
      <c r="B1107" s="59"/>
      <c r="C1107" s="59"/>
      <c r="D1107" s="59"/>
      <c r="E1107" s="60"/>
      <c r="F1107" s="61"/>
      <c r="G1107" s="62" t="str">
        <f t="shared" si="18"/>
        <v/>
      </c>
      <c r="H1107" s="63"/>
    </row>
    <row r="1108" spans="2:8">
      <c r="B1108" s="59"/>
      <c r="C1108" s="59"/>
      <c r="D1108" s="59"/>
      <c r="E1108" s="60"/>
      <c r="F1108" s="61"/>
      <c r="G1108" s="62" t="str">
        <f t="shared" si="18"/>
        <v/>
      </c>
      <c r="H1108" s="63"/>
    </row>
    <row r="1109" spans="2:8">
      <c r="B1109" s="59"/>
      <c r="C1109" s="59"/>
      <c r="D1109" s="59"/>
      <c r="E1109" s="60"/>
      <c r="F1109" s="61"/>
      <c r="G1109" s="62" t="str">
        <f t="shared" si="18"/>
        <v/>
      </c>
      <c r="H1109" s="63"/>
    </row>
    <row r="1110" spans="2:8">
      <c r="B1110" s="59"/>
      <c r="C1110" s="59"/>
      <c r="D1110" s="59"/>
      <c r="E1110" s="60"/>
      <c r="F1110" s="61"/>
      <c r="G1110" s="62" t="str">
        <f t="shared" si="18"/>
        <v/>
      </c>
      <c r="H1110" s="63"/>
    </row>
    <row r="1111" spans="2:8">
      <c r="B1111" s="59"/>
      <c r="C1111" s="59"/>
      <c r="D1111" s="59"/>
      <c r="E1111" s="60"/>
      <c r="F1111" s="61"/>
      <c r="G1111" s="62" t="str">
        <f t="shared" si="18"/>
        <v/>
      </c>
      <c r="H1111" s="63"/>
    </row>
    <row r="1112" spans="2:8">
      <c r="B1112" s="59"/>
      <c r="C1112" s="59"/>
      <c r="D1112" s="59"/>
      <c r="E1112" s="60"/>
      <c r="F1112" s="61"/>
      <c r="G1112" s="62" t="str">
        <f t="shared" si="18"/>
        <v/>
      </c>
      <c r="H1112" s="63"/>
    </row>
    <row r="1113" spans="2:8">
      <c r="B1113" s="59"/>
      <c r="C1113" s="59"/>
      <c r="D1113" s="59"/>
      <c r="E1113" s="60"/>
      <c r="F1113" s="61"/>
      <c r="G1113" s="62" t="str">
        <f t="shared" si="18"/>
        <v/>
      </c>
      <c r="H1113" s="63"/>
    </row>
    <row r="1114" spans="2:8">
      <c r="B1114" s="59"/>
      <c r="C1114" s="59"/>
      <c r="D1114" s="59"/>
      <c r="E1114" s="60"/>
      <c r="F1114" s="61"/>
      <c r="G1114" s="62" t="str">
        <f t="shared" si="18"/>
        <v/>
      </c>
      <c r="H1114" s="63"/>
    </row>
    <row r="1115" spans="2:8">
      <c r="B1115" s="59"/>
      <c r="C1115" s="59"/>
      <c r="D1115" s="59"/>
      <c r="E1115" s="60"/>
      <c r="F1115" s="61"/>
      <c r="G1115" s="62" t="str">
        <f t="shared" si="18"/>
        <v/>
      </c>
      <c r="H1115" s="63"/>
    </row>
    <row r="1116" spans="2:8">
      <c r="B1116" s="59"/>
      <c r="C1116" s="59"/>
      <c r="D1116" s="59"/>
      <c r="E1116" s="60"/>
      <c r="F1116" s="61"/>
      <c r="G1116" s="62" t="str">
        <f t="shared" si="18"/>
        <v/>
      </c>
      <c r="H1116" s="63"/>
    </row>
    <row r="1117" spans="2:8">
      <c r="B1117" s="59"/>
      <c r="C1117" s="59"/>
      <c r="D1117" s="59"/>
      <c r="E1117" s="60"/>
      <c r="F1117" s="61"/>
      <c r="G1117" s="62" t="str">
        <f t="shared" si="18"/>
        <v/>
      </c>
      <c r="H1117" s="63"/>
    </row>
    <row r="1118" spans="2:8">
      <c r="B1118" s="59"/>
      <c r="C1118" s="59"/>
      <c r="D1118" s="59"/>
      <c r="E1118" s="60"/>
      <c r="F1118" s="61"/>
      <c r="G1118" s="62" t="str">
        <f t="shared" si="18"/>
        <v/>
      </c>
      <c r="H1118" s="63"/>
    </row>
    <row r="1119" spans="2:8">
      <c r="B1119" s="59"/>
      <c r="C1119" s="59"/>
      <c r="D1119" s="59"/>
      <c r="E1119" s="60"/>
      <c r="F1119" s="61"/>
      <c r="G1119" s="62" t="str">
        <f t="shared" si="18"/>
        <v/>
      </c>
      <c r="H1119" s="63"/>
    </row>
    <row r="1120" spans="2:8">
      <c r="B1120" s="59"/>
      <c r="C1120" s="59"/>
      <c r="D1120" s="59"/>
      <c r="E1120" s="60"/>
      <c r="F1120" s="61"/>
      <c r="G1120" s="62" t="str">
        <f t="shared" si="18"/>
        <v/>
      </c>
      <c r="H1120" s="63"/>
    </row>
    <row r="1121" spans="2:8">
      <c r="B1121" s="59"/>
      <c r="C1121" s="59"/>
      <c r="D1121" s="59"/>
      <c r="E1121" s="60"/>
      <c r="F1121" s="61"/>
      <c r="G1121" s="62" t="str">
        <f t="shared" si="18"/>
        <v/>
      </c>
      <c r="H1121" s="63"/>
    </row>
    <row r="1122" spans="2:8">
      <c r="B1122" s="59"/>
      <c r="C1122" s="59"/>
      <c r="D1122" s="59"/>
      <c r="E1122" s="60"/>
      <c r="F1122" s="61"/>
      <c r="G1122" s="62" t="str">
        <f t="shared" si="18"/>
        <v/>
      </c>
      <c r="H1122" s="63"/>
    </row>
    <row r="1123" spans="2:8">
      <c r="B1123" s="59"/>
      <c r="C1123" s="59"/>
      <c r="D1123" s="59"/>
      <c r="E1123" s="60"/>
      <c r="F1123" s="61"/>
      <c r="G1123" s="62" t="str">
        <f t="shared" si="18"/>
        <v/>
      </c>
      <c r="H1123" s="63"/>
    </row>
    <row r="1124" spans="2:8">
      <c r="B1124" s="59"/>
      <c r="C1124" s="59"/>
      <c r="D1124" s="59"/>
      <c r="E1124" s="60"/>
      <c r="F1124" s="61"/>
      <c r="G1124" s="62" t="str">
        <f t="shared" si="18"/>
        <v/>
      </c>
      <c r="H1124" s="63"/>
    </row>
    <row r="1125" spans="2:8">
      <c r="B1125" s="59"/>
      <c r="C1125" s="59"/>
      <c r="D1125" s="59"/>
      <c r="E1125" s="60"/>
      <c r="F1125" s="61"/>
      <c r="G1125" s="62" t="str">
        <f t="shared" si="18"/>
        <v/>
      </c>
      <c r="H1125" s="63"/>
    </row>
    <row r="1126" spans="2:8">
      <c r="B1126" s="59"/>
      <c r="C1126" s="59"/>
      <c r="D1126" s="59"/>
      <c r="E1126" s="60"/>
      <c r="F1126" s="61"/>
      <c r="G1126" s="62" t="str">
        <f t="shared" si="18"/>
        <v/>
      </c>
      <c r="H1126" s="63"/>
    </row>
    <row r="1127" spans="2:8">
      <c r="B1127" s="59"/>
      <c r="C1127" s="59"/>
      <c r="D1127" s="59"/>
      <c r="E1127" s="60"/>
      <c r="F1127" s="61"/>
      <c r="G1127" s="62" t="str">
        <f t="shared" si="18"/>
        <v/>
      </c>
      <c r="H1127" s="63"/>
    </row>
    <row r="1128" spans="2:8">
      <c r="B1128" s="59"/>
      <c r="C1128" s="59"/>
      <c r="D1128" s="59"/>
      <c r="E1128" s="60"/>
      <c r="F1128" s="61"/>
      <c r="G1128" s="62" t="str">
        <f t="shared" si="18"/>
        <v/>
      </c>
      <c r="H1128" s="63"/>
    </row>
    <row r="1129" spans="2:8">
      <c r="B1129" s="59"/>
      <c r="C1129" s="59"/>
      <c r="D1129" s="59"/>
      <c r="E1129" s="60"/>
      <c r="F1129" s="61"/>
      <c r="G1129" s="62" t="str">
        <f t="shared" si="18"/>
        <v/>
      </c>
      <c r="H1129" s="63"/>
    </row>
    <row r="1130" spans="2:8">
      <c r="B1130" s="59"/>
      <c r="C1130" s="59"/>
      <c r="D1130" s="59"/>
      <c r="E1130" s="60"/>
      <c r="F1130" s="61"/>
      <c r="G1130" s="62" t="str">
        <f t="shared" si="18"/>
        <v/>
      </c>
      <c r="H1130" s="63"/>
    </row>
    <row r="1131" spans="2:8">
      <c r="B1131" s="59"/>
      <c r="C1131" s="59"/>
      <c r="D1131" s="59"/>
      <c r="E1131" s="60"/>
      <c r="F1131" s="61"/>
      <c r="G1131" s="62" t="str">
        <f t="shared" si="18"/>
        <v/>
      </c>
      <c r="H1131" s="63"/>
    </row>
    <row r="1132" spans="2:8">
      <c r="B1132" s="59"/>
      <c r="C1132" s="59"/>
      <c r="D1132" s="59"/>
      <c r="E1132" s="60"/>
      <c r="F1132" s="61"/>
      <c r="G1132" s="62" t="str">
        <f t="shared" si="18"/>
        <v/>
      </c>
      <c r="H1132" s="63"/>
    </row>
    <row r="1133" spans="2:8">
      <c r="B1133" s="59"/>
      <c r="C1133" s="59"/>
      <c r="D1133" s="59"/>
      <c r="E1133" s="60"/>
      <c r="F1133" s="61"/>
      <c r="G1133" s="62" t="str">
        <f t="shared" si="18"/>
        <v/>
      </c>
      <c r="H1133" s="63"/>
    </row>
    <row r="1134" spans="2:8">
      <c r="B1134" s="59"/>
      <c r="C1134" s="59"/>
      <c r="D1134" s="59"/>
      <c r="E1134" s="60"/>
      <c r="F1134" s="61"/>
      <c r="G1134" s="62" t="str">
        <f t="shared" si="18"/>
        <v/>
      </c>
      <c r="H1134" s="63"/>
    </row>
    <row r="1135" spans="2:8">
      <c r="B1135" s="59"/>
      <c r="C1135" s="59"/>
      <c r="D1135" s="59"/>
      <c r="E1135" s="60"/>
      <c r="F1135" s="61"/>
      <c r="G1135" s="62" t="str">
        <f t="shared" si="18"/>
        <v/>
      </c>
      <c r="H1135" s="63"/>
    </row>
    <row r="1136" spans="2:8">
      <c r="B1136" s="59"/>
      <c r="C1136" s="59"/>
      <c r="D1136" s="59"/>
      <c r="E1136" s="60"/>
      <c r="F1136" s="61"/>
      <c r="G1136" s="62" t="str">
        <f t="shared" si="18"/>
        <v/>
      </c>
      <c r="H1136" s="63"/>
    </row>
    <row r="1137" spans="2:8">
      <c r="B1137" s="59"/>
      <c r="C1137" s="59"/>
      <c r="D1137" s="59"/>
      <c r="E1137" s="60"/>
      <c r="F1137" s="61"/>
      <c r="G1137" s="62" t="str">
        <f t="shared" si="18"/>
        <v/>
      </c>
      <c r="H1137" s="63"/>
    </row>
    <row r="1138" spans="2:8">
      <c r="B1138" s="59"/>
      <c r="C1138" s="59"/>
      <c r="D1138" s="59"/>
      <c r="E1138" s="60"/>
      <c r="F1138" s="61"/>
      <c r="G1138" s="62" t="str">
        <f t="shared" ref="G1138:G1201" si="19">IF(F1138="","",IF(F1138="EI",4,IF(F1138="EO",5.2,IF(F1138="EQ",3.9,IF(F1138="ILF",7.5,IF(F1138="EIF",5.4))))))</f>
        <v/>
      </c>
      <c r="H1138" s="63"/>
    </row>
    <row r="1139" spans="2:8">
      <c r="B1139" s="59"/>
      <c r="C1139" s="59"/>
      <c r="D1139" s="59"/>
      <c r="E1139" s="60"/>
      <c r="F1139" s="61"/>
      <c r="G1139" s="62" t="str">
        <f t="shared" si="19"/>
        <v/>
      </c>
      <c r="H1139" s="63"/>
    </row>
    <row r="1140" spans="2:8">
      <c r="B1140" s="59"/>
      <c r="C1140" s="59"/>
      <c r="D1140" s="59"/>
      <c r="E1140" s="60"/>
      <c r="F1140" s="61"/>
      <c r="G1140" s="62" t="str">
        <f t="shared" si="19"/>
        <v/>
      </c>
      <c r="H1140" s="63"/>
    </row>
    <row r="1141" spans="2:8">
      <c r="B1141" s="59"/>
      <c r="C1141" s="59"/>
      <c r="D1141" s="59"/>
      <c r="E1141" s="60"/>
      <c r="F1141" s="61"/>
      <c r="G1141" s="62" t="str">
        <f t="shared" si="19"/>
        <v/>
      </c>
      <c r="H1141" s="63"/>
    </row>
    <row r="1142" spans="2:8">
      <c r="B1142" s="59"/>
      <c r="C1142" s="59"/>
      <c r="D1142" s="59"/>
      <c r="E1142" s="60"/>
      <c r="F1142" s="61"/>
      <c r="G1142" s="62" t="str">
        <f t="shared" si="19"/>
        <v/>
      </c>
      <c r="H1142" s="63"/>
    </row>
    <row r="1143" spans="2:8">
      <c r="B1143" s="59"/>
      <c r="C1143" s="59"/>
      <c r="D1143" s="59"/>
      <c r="E1143" s="60"/>
      <c r="F1143" s="61"/>
      <c r="G1143" s="62" t="str">
        <f t="shared" si="19"/>
        <v/>
      </c>
      <c r="H1143" s="63"/>
    </row>
    <row r="1144" spans="2:8">
      <c r="B1144" s="59"/>
      <c r="C1144" s="59"/>
      <c r="D1144" s="59"/>
      <c r="E1144" s="60"/>
      <c r="F1144" s="61"/>
      <c r="G1144" s="62" t="str">
        <f t="shared" si="19"/>
        <v/>
      </c>
      <c r="H1144" s="63"/>
    </row>
    <row r="1145" spans="2:8">
      <c r="B1145" s="59"/>
      <c r="C1145" s="59"/>
      <c r="D1145" s="59"/>
      <c r="E1145" s="60"/>
      <c r="F1145" s="61"/>
      <c r="G1145" s="62" t="str">
        <f t="shared" si="19"/>
        <v/>
      </c>
      <c r="H1145" s="63"/>
    </row>
    <row r="1146" spans="2:8">
      <c r="B1146" s="59"/>
      <c r="C1146" s="59"/>
      <c r="D1146" s="59"/>
      <c r="E1146" s="60"/>
      <c r="F1146" s="61"/>
      <c r="G1146" s="62" t="str">
        <f t="shared" si="19"/>
        <v/>
      </c>
      <c r="H1146" s="63"/>
    </row>
    <row r="1147" spans="2:8">
      <c r="B1147" s="59"/>
      <c r="C1147" s="59"/>
      <c r="D1147" s="59"/>
      <c r="E1147" s="60"/>
      <c r="F1147" s="61"/>
      <c r="G1147" s="62" t="str">
        <f t="shared" si="19"/>
        <v/>
      </c>
      <c r="H1147" s="63"/>
    </row>
    <row r="1148" spans="2:8">
      <c r="B1148" s="59"/>
      <c r="C1148" s="59"/>
      <c r="D1148" s="59"/>
      <c r="E1148" s="60"/>
      <c r="F1148" s="61"/>
      <c r="G1148" s="62" t="str">
        <f t="shared" si="19"/>
        <v/>
      </c>
      <c r="H1148" s="63"/>
    </row>
    <row r="1149" spans="2:8">
      <c r="B1149" s="59"/>
      <c r="C1149" s="59"/>
      <c r="D1149" s="59"/>
      <c r="E1149" s="60"/>
      <c r="F1149" s="61"/>
      <c r="G1149" s="62" t="str">
        <f t="shared" si="19"/>
        <v/>
      </c>
      <c r="H1149" s="63"/>
    </row>
    <row r="1150" spans="2:8">
      <c r="B1150" s="59"/>
      <c r="C1150" s="59"/>
      <c r="D1150" s="59"/>
      <c r="E1150" s="60"/>
      <c r="F1150" s="61"/>
      <c r="G1150" s="62" t="str">
        <f t="shared" si="19"/>
        <v/>
      </c>
      <c r="H1150" s="63"/>
    </row>
    <row r="1151" spans="2:8">
      <c r="B1151" s="59"/>
      <c r="C1151" s="59"/>
      <c r="D1151" s="59"/>
      <c r="E1151" s="60"/>
      <c r="F1151" s="61"/>
      <c r="G1151" s="62" t="str">
        <f t="shared" si="19"/>
        <v/>
      </c>
      <c r="H1151" s="63"/>
    </row>
    <row r="1152" spans="2:8">
      <c r="B1152" s="59"/>
      <c r="C1152" s="59"/>
      <c r="D1152" s="59"/>
      <c r="E1152" s="60"/>
      <c r="F1152" s="61"/>
      <c r="G1152" s="62" t="str">
        <f t="shared" si="19"/>
        <v/>
      </c>
      <c r="H1152" s="63"/>
    </row>
    <row r="1153" spans="2:8">
      <c r="B1153" s="59"/>
      <c r="C1153" s="59"/>
      <c r="D1153" s="59"/>
      <c r="E1153" s="60"/>
      <c r="F1153" s="61"/>
      <c r="G1153" s="62" t="str">
        <f t="shared" si="19"/>
        <v/>
      </c>
      <c r="H1153" s="63"/>
    </row>
    <row r="1154" spans="2:8">
      <c r="B1154" s="59"/>
      <c r="C1154" s="59"/>
      <c r="D1154" s="59"/>
      <c r="E1154" s="60"/>
      <c r="F1154" s="61"/>
      <c r="G1154" s="62" t="str">
        <f t="shared" si="19"/>
        <v/>
      </c>
      <c r="H1154" s="63"/>
    </row>
    <row r="1155" spans="2:8">
      <c r="B1155" s="59"/>
      <c r="C1155" s="59"/>
      <c r="D1155" s="59"/>
      <c r="E1155" s="60"/>
      <c r="F1155" s="61"/>
      <c r="G1155" s="62" t="str">
        <f t="shared" si="19"/>
        <v/>
      </c>
      <c r="H1155" s="63"/>
    </row>
    <row r="1156" spans="2:8">
      <c r="B1156" s="59"/>
      <c r="C1156" s="59"/>
      <c r="D1156" s="59"/>
      <c r="E1156" s="60"/>
      <c r="F1156" s="61"/>
      <c r="G1156" s="62" t="str">
        <f t="shared" si="19"/>
        <v/>
      </c>
      <c r="H1156" s="63"/>
    </row>
    <row r="1157" spans="2:8">
      <c r="B1157" s="59"/>
      <c r="C1157" s="59"/>
      <c r="D1157" s="59"/>
      <c r="E1157" s="60"/>
      <c r="F1157" s="61"/>
      <c r="G1157" s="62" t="str">
        <f t="shared" si="19"/>
        <v/>
      </c>
      <c r="H1157" s="63"/>
    </row>
    <row r="1158" spans="2:8">
      <c r="B1158" s="59"/>
      <c r="C1158" s="59"/>
      <c r="D1158" s="59"/>
      <c r="E1158" s="60"/>
      <c r="F1158" s="61"/>
      <c r="G1158" s="62" t="str">
        <f t="shared" si="19"/>
        <v/>
      </c>
      <c r="H1158" s="63"/>
    </row>
    <row r="1159" spans="2:8">
      <c r="B1159" s="59"/>
      <c r="C1159" s="59"/>
      <c r="D1159" s="59"/>
      <c r="E1159" s="60"/>
      <c r="F1159" s="61"/>
      <c r="G1159" s="62" t="str">
        <f t="shared" si="19"/>
        <v/>
      </c>
      <c r="H1159" s="63"/>
    </row>
    <row r="1160" spans="2:8">
      <c r="B1160" s="59"/>
      <c r="C1160" s="59"/>
      <c r="D1160" s="59"/>
      <c r="E1160" s="60"/>
      <c r="F1160" s="61"/>
      <c r="G1160" s="62" t="str">
        <f t="shared" si="19"/>
        <v/>
      </c>
      <c r="H1160" s="63"/>
    </row>
    <row r="1161" spans="2:8">
      <c r="B1161" s="59"/>
      <c r="C1161" s="59"/>
      <c r="D1161" s="59"/>
      <c r="E1161" s="60"/>
      <c r="F1161" s="61"/>
      <c r="G1161" s="62" t="str">
        <f t="shared" si="19"/>
        <v/>
      </c>
      <c r="H1161" s="63"/>
    </row>
    <row r="1162" spans="2:8">
      <c r="B1162" s="59"/>
      <c r="C1162" s="59"/>
      <c r="D1162" s="59"/>
      <c r="E1162" s="60"/>
      <c r="F1162" s="61"/>
      <c r="G1162" s="62" t="str">
        <f t="shared" si="19"/>
        <v/>
      </c>
      <c r="H1162" s="63"/>
    </row>
    <row r="1163" spans="2:8">
      <c r="B1163" s="59"/>
      <c r="C1163" s="59"/>
      <c r="D1163" s="59"/>
      <c r="E1163" s="60"/>
      <c r="F1163" s="61"/>
      <c r="G1163" s="62" t="str">
        <f t="shared" si="19"/>
        <v/>
      </c>
      <c r="H1163" s="63"/>
    </row>
    <row r="1164" spans="2:8">
      <c r="B1164" s="59"/>
      <c r="C1164" s="59"/>
      <c r="D1164" s="59"/>
      <c r="E1164" s="60"/>
      <c r="F1164" s="61"/>
      <c r="G1164" s="62" t="str">
        <f t="shared" si="19"/>
        <v/>
      </c>
      <c r="H1164" s="63"/>
    </row>
    <row r="1165" spans="2:8">
      <c r="B1165" s="59"/>
      <c r="C1165" s="59"/>
      <c r="D1165" s="59"/>
      <c r="E1165" s="60"/>
      <c r="F1165" s="61"/>
      <c r="G1165" s="62" t="str">
        <f t="shared" si="19"/>
        <v/>
      </c>
      <c r="H1165" s="63"/>
    </row>
    <row r="1166" spans="2:8">
      <c r="B1166" s="59"/>
      <c r="C1166" s="59"/>
      <c r="D1166" s="59"/>
      <c r="E1166" s="60"/>
      <c r="F1166" s="61"/>
      <c r="G1166" s="62" t="str">
        <f t="shared" si="19"/>
        <v/>
      </c>
      <c r="H1166" s="63"/>
    </row>
    <row r="1167" spans="2:8">
      <c r="B1167" s="59"/>
      <c r="C1167" s="59"/>
      <c r="D1167" s="59"/>
      <c r="E1167" s="60"/>
      <c r="F1167" s="61"/>
      <c r="G1167" s="62" t="str">
        <f t="shared" si="19"/>
        <v/>
      </c>
      <c r="H1167" s="63"/>
    </row>
    <row r="1168" spans="2:8">
      <c r="B1168" s="59"/>
      <c r="C1168" s="59"/>
      <c r="D1168" s="59"/>
      <c r="E1168" s="60"/>
      <c r="F1168" s="61"/>
      <c r="G1168" s="62" t="str">
        <f t="shared" si="19"/>
        <v/>
      </c>
      <c r="H1168" s="63"/>
    </row>
    <row r="1169" spans="2:8">
      <c r="B1169" s="59"/>
      <c r="C1169" s="59"/>
      <c r="D1169" s="59"/>
      <c r="E1169" s="60"/>
      <c r="F1169" s="61"/>
      <c r="G1169" s="62" t="str">
        <f t="shared" si="19"/>
        <v/>
      </c>
      <c r="H1169" s="63"/>
    </row>
    <row r="1170" spans="2:8">
      <c r="B1170" s="59"/>
      <c r="C1170" s="59"/>
      <c r="D1170" s="59"/>
      <c r="E1170" s="60"/>
      <c r="F1170" s="61"/>
      <c r="G1170" s="62" t="str">
        <f t="shared" si="19"/>
        <v/>
      </c>
      <c r="H1170" s="63"/>
    </row>
    <row r="1171" spans="2:8">
      <c r="B1171" s="59"/>
      <c r="C1171" s="59"/>
      <c r="D1171" s="59"/>
      <c r="E1171" s="60"/>
      <c r="F1171" s="61"/>
      <c r="G1171" s="62" t="str">
        <f t="shared" si="19"/>
        <v/>
      </c>
      <c r="H1171" s="63"/>
    </row>
    <row r="1172" spans="2:8">
      <c r="B1172" s="59"/>
      <c r="C1172" s="59"/>
      <c r="D1172" s="59"/>
      <c r="E1172" s="60"/>
      <c r="F1172" s="61"/>
      <c r="G1172" s="62" t="str">
        <f t="shared" si="19"/>
        <v/>
      </c>
      <c r="H1172" s="63"/>
    </row>
    <row r="1173" spans="2:8">
      <c r="B1173" s="59"/>
      <c r="C1173" s="59"/>
      <c r="D1173" s="59"/>
      <c r="E1173" s="60"/>
      <c r="F1173" s="61"/>
      <c r="G1173" s="62" t="str">
        <f t="shared" si="19"/>
        <v/>
      </c>
      <c r="H1173" s="63"/>
    </row>
    <row r="1174" spans="2:8">
      <c r="B1174" s="59"/>
      <c r="C1174" s="59"/>
      <c r="D1174" s="59"/>
      <c r="E1174" s="60"/>
      <c r="F1174" s="61"/>
      <c r="G1174" s="62" t="str">
        <f t="shared" si="19"/>
        <v/>
      </c>
      <c r="H1174" s="63"/>
    </row>
    <row r="1175" spans="2:8">
      <c r="B1175" s="59"/>
      <c r="C1175" s="59"/>
      <c r="D1175" s="59"/>
      <c r="E1175" s="60"/>
      <c r="F1175" s="61"/>
      <c r="G1175" s="62" t="str">
        <f t="shared" si="19"/>
        <v/>
      </c>
      <c r="H1175" s="63"/>
    </row>
    <row r="1176" spans="2:8">
      <c r="B1176" s="59"/>
      <c r="C1176" s="59"/>
      <c r="D1176" s="59"/>
      <c r="E1176" s="60"/>
      <c r="F1176" s="61"/>
      <c r="G1176" s="62" t="str">
        <f t="shared" si="19"/>
        <v/>
      </c>
      <c r="H1176" s="63"/>
    </row>
    <row r="1177" spans="2:8">
      <c r="B1177" s="59"/>
      <c r="C1177" s="59"/>
      <c r="D1177" s="59"/>
      <c r="E1177" s="60"/>
      <c r="F1177" s="61"/>
      <c r="G1177" s="62" t="str">
        <f t="shared" si="19"/>
        <v/>
      </c>
      <c r="H1177" s="63"/>
    </row>
    <row r="1178" spans="2:8">
      <c r="B1178" s="59"/>
      <c r="C1178" s="59"/>
      <c r="D1178" s="59"/>
      <c r="E1178" s="60"/>
      <c r="F1178" s="61"/>
      <c r="G1178" s="62" t="str">
        <f t="shared" si="19"/>
        <v/>
      </c>
      <c r="H1178" s="63"/>
    </row>
    <row r="1179" spans="2:8">
      <c r="B1179" s="59"/>
      <c r="C1179" s="59"/>
      <c r="D1179" s="59"/>
      <c r="E1179" s="60"/>
      <c r="F1179" s="61"/>
      <c r="G1179" s="62" t="str">
        <f t="shared" si="19"/>
        <v/>
      </c>
      <c r="H1179" s="63"/>
    </row>
    <row r="1180" spans="2:8">
      <c r="B1180" s="59"/>
      <c r="C1180" s="59"/>
      <c r="D1180" s="59"/>
      <c r="E1180" s="60"/>
      <c r="F1180" s="61"/>
      <c r="G1180" s="62" t="str">
        <f t="shared" si="19"/>
        <v/>
      </c>
      <c r="H1180" s="63"/>
    </row>
    <row r="1181" spans="2:8">
      <c r="B1181" s="59"/>
      <c r="C1181" s="59"/>
      <c r="D1181" s="59"/>
      <c r="E1181" s="60"/>
      <c r="F1181" s="61"/>
      <c r="G1181" s="62" t="str">
        <f t="shared" si="19"/>
        <v/>
      </c>
      <c r="H1181" s="63"/>
    </row>
    <row r="1182" spans="2:8">
      <c r="B1182" s="59"/>
      <c r="C1182" s="59"/>
      <c r="D1182" s="59"/>
      <c r="E1182" s="60"/>
      <c r="F1182" s="61"/>
      <c r="G1182" s="62" t="str">
        <f t="shared" si="19"/>
        <v/>
      </c>
      <c r="H1182" s="63"/>
    </row>
    <row r="1183" spans="2:8">
      <c r="B1183" s="59"/>
      <c r="C1183" s="59"/>
      <c r="D1183" s="59"/>
      <c r="E1183" s="60"/>
      <c r="F1183" s="61"/>
      <c r="G1183" s="62" t="str">
        <f t="shared" si="19"/>
        <v/>
      </c>
      <c r="H1183" s="63"/>
    </row>
    <row r="1184" spans="2:8">
      <c r="B1184" s="59"/>
      <c r="C1184" s="59"/>
      <c r="D1184" s="59"/>
      <c r="E1184" s="60"/>
      <c r="F1184" s="61"/>
      <c r="G1184" s="62" t="str">
        <f t="shared" si="19"/>
        <v/>
      </c>
      <c r="H1184" s="63"/>
    </row>
    <row r="1185" spans="2:8">
      <c r="B1185" s="59"/>
      <c r="C1185" s="59"/>
      <c r="D1185" s="59"/>
      <c r="E1185" s="60"/>
      <c r="F1185" s="61"/>
      <c r="G1185" s="62" t="str">
        <f t="shared" si="19"/>
        <v/>
      </c>
      <c r="H1185" s="63"/>
    </row>
    <row r="1186" spans="2:8">
      <c r="B1186" s="59"/>
      <c r="C1186" s="59"/>
      <c r="D1186" s="59"/>
      <c r="E1186" s="60"/>
      <c r="F1186" s="61"/>
      <c r="G1186" s="62" t="str">
        <f t="shared" si="19"/>
        <v/>
      </c>
      <c r="H1186" s="63"/>
    </row>
    <row r="1187" spans="2:8">
      <c r="B1187" s="59"/>
      <c r="C1187" s="59"/>
      <c r="D1187" s="59"/>
      <c r="E1187" s="60"/>
      <c r="F1187" s="61"/>
      <c r="G1187" s="62" t="str">
        <f t="shared" si="19"/>
        <v/>
      </c>
      <c r="H1187" s="63"/>
    </row>
    <row r="1188" spans="2:8">
      <c r="B1188" s="59"/>
      <c r="C1188" s="59"/>
      <c r="D1188" s="59"/>
      <c r="E1188" s="60"/>
      <c r="F1188" s="61"/>
      <c r="G1188" s="62" t="str">
        <f t="shared" si="19"/>
        <v/>
      </c>
      <c r="H1188" s="63"/>
    </row>
    <row r="1189" spans="2:8">
      <c r="B1189" s="59"/>
      <c r="C1189" s="59"/>
      <c r="D1189" s="59"/>
      <c r="E1189" s="60"/>
      <c r="F1189" s="61"/>
      <c r="G1189" s="62" t="str">
        <f t="shared" si="19"/>
        <v/>
      </c>
      <c r="H1189" s="63"/>
    </row>
    <row r="1190" spans="2:8">
      <c r="B1190" s="59"/>
      <c r="C1190" s="59"/>
      <c r="D1190" s="59"/>
      <c r="E1190" s="60"/>
      <c r="F1190" s="61"/>
      <c r="G1190" s="62" t="str">
        <f t="shared" si="19"/>
        <v/>
      </c>
      <c r="H1190" s="63"/>
    </row>
    <row r="1191" spans="2:8">
      <c r="B1191" s="59"/>
      <c r="C1191" s="59"/>
      <c r="D1191" s="59"/>
      <c r="E1191" s="60"/>
      <c r="F1191" s="61"/>
      <c r="G1191" s="62" t="str">
        <f t="shared" si="19"/>
        <v/>
      </c>
      <c r="H1191" s="63"/>
    </row>
    <row r="1192" spans="2:8">
      <c r="B1192" s="59"/>
      <c r="C1192" s="59"/>
      <c r="D1192" s="59"/>
      <c r="E1192" s="60"/>
      <c r="F1192" s="61"/>
      <c r="G1192" s="62" t="str">
        <f t="shared" si="19"/>
        <v/>
      </c>
      <c r="H1192" s="63"/>
    </row>
    <row r="1193" spans="2:8">
      <c r="B1193" s="59"/>
      <c r="C1193" s="59"/>
      <c r="D1193" s="59"/>
      <c r="E1193" s="60"/>
      <c r="F1193" s="61"/>
      <c r="G1193" s="62" t="str">
        <f t="shared" si="19"/>
        <v/>
      </c>
      <c r="H1193" s="63"/>
    </row>
    <row r="1194" spans="2:8">
      <c r="B1194" s="59"/>
      <c r="C1194" s="59"/>
      <c r="D1194" s="59"/>
      <c r="E1194" s="60"/>
      <c r="F1194" s="61"/>
      <c r="G1194" s="62" t="str">
        <f t="shared" si="19"/>
        <v/>
      </c>
      <c r="H1194" s="63"/>
    </row>
    <row r="1195" spans="2:8">
      <c r="B1195" s="59"/>
      <c r="C1195" s="59"/>
      <c r="D1195" s="59"/>
      <c r="E1195" s="60"/>
      <c r="F1195" s="61"/>
      <c r="G1195" s="62" t="str">
        <f t="shared" si="19"/>
        <v/>
      </c>
      <c r="H1195" s="63"/>
    </row>
    <row r="1196" spans="2:8">
      <c r="B1196" s="59"/>
      <c r="C1196" s="59"/>
      <c r="D1196" s="59"/>
      <c r="E1196" s="60"/>
      <c r="F1196" s="61"/>
      <c r="G1196" s="62" t="str">
        <f t="shared" si="19"/>
        <v/>
      </c>
      <c r="H1196" s="63"/>
    </row>
    <row r="1197" spans="2:8">
      <c r="B1197" s="59"/>
      <c r="C1197" s="59"/>
      <c r="D1197" s="59"/>
      <c r="E1197" s="60"/>
      <c r="F1197" s="61"/>
      <c r="G1197" s="62" t="str">
        <f t="shared" si="19"/>
        <v/>
      </c>
      <c r="H1197" s="63"/>
    </row>
    <row r="1198" spans="2:8">
      <c r="B1198" s="59"/>
      <c r="C1198" s="59"/>
      <c r="D1198" s="59"/>
      <c r="E1198" s="60"/>
      <c r="F1198" s="61"/>
      <c r="G1198" s="62" t="str">
        <f t="shared" si="19"/>
        <v/>
      </c>
      <c r="H1198" s="63"/>
    </row>
    <row r="1199" spans="2:8">
      <c r="B1199" s="59"/>
      <c r="C1199" s="59"/>
      <c r="D1199" s="59"/>
      <c r="E1199" s="60"/>
      <c r="F1199" s="61"/>
      <c r="G1199" s="62" t="str">
        <f t="shared" si="19"/>
        <v/>
      </c>
      <c r="H1199" s="63"/>
    </row>
    <row r="1200" spans="2:8">
      <c r="B1200" s="59"/>
      <c r="C1200" s="59"/>
      <c r="D1200" s="59"/>
      <c r="E1200" s="60"/>
      <c r="F1200" s="61"/>
      <c r="G1200" s="62" t="str">
        <f t="shared" si="19"/>
        <v/>
      </c>
      <c r="H1200" s="63"/>
    </row>
    <row r="1201" spans="2:8">
      <c r="B1201" s="59"/>
      <c r="C1201" s="59"/>
      <c r="D1201" s="59"/>
      <c r="E1201" s="60"/>
      <c r="F1201" s="61"/>
      <c r="G1201" s="62" t="str">
        <f t="shared" si="19"/>
        <v/>
      </c>
      <c r="H1201" s="63"/>
    </row>
    <row r="1202" spans="2:8">
      <c r="B1202" s="59"/>
      <c r="C1202" s="59"/>
      <c r="D1202" s="59"/>
      <c r="E1202" s="60"/>
      <c r="F1202" s="61"/>
      <c r="G1202" s="62" t="str">
        <f t="shared" ref="G1202:G1265" si="20">IF(F1202="","",IF(F1202="EI",4,IF(F1202="EO",5.2,IF(F1202="EQ",3.9,IF(F1202="ILF",7.5,IF(F1202="EIF",5.4))))))</f>
        <v/>
      </c>
      <c r="H1202" s="63"/>
    </row>
    <row r="1203" spans="2:8">
      <c r="B1203" s="59"/>
      <c r="C1203" s="59"/>
      <c r="D1203" s="59"/>
      <c r="E1203" s="60"/>
      <c r="F1203" s="61"/>
      <c r="G1203" s="62" t="str">
        <f t="shared" si="20"/>
        <v/>
      </c>
      <c r="H1203" s="63"/>
    </row>
    <row r="1204" spans="2:8">
      <c r="B1204" s="59"/>
      <c r="C1204" s="59"/>
      <c r="D1204" s="59"/>
      <c r="E1204" s="60"/>
      <c r="F1204" s="61"/>
      <c r="G1204" s="62" t="str">
        <f t="shared" si="20"/>
        <v/>
      </c>
      <c r="H1204" s="63"/>
    </row>
    <row r="1205" spans="2:8">
      <c r="B1205" s="59"/>
      <c r="C1205" s="59"/>
      <c r="D1205" s="59"/>
      <c r="E1205" s="60"/>
      <c r="F1205" s="61"/>
      <c r="G1205" s="62" t="str">
        <f t="shared" si="20"/>
        <v/>
      </c>
      <c r="H1205" s="63"/>
    </row>
    <row r="1206" spans="2:8">
      <c r="B1206" s="59"/>
      <c r="C1206" s="59"/>
      <c r="D1206" s="59"/>
      <c r="E1206" s="60"/>
      <c r="F1206" s="61"/>
      <c r="G1206" s="62" t="str">
        <f t="shared" si="20"/>
        <v/>
      </c>
      <c r="H1206" s="63"/>
    </row>
    <row r="1207" spans="2:8">
      <c r="B1207" s="59"/>
      <c r="C1207" s="59"/>
      <c r="D1207" s="59"/>
      <c r="E1207" s="60"/>
      <c r="F1207" s="61"/>
      <c r="G1207" s="62" t="str">
        <f t="shared" si="20"/>
        <v/>
      </c>
      <c r="H1207" s="63"/>
    </row>
    <row r="1208" spans="2:8">
      <c r="B1208" s="59"/>
      <c r="C1208" s="59"/>
      <c r="D1208" s="59"/>
      <c r="E1208" s="60"/>
      <c r="F1208" s="61"/>
      <c r="G1208" s="62" t="str">
        <f t="shared" si="20"/>
        <v/>
      </c>
      <c r="H1208" s="63"/>
    </row>
    <row r="1209" spans="2:8">
      <c r="B1209" s="59"/>
      <c r="C1209" s="59"/>
      <c r="D1209" s="59"/>
      <c r="E1209" s="60"/>
      <c r="F1209" s="61"/>
      <c r="G1209" s="62" t="str">
        <f t="shared" si="20"/>
        <v/>
      </c>
      <c r="H1209" s="63"/>
    </row>
    <row r="1210" spans="2:8">
      <c r="B1210" s="59"/>
      <c r="C1210" s="59"/>
      <c r="D1210" s="59"/>
      <c r="E1210" s="60"/>
      <c r="F1210" s="61"/>
      <c r="G1210" s="62" t="str">
        <f t="shared" si="20"/>
        <v/>
      </c>
      <c r="H1210" s="63"/>
    </row>
    <row r="1211" spans="2:8">
      <c r="B1211" s="59"/>
      <c r="C1211" s="59"/>
      <c r="D1211" s="59"/>
      <c r="E1211" s="60"/>
      <c r="F1211" s="61"/>
      <c r="G1211" s="62" t="str">
        <f t="shared" si="20"/>
        <v/>
      </c>
      <c r="H1211" s="63"/>
    </row>
    <row r="1212" spans="2:8">
      <c r="B1212" s="59"/>
      <c r="C1212" s="59"/>
      <c r="D1212" s="59"/>
      <c r="E1212" s="60"/>
      <c r="F1212" s="61"/>
      <c r="G1212" s="62" t="str">
        <f t="shared" si="20"/>
        <v/>
      </c>
      <c r="H1212" s="63"/>
    </row>
    <row r="1213" spans="2:8">
      <c r="B1213" s="59"/>
      <c r="C1213" s="59"/>
      <c r="D1213" s="59"/>
      <c r="E1213" s="60"/>
      <c r="F1213" s="61"/>
      <c r="G1213" s="62" t="str">
        <f t="shared" si="20"/>
        <v/>
      </c>
      <c r="H1213" s="63"/>
    </row>
    <row r="1214" spans="2:8">
      <c r="B1214" s="59"/>
      <c r="C1214" s="59"/>
      <c r="D1214" s="59"/>
      <c r="E1214" s="60"/>
      <c r="F1214" s="61"/>
      <c r="G1214" s="62" t="str">
        <f t="shared" si="20"/>
        <v/>
      </c>
      <c r="H1214" s="63"/>
    </row>
    <row r="1215" spans="2:8">
      <c r="B1215" s="59"/>
      <c r="C1215" s="59"/>
      <c r="D1215" s="59"/>
      <c r="E1215" s="60"/>
      <c r="F1215" s="61"/>
      <c r="G1215" s="62" t="str">
        <f t="shared" si="20"/>
        <v/>
      </c>
      <c r="H1215" s="63"/>
    </row>
    <row r="1216" spans="2:8">
      <c r="B1216" s="59"/>
      <c r="C1216" s="59"/>
      <c r="D1216" s="59"/>
      <c r="E1216" s="60"/>
      <c r="F1216" s="61"/>
      <c r="G1216" s="62" t="str">
        <f t="shared" si="20"/>
        <v/>
      </c>
      <c r="H1216" s="63"/>
    </row>
    <row r="1217" spans="2:8">
      <c r="B1217" s="59"/>
      <c r="C1217" s="59"/>
      <c r="D1217" s="59"/>
      <c r="E1217" s="60"/>
      <c r="F1217" s="61"/>
      <c r="G1217" s="62" t="str">
        <f t="shared" si="20"/>
        <v/>
      </c>
      <c r="H1217" s="63"/>
    </row>
    <row r="1218" spans="2:8">
      <c r="B1218" s="59"/>
      <c r="C1218" s="59"/>
      <c r="D1218" s="59"/>
      <c r="E1218" s="60"/>
      <c r="F1218" s="61"/>
      <c r="G1218" s="62" t="str">
        <f t="shared" si="20"/>
        <v/>
      </c>
      <c r="H1218" s="63"/>
    </row>
    <row r="1219" spans="2:8">
      <c r="B1219" s="59"/>
      <c r="C1219" s="59"/>
      <c r="D1219" s="59"/>
      <c r="E1219" s="60"/>
      <c r="F1219" s="61"/>
      <c r="G1219" s="62" t="str">
        <f t="shared" si="20"/>
        <v/>
      </c>
      <c r="H1219" s="63"/>
    </row>
    <row r="1220" spans="2:8">
      <c r="B1220" s="59"/>
      <c r="C1220" s="59"/>
      <c r="D1220" s="59"/>
      <c r="E1220" s="60"/>
      <c r="F1220" s="61"/>
      <c r="G1220" s="62" t="str">
        <f t="shared" si="20"/>
        <v/>
      </c>
      <c r="H1220" s="63"/>
    </row>
    <row r="1221" spans="2:8">
      <c r="B1221" s="59"/>
      <c r="C1221" s="59"/>
      <c r="D1221" s="59"/>
      <c r="E1221" s="60"/>
      <c r="F1221" s="61"/>
      <c r="G1221" s="62" t="str">
        <f t="shared" si="20"/>
        <v/>
      </c>
      <c r="H1221" s="63"/>
    </row>
    <row r="1222" spans="2:8">
      <c r="B1222" s="59"/>
      <c r="C1222" s="59"/>
      <c r="D1222" s="59"/>
      <c r="E1222" s="60"/>
      <c r="F1222" s="61"/>
      <c r="G1222" s="62" t="str">
        <f t="shared" si="20"/>
        <v/>
      </c>
      <c r="H1222" s="63"/>
    </row>
    <row r="1223" spans="2:8">
      <c r="B1223" s="59"/>
      <c r="C1223" s="59"/>
      <c r="D1223" s="59"/>
      <c r="E1223" s="60"/>
      <c r="F1223" s="61"/>
      <c r="G1223" s="62" t="str">
        <f t="shared" si="20"/>
        <v/>
      </c>
      <c r="H1223" s="63"/>
    </row>
    <row r="1224" spans="2:8">
      <c r="B1224" s="59"/>
      <c r="C1224" s="59"/>
      <c r="D1224" s="59"/>
      <c r="E1224" s="60"/>
      <c r="F1224" s="61"/>
      <c r="G1224" s="62" t="str">
        <f t="shared" si="20"/>
        <v/>
      </c>
      <c r="H1224" s="63"/>
    </row>
    <row r="1225" spans="2:8">
      <c r="B1225" s="59"/>
      <c r="C1225" s="59"/>
      <c r="D1225" s="59"/>
      <c r="E1225" s="60"/>
      <c r="F1225" s="61"/>
      <c r="G1225" s="62" t="str">
        <f t="shared" si="20"/>
        <v/>
      </c>
      <c r="H1225" s="63"/>
    </row>
    <row r="1226" spans="2:8">
      <c r="B1226" s="59"/>
      <c r="C1226" s="59"/>
      <c r="D1226" s="59"/>
      <c r="E1226" s="60"/>
      <c r="F1226" s="61"/>
      <c r="G1226" s="62" t="str">
        <f t="shared" si="20"/>
        <v/>
      </c>
      <c r="H1226" s="63"/>
    </row>
    <row r="1227" spans="2:8">
      <c r="B1227" s="59"/>
      <c r="C1227" s="59"/>
      <c r="D1227" s="59"/>
      <c r="E1227" s="60"/>
      <c r="F1227" s="61"/>
      <c r="G1227" s="62" t="str">
        <f t="shared" si="20"/>
        <v/>
      </c>
      <c r="H1227" s="63"/>
    </row>
    <row r="1228" spans="2:8">
      <c r="B1228" s="59"/>
      <c r="C1228" s="59"/>
      <c r="D1228" s="59"/>
      <c r="E1228" s="60"/>
      <c r="F1228" s="61"/>
      <c r="G1228" s="62" t="str">
        <f t="shared" si="20"/>
        <v/>
      </c>
      <c r="H1228" s="63"/>
    </row>
    <row r="1229" spans="2:8">
      <c r="B1229" s="59"/>
      <c r="C1229" s="59"/>
      <c r="D1229" s="59"/>
      <c r="E1229" s="60"/>
      <c r="F1229" s="61"/>
      <c r="G1229" s="62" t="str">
        <f t="shared" si="20"/>
        <v/>
      </c>
      <c r="H1229" s="63"/>
    </row>
    <row r="1230" spans="2:8">
      <c r="B1230" s="59"/>
      <c r="C1230" s="59"/>
      <c r="D1230" s="59"/>
      <c r="E1230" s="60"/>
      <c r="F1230" s="61"/>
      <c r="G1230" s="62" t="str">
        <f t="shared" si="20"/>
        <v/>
      </c>
      <c r="H1230" s="63"/>
    </row>
    <row r="1231" spans="2:8">
      <c r="B1231" s="59"/>
      <c r="C1231" s="59"/>
      <c r="D1231" s="59"/>
      <c r="E1231" s="60"/>
      <c r="F1231" s="61"/>
      <c r="G1231" s="62" t="str">
        <f t="shared" si="20"/>
        <v/>
      </c>
      <c r="H1231" s="63"/>
    </row>
    <row r="1232" spans="2:8">
      <c r="B1232" s="59"/>
      <c r="C1232" s="59"/>
      <c r="D1232" s="59"/>
      <c r="E1232" s="60"/>
      <c r="F1232" s="61"/>
      <c r="G1232" s="62" t="str">
        <f t="shared" si="20"/>
        <v/>
      </c>
      <c r="H1232" s="63"/>
    </row>
    <row r="1233" spans="2:8">
      <c r="B1233" s="59"/>
      <c r="C1233" s="59"/>
      <c r="D1233" s="59"/>
      <c r="E1233" s="60"/>
      <c r="F1233" s="61"/>
      <c r="G1233" s="62" t="str">
        <f t="shared" si="20"/>
        <v/>
      </c>
      <c r="H1233" s="63"/>
    </row>
    <row r="1234" spans="2:8">
      <c r="B1234" s="59"/>
      <c r="C1234" s="59"/>
      <c r="D1234" s="59"/>
      <c r="E1234" s="60"/>
      <c r="F1234" s="61"/>
      <c r="G1234" s="62" t="str">
        <f t="shared" si="20"/>
        <v/>
      </c>
      <c r="H1234" s="63"/>
    </row>
    <row r="1235" spans="2:8">
      <c r="B1235" s="59"/>
      <c r="C1235" s="59"/>
      <c r="D1235" s="59"/>
      <c r="E1235" s="60"/>
      <c r="F1235" s="61"/>
      <c r="G1235" s="62" t="str">
        <f t="shared" si="20"/>
        <v/>
      </c>
      <c r="H1235" s="63"/>
    </row>
    <row r="1236" spans="2:8">
      <c r="B1236" s="59"/>
      <c r="C1236" s="59"/>
      <c r="D1236" s="59"/>
      <c r="E1236" s="60"/>
      <c r="F1236" s="61"/>
      <c r="G1236" s="62" t="str">
        <f t="shared" si="20"/>
        <v/>
      </c>
      <c r="H1236" s="63"/>
    </row>
    <row r="1237" spans="2:8">
      <c r="B1237" s="59"/>
      <c r="C1237" s="59"/>
      <c r="D1237" s="59"/>
      <c r="E1237" s="60"/>
      <c r="F1237" s="61"/>
      <c r="G1237" s="62" t="str">
        <f t="shared" si="20"/>
        <v/>
      </c>
      <c r="H1237" s="63"/>
    </row>
    <row r="1238" spans="2:8">
      <c r="B1238" s="59"/>
      <c r="C1238" s="59"/>
      <c r="D1238" s="59"/>
      <c r="E1238" s="60"/>
      <c r="F1238" s="61"/>
      <c r="G1238" s="62" t="str">
        <f t="shared" si="20"/>
        <v/>
      </c>
      <c r="H1238" s="63"/>
    </row>
    <row r="1239" spans="2:8">
      <c r="B1239" s="59"/>
      <c r="C1239" s="59"/>
      <c r="D1239" s="59"/>
      <c r="E1239" s="60"/>
      <c r="F1239" s="61"/>
      <c r="G1239" s="62" t="str">
        <f t="shared" si="20"/>
        <v/>
      </c>
      <c r="H1239" s="63"/>
    </row>
    <row r="1240" spans="2:8">
      <c r="B1240" s="59"/>
      <c r="C1240" s="59"/>
      <c r="D1240" s="59"/>
      <c r="E1240" s="60"/>
      <c r="F1240" s="61"/>
      <c r="G1240" s="62" t="str">
        <f t="shared" si="20"/>
        <v/>
      </c>
      <c r="H1240" s="63"/>
    </row>
    <row r="1241" spans="2:8">
      <c r="B1241" s="59"/>
      <c r="C1241" s="59"/>
      <c r="D1241" s="59"/>
      <c r="E1241" s="60"/>
      <c r="F1241" s="61"/>
      <c r="G1241" s="62" t="str">
        <f t="shared" si="20"/>
        <v/>
      </c>
      <c r="H1241" s="63"/>
    </row>
    <row r="1242" spans="2:8">
      <c r="B1242" s="59"/>
      <c r="C1242" s="59"/>
      <c r="D1242" s="59"/>
      <c r="E1242" s="60"/>
      <c r="F1242" s="61"/>
      <c r="G1242" s="62" t="str">
        <f t="shared" si="20"/>
        <v/>
      </c>
      <c r="H1242" s="63"/>
    </row>
    <row r="1243" spans="2:8">
      <c r="B1243" s="59"/>
      <c r="C1243" s="59"/>
      <c r="D1243" s="59"/>
      <c r="E1243" s="60"/>
      <c r="F1243" s="61"/>
      <c r="G1243" s="62" t="str">
        <f t="shared" si="20"/>
        <v/>
      </c>
      <c r="H1243" s="63"/>
    </row>
    <row r="1244" spans="2:8">
      <c r="B1244" s="59"/>
      <c r="C1244" s="59"/>
      <c r="D1244" s="59"/>
      <c r="E1244" s="60"/>
      <c r="F1244" s="61"/>
      <c r="G1244" s="62" t="str">
        <f t="shared" si="20"/>
        <v/>
      </c>
      <c r="H1244" s="63"/>
    </row>
    <row r="1245" spans="2:8">
      <c r="B1245" s="59"/>
      <c r="C1245" s="59"/>
      <c r="D1245" s="59"/>
      <c r="E1245" s="60"/>
      <c r="F1245" s="61"/>
      <c r="G1245" s="62" t="str">
        <f t="shared" si="20"/>
        <v/>
      </c>
      <c r="H1245" s="63"/>
    </row>
    <row r="1246" spans="2:8">
      <c r="B1246" s="59"/>
      <c r="C1246" s="59"/>
      <c r="D1246" s="59"/>
      <c r="E1246" s="60"/>
      <c r="F1246" s="61"/>
      <c r="G1246" s="62" t="str">
        <f t="shared" si="20"/>
        <v/>
      </c>
      <c r="H1246" s="63"/>
    </row>
    <row r="1247" spans="2:8">
      <c r="B1247" s="59"/>
      <c r="C1247" s="59"/>
      <c r="D1247" s="59"/>
      <c r="E1247" s="60"/>
      <c r="F1247" s="61"/>
      <c r="G1247" s="62" t="str">
        <f t="shared" si="20"/>
        <v/>
      </c>
      <c r="H1247" s="63"/>
    </row>
    <row r="1248" spans="2:8">
      <c r="B1248" s="59"/>
      <c r="C1248" s="59"/>
      <c r="D1248" s="59"/>
      <c r="E1248" s="60"/>
      <c r="F1248" s="61"/>
      <c r="G1248" s="62" t="str">
        <f t="shared" si="20"/>
        <v/>
      </c>
      <c r="H1248" s="63"/>
    </row>
    <row r="1249" spans="2:8">
      <c r="B1249" s="59"/>
      <c r="C1249" s="59"/>
      <c r="D1249" s="59"/>
      <c r="E1249" s="60"/>
      <c r="F1249" s="61"/>
      <c r="G1249" s="62" t="str">
        <f t="shared" si="20"/>
        <v/>
      </c>
      <c r="H1249" s="63"/>
    </row>
    <row r="1250" spans="2:8">
      <c r="B1250" s="59"/>
      <c r="C1250" s="59"/>
      <c r="D1250" s="59"/>
      <c r="E1250" s="60"/>
      <c r="F1250" s="61"/>
      <c r="G1250" s="62" t="str">
        <f t="shared" si="20"/>
        <v/>
      </c>
      <c r="H1250" s="63"/>
    </row>
    <row r="1251" spans="2:8">
      <c r="B1251" s="59"/>
      <c r="C1251" s="59"/>
      <c r="D1251" s="59"/>
      <c r="E1251" s="60"/>
      <c r="F1251" s="61"/>
      <c r="G1251" s="62" t="str">
        <f t="shared" si="20"/>
        <v/>
      </c>
      <c r="H1251" s="63"/>
    </row>
    <row r="1252" spans="2:8">
      <c r="B1252" s="59"/>
      <c r="C1252" s="59"/>
      <c r="D1252" s="59"/>
      <c r="E1252" s="60"/>
      <c r="F1252" s="61"/>
      <c r="G1252" s="62" t="str">
        <f t="shared" si="20"/>
        <v/>
      </c>
      <c r="H1252" s="63"/>
    </row>
    <row r="1253" spans="2:8">
      <c r="B1253" s="59"/>
      <c r="C1253" s="59"/>
      <c r="D1253" s="59"/>
      <c r="E1253" s="60"/>
      <c r="F1253" s="61"/>
      <c r="G1253" s="62" t="str">
        <f t="shared" si="20"/>
        <v/>
      </c>
      <c r="H1253" s="63"/>
    </row>
    <row r="1254" spans="2:8">
      <c r="B1254" s="59"/>
      <c r="C1254" s="59"/>
      <c r="D1254" s="59"/>
      <c r="E1254" s="60"/>
      <c r="F1254" s="61"/>
      <c r="G1254" s="62" t="str">
        <f t="shared" si="20"/>
        <v/>
      </c>
      <c r="H1254" s="63"/>
    </row>
    <row r="1255" spans="2:8">
      <c r="B1255" s="59"/>
      <c r="C1255" s="59"/>
      <c r="D1255" s="59"/>
      <c r="E1255" s="60"/>
      <c r="F1255" s="61"/>
      <c r="G1255" s="62" t="str">
        <f t="shared" si="20"/>
        <v/>
      </c>
      <c r="H1255" s="63"/>
    </row>
    <row r="1256" spans="2:8">
      <c r="B1256" s="59"/>
      <c r="C1256" s="59"/>
      <c r="D1256" s="59"/>
      <c r="E1256" s="60"/>
      <c r="F1256" s="61"/>
      <c r="G1256" s="62" t="str">
        <f t="shared" si="20"/>
        <v/>
      </c>
      <c r="H1256" s="63"/>
    </row>
    <row r="1257" spans="2:8">
      <c r="B1257" s="59"/>
      <c r="C1257" s="59"/>
      <c r="D1257" s="59"/>
      <c r="E1257" s="60"/>
      <c r="F1257" s="61"/>
      <c r="G1257" s="62" t="str">
        <f t="shared" si="20"/>
        <v/>
      </c>
      <c r="H1257" s="63"/>
    </row>
    <row r="1258" spans="2:8">
      <c r="B1258" s="59"/>
      <c r="C1258" s="59"/>
      <c r="D1258" s="59"/>
      <c r="E1258" s="60"/>
      <c r="F1258" s="61"/>
      <c r="G1258" s="62" t="str">
        <f t="shared" si="20"/>
        <v/>
      </c>
      <c r="H1258" s="63"/>
    </row>
    <row r="1259" spans="2:8">
      <c r="B1259" s="59"/>
      <c r="C1259" s="59"/>
      <c r="D1259" s="59"/>
      <c r="E1259" s="60"/>
      <c r="F1259" s="61"/>
      <c r="G1259" s="62" t="str">
        <f t="shared" si="20"/>
        <v/>
      </c>
      <c r="H1259" s="63"/>
    </row>
    <row r="1260" spans="2:8">
      <c r="B1260" s="59"/>
      <c r="C1260" s="59"/>
      <c r="D1260" s="59"/>
      <c r="E1260" s="60"/>
      <c r="F1260" s="61"/>
      <c r="G1260" s="62" t="str">
        <f t="shared" si="20"/>
        <v/>
      </c>
      <c r="H1260" s="63"/>
    </row>
    <row r="1261" spans="2:8">
      <c r="B1261" s="59"/>
      <c r="C1261" s="59"/>
      <c r="D1261" s="59"/>
      <c r="E1261" s="60"/>
      <c r="F1261" s="61"/>
      <c r="G1261" s="62" t="str">
        <f t="shared" si="20"/>
        <v/>
      </c>
      <c r="H1261" s="63"/>
    </row>
    <row r="1262" spans="2:8">
      <c r="B1262" s="59"/>
      <c r="C1262" s="59"/>
      <c r="D1262" s="59"/>
      <c r="E1262" s="60"/>
      <c r="F1262" s="61"/>
      <c r="G1262" s="62" t="str">
        <f t="shared" si="20"/>
        <v/>
      </c>
      <c r="H1262" s="63"/>
    </row>
    <row r="1263" spans="2:8">
      <c r="B1263" s="59"/>
      <c r="C1263" s="59"/>
      <c r="D1263" s="59"/>
      <c r="E1263" s="60"/>
      <c r="F1263" s="61"/>
      <c r="G1263" s="62" t="str">
        <f t="shared" si="20"/>
        <v/>
      </c>
      <c r="H1263" s="63"/>
    </row>
    <row r="1264" spans="2:8">
      <c r="B1264" s="59"/>
      <c r="C1264" s="59"/>
      <c r="D1264" s="59"/>
      <c r="E1264" s="60"/>
      <c r="F1264" s="61"/>
      <c r="G1264" s="62" t="str">
        <f t="shared" si="20"/>
        <v/>
      </c>
      <c r="H1264" s="63"/>
    </row>
    <row r="1265" spans="2:8">
      <c r="B1265" s="59"/>
      <c r="C1265" s="59"/>
      <c r="D1265" s="59"/>
      <c r="E1265" s="60"/>
      <c r="F1265" s="61"/>
      <c r="G1265" s="62" t="str">
        <f t="shared" si="20"/>
        <v/>
      </c>
      <c r="H1265" s="63"/>
    </row>
    <row r="1266" spans="2:8">
      <c r="B1266" s="59"/>
      <c r="C1266" s="59"/>
      <c r="D1266" s="59"/>
      <c r="E1266" s="60"/>
      <c r="F1266" s="61"/>
      <c r="G1266" s="62" t="str">
        <f t="shared" ref="G1266:G1329" si="21">IF(F1266="","",IF(F1266="EI",4,IF(F1266="EO",5.2,IF(F1266="EQ",3.9,IF(F1266="ILF",7.5,IF(F1266="EIF",5.4))))))</f>
        <v/>
      </c>
      <c r="H1266" s="63"/>
    </row>
    <row r="1267" spans="2:8">
      <c r="B1267" s="59"/>
      <c r="C1267" s="59"/>
      <c r="D1267" s="59"/>
      <c r="E1267" s="60"/>
      <c r="F1267" s="61"/>
      <c r="G1267" s="62" t="str">
        <f t="shared" si="21"/>
        <v/>
      </c>
      <c r="H1267" s="63"/>
    </row>
    <row r="1268" spans="2:8">
      <c r="B1268" s="59"/>
      <c r="C1268" s="59"/>
      <c r="D1268" s="59"/>
      <c r="E1268" s="60"/>
      <c r="F1268" s="61"/>
      <c r="G1268" s="62" t="str">
        <f t="shared" si="21"/>
        <v/>
      </c>
      <c r="H1268" s="63"/>
    </row>
    <row r="1269" spans="2:8">
      <c r="B1269" s="59"/>
      <c r="C1269" s="59"/>
      <c r="D1269" s="59"/>
      <c r="E1269" s="60"/>
      <c r="F1269" s="61"/>
      <c r="G1269" s="62" t="str">
        <f t="shared" si="21"/>
        <v/>
      </c>
      <c r="H1269" s="63"/>
    </row>
    <row r="1270" spans="2:8">
      <c r="B1270" s="59"/>
      <c r="C1270" s="59"/>
      <c r="D1270" s="59"/>
      <c r="E1270" s="60"/>
      <c r="F1270" s="61"/>
      <c r="G1270" s="62" t="str">
        <f t="shared" si="21"/>
        <v/>
      </c>
      <c r="H1270" s="63"/>
    </row>
    <row r="1271" spans="2:8">
      <c r="B1271" s="59"/>
      <c r="C1271" s="59"/>
      <c r="D1271" s="59"/>
      <c r="E1271" s="60"/>
      <c r="F1271" s="61"/>
      <c r="G1271" s="62" t="str">
        <f t="shared" si="21"/>
        <v/>
      </c>
      <c r="H1271" s="63"/>
    </row>
    <row r="1272" spans="2:8">
      <c r="B1272" s="59"/>
      <c r="C1272" s="59"/>
      <c r="D1272" s="59"/>
      <c r="E1272" s="60"/>
      <c r="F1272" s="61"/>
      <c r="G1272" s="62" t="str">
        <f t="shared" si="21"/>
        <v/>
      </c>
      <c r="H1272" s="63"/>
    </row>
    <row r="1273" spans="2:8">
      <c r="B1273" s="59"/>
      <c r="C1273" s="59"/>
      <c r="D1273" s="59"/>
      <c r="E1273" s="60"/>
      <c r="F1273" s="61"/>
      <c r="G1273" s="62" t="str">
        <f t="shared" si="21"/>
        <v/>
      </c>
      <c r="H1273" s="63"/>
    </row>
    <row r="1274" spans="2:8">
      <c r="B1274" s="59"/>
      <c r="C1274" s="59"/>
      <c r="D1274" s="59"/>
      <c r="E1274" s="60"/>
      <c r="F1274" s="61"/>
      <c r="G1274" s="62" t="str">
        <f t="shared" si="21"/>
        <v/>
      </c>
      <c r="H1274" s="63"/>
    </row>
    <row r="1275" spans="2:8">
      <c r="B1275" s="59"/>
      <c r="C1275" s="59"/>
      <c r="D1275" s="59"/>
      <c r="E1275" s="60"/>
      <c r="F1275" s="61"/>
      <c r="G1275" s="62" t="str">
        <f t="shared" si="21"/>
        <v/>
      </c>
      <c r="H1275" s="63"/>
    </row>
    <row r="1276" spans="2:8">
      <c r="B1276" s="59"/>
      <c r="C1276" s="59"/>
      <c r="D1276" s="59"/>
      <c r="E1276" s="60"/>
      <c r="F1276" s="61"/>
      <c r="G1276" s="62" t="str">
        <f t="shared" si="21"/>
        <v/>
      </c>
      <c r="H1276" s="63"/>
    </row>
    <row r="1277" spans="2:8">
      <c r="B1277" s="59"/>
      <c r="C1277" s="59"/>
      <c r="D1277" s="59"/>
      <c r="E1277" s="60"/>
      <c r="F1277" s="61"/>
      <c r="G1277" s="62" t="str">
        <f t="shared" si="21"/>
        <v/>
      </c>
      <c r="H1277" s="63"/>
    </row>
    <row r="1278" spans="2:8">
      <c r="B1278" s="59"/>
      <c r="C1278" s="59"/>
      <c r="D1278" s="59"/>
      <c r="E1278" s="60"/>
      <c r="F1278" s="61"/>
      <c r="G1278" s="62" t="str">
        <f t="shared" si="21"/>
        <v/>
      </c>
      <c r="H1278" s="63"/>
    </row>
    <row r="1279" spans="2:8">
      <c r="B1279" s="59"/>
      <c r="C1279" s="59"/>
      <c r="D1279" s="59"/>
      <c r="E1279" s="60"/>
      <c r="F1279" s="61"/>
      <c r="G1279" s="62" t="str">
        <f t="shared" si="21"/>
        <v/>
      </c>
      <c r="H1279" s="63"/>
    </row>
    <row r="1280" spans="2:8">
      <c r="B1280" s="59"/>
      <c r="C1280" s="59"/>
      <c r="D1280" s="59"/>
      <c r="E1280" s="60"/>
      <c r="F1280" s="61"/>
      <c r="G1280" s="62" t="str">
        <f t="shared" si="21"/>
        <v/>
      </c>
      <c r="H1280" s="63"/>
    </row>
    <row r="1281" spans="2:8">
      <c r="B1281" s="59"/>
      <c r="C1281" s="59"/>
      <c r="D1281" s="59"/>
      <c r="E1281" s="60"/>
      <c r="F1281" s="61"/>
      <c r="G1281" s="62" t="str">
        <f t="shared" si="21"/>
        <v/>
      </c>
      <c r="H1281" s="63"/>
    </row>
    <row r="1282" spans="2:8">
      <c r="B1282" s="59"/>
      <c r="C1282" s="59"/>
      <c r="D1282" s="59"/>
      <c r="E1282" s="60"/>
      <c r="F1282" s="61"/>
      <c r="G1282" s="62" t="str">
        <f t="shared" si="21"/>
        <v/>
      </c>
      <c r="H1282" s="63"/>
    </row>
    <row r="1283" spans="2:8">
      <c r="B1283" s="59"/>
      <c r="C1283" s="59"/>
      <c r="D1283" s="59"/>
      <c r="E1283" s="60"/>
      <c r="F1283" s="61"/>
      <c r="G1283" s="62" t="str">
        <f t="shared" si="21"/>
        <v/>
      </c>
      <c r="H1283" s="63"/>
    </row>
    <row r="1284" spans="2:8">
      <c r="B1284" s="59"/>
      <c r="C1284" s="59"/>
      <c r="D1284" s="59"/>
      <c r="E1284" s="60"/>
      <c r="F1284" s="61"/>
      <c r="G1284" s="62" t="str">
        <f t="shared" si="21"/>
        <v/>
      </c>
      <c r="H1284" s="63"/>
    </row>
    <row r="1285" spans="2:8">
      <c r="B1285" s="59"/>
      <c r="C1285" s="59"/>
      <c r="D1285" s="59"/>
      <c r="E1285" s="60"/>
      <c r="F1285" s="61"/>
      <c r="G1285" s="62" t="str">
        <f t="shared" si="21"/>
        <v/>
      </c>
      <c r="H1285" s="63"/>
    </row>
    <row r="1286" spans="2:8">
      <c r="B1286" s="59"/>
      <c r="C1286" s="59"/>
      <c r="D1286" s="59"/>
      <c r="E1286" s="60"/>
      <c r="F1286" s="61"/>
      <c r="G1286" s="62" t="str">
        <f t="shared" si="21"/>
        <v/>
      </c>
      <c r="H1286" s="63"/>
    </row>
    <row r="1287" spans="2:8">
      <c r="B1287" s="59"/>
      <c r="C1287" s="59"/>
      <c r="D1287" s="59"/>
      <c r="E1287" s="60"/>
      <c r="F1287" s="61"/>
      <c r="G1287" s="62" t="str">
        <f t="shared" si="21"/>
        <v/>
      </c>
      <c r="H1287" s="63"/>
    </row>
    <row r="1288" spans="2:8">
      <c r="B1288" s="59"/>
      <c r="C1288" s="59"/>
      <c r="D1288" s="59"/>
      <c r="E1288" s="60"/>
      <c r="F1288" s="61"/>
      <c r="G1288" s="62" t="str">
        <f t="shared" si="21"/>
        <v/>
      </c>
      <c r="H1288" s="63"/>
    </row>
    <row r="1289" spans="2:8">
      <c r="B1289" s="59"/>
      <c r="C1289" s="59"/>
      <c r="D1289" s="59"/>
      <c r="E1289" s="60"/>
      <c r="F1289" s="61"/>
      <c r="G1289" s="62" t="str">
        <f t="shared" si="21"/>
        <v/>
      </c>
      <c r="H1289" s="63"/>
    </row>
    <row r="1290" spans="2:8">
      <c r="B1290" s="59"/>
      <c r="C1290" s="59"/>
      <c r="D1290" s="59"/>
      <c r="E1290" s="60"/>
      <c r="F1290" s="61"/>
      <c r="G1290" s="62" t="str">
        <f t="shared" si="21"/>
        <v/>
      </c>
      <c r="H1290" s="63"/>
    </row>
    <row r="1291" spans="2:8">
      <c r="B1291" s="59"/>
      <c r="C1291" s="59"/>
      <c r="D1291" s="59"/>
      <c r="E1291" s="60"/>
      <c r="F1291" s="61"/>
      <c r="G1291" s="62" t="str">
        <f t="shared" si="21"/>
        <v/>
      </c>
      <c r="H1291" s="63"/>
    </row>
    <row r="1292" spans="2:8">
      <c r="B1292" s="59"/>
      <c r="C1292" s="59"/>
      <c r="D1292" s="59"/>
      <c r="E1292" s="60"/>
      <c r="F1292" s="61"/>
      <c r="G1292" s="62" t="str">
        <f t="shared" si="21"/>
        <v/>
      </c>
      <c r="H1292" s="63"/>
    </row>
    <row r="1293" spans="2:8">
      <c r="B1293" s="59"/>
      <c r="C1293" s="59"/>
      <c r="D1293" s="59"/>
      <c r="E1293" s="60"/>
      <c r="F1293" s="61"/>
      <c r="G1293" s="62" t="str">
        <f t="shared" si="21"/>
        <v/>
      </c>
      <c r="H1293" s="63"/>
    </row>
    <row r="1294" spans="2:8">
      <c r="B1294" s="59"/>
      <c r="C1294" s="59"/>
      <c r="D1294" s="59"/>
      <c r="E1294" s="60"/>
      <c r="F1294" s="61"/>
      <c r="G1294" s="62" t="str">
        <f t="shared" si="21"/>
        <v/>
      </c>
      <c r="H1294" s="63"/>
    </row>
    <row r="1295" spans="2:8">
      <c r="B1295" s="59"/>
      <c r="C1295" s="59"/>
      <c r="D1295" s="59"/>
      <c r="E1295" s="60"/>
      <c r="F1295" s="61"/>
      <c r="G1295" s="62" t="str">
        <f t="shared" si="21"/>
        <v/>
      </c>
      <c r="H1295" s="63"/>
    </row>
    <row r="1296" spans="2:8">
      <c r="B1296" s="59"/>
      <c r="C1296" s="59"/>
      <c r="D1296" s="59"/>
      <c r="E1296" s="60"/>
      <c r="F1296" s="61"/>
      <c r="G1296" s="62" t="str">
        <f t="shared" si="21"/>
        <v/>
      </c>
      <c r="H1296" s="63"/>
    </row>
    <row r="1297" spans="2:8">
      <c r="B1297" s="59"/>
      <c r="C1297" s="59"/>
      <c r="D1297" s="59"/>
      <c r="E1297" s="60"/>
      <c r="F1297" s="61"/>
      <c r="G1297" s="62" t="str">
        <f t="shared" si="21"/>
        <v/>
      </c>
      <c r="H1297" s="63"/>
    </row>
    <row r="1298" spans="2:8">
      <c r="B1298" s="59"/>
      <c r="C1298" s="59"/>
      <c r="D1298" s="59"/>
      <c r="E1298" s="60"/>
      <c r="F1298" s="61"/>
      <c r="G1298" s="62" t="str">
        <f t="shared" si="21"/>
        <v/>
      </c>
      <c r="H1298" s="63"/>
    </row>
    <row r="1299" spans="2:8">
      <c r="B1299" s="59"/>
      <c r="C1299" s="59"/>
      <c r="D1299" s="59"/>
      <c r="E1299" s="60"/>
      <c r="F1299" s="61"/>
      <c r="G1299" s="62" t="str">
        <f t="shared" si="21"/>
        <v/>
      </c>
      <c r="H1299" s="63"/>
    </row>
    <row r="1300" spans="2:8">
      <c r="B1300" s="59"/>
      <c r="C1300" s="59"/>
      <c r="D1300" s="59"/>
      <c r="E1300" s="60"/>
      <c r="F1300" s="61"/>
      <c r="G1300" s="62" t="str">
        <f t="shared" si="21"/>
        <v/>
      </c>
      <c r="H1300" s="63"/>
    </row>
    <row r="1301" spans="2:8">
      <c r="B1301" s="59"/>
      <c r="C1301" s="59"/>
      <c r="D1301" s="59"/>
      <c r="E1301" s="60"/>
      <c r="F1301" s="61"/>
      <c r="G1301" s="62" t="str">
        <f t="shared" si="21"/>
        <v/>
      </c>
      <c r="H1301" s="63"/>
    </row>
    <row r="1302" spans="2:8">
      <c r="B1302" s="59"/>
      <c r="C1302" s="59"/>
      <c r="D1302" s="59"/>
      <c r="E1302" s="60"/>
      <c r="F1302" s="61"/>
      <c r="G1302" s="62" t="str">
        <f t="shared" si="21"/>
        <v/>
      </c>
      <c r="H1302" s="63"/>
    </row>
    <row r="1303" spans="2:8">
      <c r="B1303" s="59"/>
      <c r="C1303" s="59"/>
      <c r="D1303" s="59"/>
      <c r="E1303" s="60"/>
      <c r="F1303" s="61"/>
      <c r="G1303" s="62" t="str">
        <f t="shared" si="21"/>
        <v/>
      </c>
      <c r="H1303" s="63"/>
    </row>
    <row r="1304" spans="2:8">
      <c r="B1304" s="59"/>
      <c r="C1304" s="59"/>
      <c r="D1304" s="59"/>
      <c r="E1304" s="60"/>
      <c r="F1304" s="61"/>
      <c r="G1304" s="62" t="str">
        <f t="shared" si="21"/>
        <v/>
      </c>
      <c r="H1304" s="63"/>
    </row>
    <row r="1305" spans="2:8">
      <c r="B1305" s="59"/>
      <c r="C1305" s="59"/>
      <c r="D1305" s="59"/>
      <c r="E1305" s="60"/>
      <c r="F1305" s="61"/>
      <c r="G1305" s="62" t="str">
        <f t="shared" si="21"/>
        <v/>
      </c>
      <c r="H1305" s="63"/>
    </row>
    <row r="1306" spans="2:8">
      <c r="B1306" s="59"/>
      <c r="C1306" s="59"/>
      <c r="D1306" s="59"/>
      <c r="E1306" s="60"/>
      <c r="F1306" s="61"/>
      <c r="G1306" s="62" t="str">
        <f t="shared" si="21"/>
        <v/>
      </c>
      <c r="H1306" s="63"/>
    </row>
    <row r="1307" spans="2:8">
      <c r="B1307" s="59"/>
      <c r="C1307" s="59"/>
      <c r="D1307" s="59"/>
      <c r="E1307" s="60"/>
      <c r="F1307" s="61"/>
      <c r="G1307" s="62" t="str">
        <f t="shared" si="21"/>
        <v/>
      </c>
      <c r="H1307" s="63"/>
    </row>
    <row r="1308" spans="2:8">
      <c r="B1308" s="59"/>
      <c r="C1308" s="59"/>
      <c r="D1308" s="59"/>
      <c r="E1308" s="60"/>
      <c r="F1308" s="61"/>
      <c r="G1308" s="62" t="str">
        <f t="shared" si="21"/>
        <v/>
      </c>
      <c r="H1308" s="63"/>
    </row>
    <row r="1309" spans="2:8">
      <c r="B1309" s="59"/>
      <c r="C1309" s="59"/>
      <c r="D1309" s="59"/>
      <c r="E1309" s="60"/>
      <c r="F1309" s="61"/>
      <c r="G1309" s="62" t="str">
        <f t="shared" si="21"/>
        <v/>
      </c>
      <c r="H1309" s="63"/>
    </row>
    <row r="1310" spans="2:8">
      <c r="B1310" s="59"/>
      <c r="C1310" s="59"/>
      <c r="D1310" s="59"/>
      <c r="E1310" s="60"/>
      <c r="F1310" s="61"/>
      <c r="G1310" s="62" t="str">
        <f t="shared" si="21"/>
        <v/>
      </c>
      <c r="H1310" s="63"/>
    </row>
    <row r="1311" spans="2:8">
      <c r="B1311" s="59"/>
      <c r="C1311" s="59"/>
      <c r="D1311" s="59"/>
      <c r="E1311" s="60"/>
      <c r="F1311" s="61"/>
      <c r="G1311" s="62" t="str">
        <f t="shared" si="21"/>
        <v/>
      </c>
      <c r="H1311" s="63"/>
    </row>
    <row r="1312" spans="2:8">
      <c r="B1312" s="59"/>
      <c r="C1312" s="59"/>
      <c r="D1312" s="59"/>
      <c r="E1312" s="60"/>
      <c r="F1312" s="61"/>
      <c r="G1312" s="62" t="str">
        <f t="shared" si="21"/>
        <v/>
      </c>
      <c r="H1312" s="63"/>
    </row>
    <row r="1313" spans="2:8">
      <c r="B1313" s="59"/>
      <c r="C1313" s="59"/>
      <c r="D1313" s="59"/>
      <c r="E1313" s="60"/>
      <c r="F1313" s="61"/>
      <c r="G1313" s="62" t="str">
        <f t="shared" si="21"/>
        <v/>
      </c>
      <c r="H1313" s="63"/>
    </row>
    <row r="1314" spans="2:8">
      <c r="B1314" s="59"/>
      <c r="C1314" s="59"/>
      <c r="D1314" s="59"/>
      <c r="E1314" s="60"/>
      <c r="F1314" s="61"/>
      <c r="G1314" s="62" t="str">
        <f t="shared" si="21"/>
        <v/>
      </c>
      <c r="H1314" s="63"/>
    </row>
    <row r="1315" spans="2:8">
      <c r="B1315" s="59"/>
      <c r="C1315" s="59"/>
      <c r="D1315" s="59"/>
      <c r="E1315" s="60"/>
      <c r="F1315" s="61"/>
      <c r="G1315" s="62" t="str">
        <f t="shared" si="21"/>
        <v/>
      </c>
      <c r="H1315" s="63"/>
    </row>
    <row r="1316" spans="2:8">
      <c r="B1316" s="59"/>
      <c r="C1316" s="59"/>
      <c r="D1316" s="59"/>
      <c r="E1316" s="60"/>
      <c r="F1316" s="61"/>
      <c r="G1316" s="62" t="str">
        <f t="shared" si="21"/>
        <v/>
      </c>
      <c r="H1316" s="63"/>
    </row>
    <row r="1317" spans="2:8">
      <c r="B1317" s="59"/>
      <c r="C1317" s="59"/>
      <c r="D1317" s="59"/>
      <c r="E1317" s="60"/>
      <c r="F1317" s="61"/>
      <c r="G1317" s="62" t="str">
        <f t="shared" si="21"/>
        <v/>
      </c>
      <c r="H1317" s="63"/>
    </row>
    <row r="1318" spans="2:8">
      <c r="B1318" s="59"/>
      <c r="C1318" s="59"/>
      <c r="D1318" s="59"/>
      <c r="E1318" s="60"/>
      <c r="F1318" s="61"/>
      <c r="G1318" s="62" t="str">
        <f t="shared" si="21"/>
        <v/>
      </c>
      <c r="H1318" s="63"/>
    </row>
    <row r="1319" spans="2:8">
      <c r="B1319" s="59"/>
      <c r="C1319" s="59"/>
      <c r="D1319" s="59"/>
      <c r="E1319" s="60"/>
      <c r="F1319" s="61"/>
      <c r="G1319" s="62" t="str">
        <f t="shared" si="21"/>
        <v/>
      </c>
      <c r="H1319" s="63"/>
    </row>
    <row r="1320" spans="2:8">
      <c r="B1320" s="59"/>
      <c r="C1320" s="59"/>
      <c r="D1320" s="59"/>
      <c r="E1320" s="60"/>
      <c r="F1320" s="61"/>
      <c r="G1320" s="62" t="str">
        <f t="shared" si="21"/>
        <v/>
      </c>
      <c r="H1320" s="63"/>
    </row>
    <row r="1321" spans="2:8">
      <c r="B1321" s="59"/>
      <c r="C1321" s="59"/>
      <c r="D1321" s="59"/>
      <c r="E1321" s="60"/>
      <c r="F1321" s="61"/>
      <c r="G1321" s="62" t="str">
        <f t="shared" si="21"/>
        <v/>
      </c>
      <c r="H1321" s="63"/>
    </row>
    <row r="1322" spans="2:8">
      <c r="B1322" s="59"/>
      <c r="C1322" s="59"/>
      <c r="D1322" s="59"/>
      <c r="E1322" s="60"/>
      <c r="F1322" s="61"/>
      <c r="G1322" s="62" t="str">
        <f t="shared" si="21"/>
        <v/>
      </c>
      <c r="H1322" s="63"/>
    </row>
    <row r="1323" spans="2:8">
      <c r="B1323" s="59"/>
      <c r="C1323" s="59"/>
      <c r="D1323" s="59"/>
      <c r="E1323" s="60"/>
      <c r="F1323" s="61"/>
      <c r="G1323" s="62" t="str">
        <f t="shared" si="21"/>
        <v/>
      </c>
      <c r="H1323" s="63"/>
    </row>
    <row r="1324" spans="2:8">
      <c r="B1324" s="59"/>
      <c r="C1324" s="59"/>
      <c r="D1324" s="59"/>
      <c r="E1324" s="60"/>
      <c r="F1324" s="61"/>
      <c r="G1324" s="62" t="str">
        <f t="shared" si="21"/>
        <v/>
      </c>
      <c r="H1324" s="63"/>
    </row>
    <row r="1325" spans="2:8">
      <c r="B1325" s="59"/>
      <c r="C1325" s="59"/>
      <c r="D1325" s="59"/>
      <c r="E1325" s="60"/>
      <c r="F1325" s="61"/>
      <c r="G1325" s="62" t="str">
        <f t="shared" si="21"/>
        <v/>
      </c>
      <c r="H1325" s="63"/>
    </row>
    <row r="1326" spans="2:8">
      <c r="B1326" s="59"/>
      <c r="C1326" s="59"/>
      <c r="D1326" s="59"/>
      <c r="E1326" s="60"/>
      <c r="F1326" s="61"/>
      <c r="G1326" s="62" t="str">
        <f t="shared" si="21"/>
        <v/>
      </c>
      <c r="H1326" s="63"/>
    </row>
    <row r="1327" spans="2:8">
      <c r="B1327" s="59"/>
      <c r="C1327" s="59"/>
      <c r="D1327" s="59"/>
      <c r="E1327" s="60"/>
      <c r="F1327" s="61"/>
      <c r="G1327" s="62" t="str">
        <f t="shared" si="21"/>
        <v/>
      </c>
      <c r="H1327" s="63"/>
    </row>
    <row r="1328" spans="2:8">
      <c r="B1328" s="59"/>
      <c r="C1328" s="59"/>
      <c r="D1328" s="59"/>
      <c r="E1328" s="60"/>
      <c r="F1328" s="61"/>
      <c r="G1328" s="62" t="str">
        <f t="shared" si="21"/>
        <v/>
      </c>
      <c r="H1328" s="63"/>
    </row>
    <row r="1329" spans="2:8">
      <c r="B1329" s="59"/>
      <c r="C1329" s="59"/>
      <c r="D1329" s="59"/>
      <c r="E1329" s="60"/>
      <c r="F1329" s="61"/>
      <c r="G1329" s="62" t="str">
        <f t="shared" si="21"/>
        <v/>
      </c>
      <c r="H1329" s="63"/>
    </row>
    <row r="1330" spans="2:8">
      <c r="B1330" s="59"/>
      <c r="C1330" s="59"/>
      <c r="D1330" s="59"/>
      <c r="E1330" s="60"/>
      <c r="F1330" s="61"/>
      <c r="G1330" s="62" t="str">
        <f t="shared" ref="G1330:G1393" si="22">IF(F1330="","",IF(F1330="EI",4,IF(F1330="EO",5.2,IF(F1330="EQ",3.9,IF(F1330="ILF",7.5,IF(F1330="EIF",5.4))))))</f>
        <v/>
      </c>
      <c r="H1330" s="63"/>
    </row>
    <row r="1331" spans="2:8">
      <c r="B1331" s="59"/>
      <c r="C1331" s="59"/>
      <c r="D1331" s="59"/>
      <c r="E1331" s="60"/>
      <c r="F1331" s="61"/>
      <c r="G1331" s="62" t="str">
        <f t="shared" si="22"/>
        <v/>
      </c>
      <c r="H1331" s="63"/>
    </row>
    <row r="1332" spans="2:8">
      <c r="B1332" s="59"/>
      <c r="C1332" s="59"/>
      <c r="D1332" s="59"/>
      <c r="E1332" s="60"/>
      <c r="F1332" s="61"/>
      <c r="G1332" s="62" t="str">
        <f t="shared" si="22"/>
        <v/>
      </c>
      <c r="H1332" s="63"/>
    </row>
    <row r="1333" spans="2:8">
      <c r="B1333" s="59"/>
      <c r="C1333" s="59"/>
      <c r="D1333" s="59"/>
      <c r="E1333" s="60"/>
      <c r="F1333" s="61"/>
      <c r="G1333" s="62" t="str">
        <f t="shared" si="22"/>
        <v/>
      </c>
      <c r="H1333" s="63"/>
    </row>
    <row r="1334" spans="2:8">
      <c r="B1334" s="59"/>
      <c r="C1334" s="59"/>
      <c r="D1334" s="59"/>
      <c r="E1334" s="60"/>
      <c r="F1334" s="61"/>
      <c r="G1334" s="62" t="str">
        <f t="shared" si="22"/>
        <v/>
      </c>
      <c r="H1334" s="63"/>
    </row>
    <row r="1335" spans="2:8">
      <c r="B1335" s="59"/>
      <c r="C1335" s="59"/>
      <c r="D1335" s="59"/>
      <c r="E1335" s="60"/>
      <c r="F1335" s="61"/>
      <c r="G1335" s="62" t="str">
        <f t="shared" si="22"/>
        <v/>
      </c>
      <c r="H1335" s="63"/>
    </row>
    <row r="1336" spans="2:8">
      <c r="B1336" s="59"/>
      <c r="C1336" s="59"/>
      <c r="D1336" s="59"/>
      <c r="E1336" s="60"/>
      <c r="F1336" s="61"/>
      <c r="G1336" s="62" t="str">
        <f t="shared" si="22"/>
        <v/>
      </c>
      <c r="H1336" s="63"/>
    </row>
    <row r="1337" spans="2:8">
      <c r="B1337" s="59"/>
      <c r="C1337" s="59"/>
      <c r="D1337" s="59"/>
      <c r="E1337" s="60"/>
      <c r="F1337" s="61"/>
      <c r="G1337" s="62" t="str">
        <f t="shared" si="22"/>
        <v/>
      </c>
      <c r="H1337" s="63"/>
    </row>
    <row r="1338" spans="2:8">
      <c r="B1338" s="59"/>
      <c r="C1338" s="59"/>
      <c r="D1338" s="59"/>
      <c r="E1338" s="60"/>
      <c r="F1338" s="61"/>
      <c r="G1338" s="62" t="str">
        <f t="shared" si="22"/>
        <v/>
      </c>
      <c r="H1338" s="63"/>
    </row>
    <row r="1339" spans="2:8">
      <c r="B1339" s="59"/>
      <c r="C1339" s="59"/>
      <c r="D1339" s="59"/>
      <c r="E1339" s="60"/>
      <c r="F1339" s="61"/>
      <c r="G1339" s="62" t="str">
        <f t="shared" si="22"/>
        <v/>
      </c>
      <c r="H1339" s="63"/>
    </row>
    <row r="1340" spans="2:8">
      <c r="B1340" s="59"/>
      <c r="C1340" s="59"/>
      <c r="D1340" s="59"/>
      <c r="E1340" s="60"/>
      <c r="F1340" s="61"/>
      <c r="G1340" s="62" t="str">
        <f t="shared" si="22"/>
        <v/>
      </c>
      <c r="H1340" s="63"/>
    </row>
    <row r="1341" spans="2:8">
      <c r="B1341" s="59"/>
      <c r="C1341" s="59"/>
      <c r="D1341" s="59"/>
      <c r="E1341" s="60"/>
      <c r="F1341" s="61"/>
      <c r="G1341" s="62" t="str">
        <f t="shared" si="22"/>
        <v/>
      </c>
      <c r="H1341" s="63"/>
    </row>
    <row r="1342" spans="2:8">
      <c r="B1342" s="59"/>
      <c r="C1342" s="59"/>
      <c r="D1342" s="59"/>
      <c r="E1342" s="60"/>
      <c r="F1342" s="61"/>
      <c r="G1342" s="62" t="str">
        <f t="shared" si="22"/>
        <v/>
      </c>
      <c r="H1342" s="63"/>
    </row>
    <row r="1343" spans="2:8">
      <c r="B1343" s="59"/>
      <c r="C1343" s="59"/>
      <c r="D1343" s="59"/>
      <c r="E1343" s="60"/>
      <c r="F1343" s="61"/>
      <c r="G1343" s="62" t="str">
        <f t="shared" si="22"/>
        <v/>
      </c>
      <c r="H1343" s="63"/>
    </row>
    <row r="1344" spans="2:8">
      <c r="B1344" s="59"/>
      <c r="C1344" s="59"/>
      <c r="D1344" s="59"/>
      <c r="E1344" s="60"/>
      <c r="F1344" s="61"/>
      <c r="G1344" s="62" t="str">
        <f t="shared" si="22"/>
        <v/>
      </c>
      <c r="H1344" s="63"/>
    </row>
    <row r="1345" spans="2:8">
      <c r="B1345" s="59"/>
      <c r="C1345" s="59"/>
      <c r="D1345" s="59"/>
      <c r="E1345" s="60"/>
      <c r="F1345" s="61"/>
      <c r="G1345" s="62" t="str">
        <f t="shared" si="22"/>
        <v/>
      </c>
      <c r="H1345" s="63"/>
    </row>
    <row r="1346" spans="2:8">
      <c r="B1346" s="59"/>
      <c r="C1346" s="59"/>
      <c r="D1346" s="59"/>
      <c r="E1346" s="60"/>
      <c r="F1346" s="61"/>
      <c r="G1346" s="62" t="str">
        <f t="shared" si="22"/>
        <v/>
      </c>
      <c r="H1346" s="63"/>
    </row>
    <row r="1347" spans="2:8">
      <c r="B1347" s="59"/>
      <c r="C1347" s="59"/>
      <c r="D1347" s="59"/>
      <c r="E1347" s="60"/>
      <c r="F1347" s="61"/>
      <c r="G1347" s="62" t="str">
        <f t="shared" si="22"/>
        <v/>
      </c>
      <c r="H1347" s="63"/>
    </row>
    <row r="1348" spans="2:8">
      <c r="B1348" s="59"/>
      <c r="C1348" s="59"/>
      <c r="D1348" s="59"/>
      <c r="E1348" s="60"/>
      <c r="F1348" s="61"/>
      <c r="G1348" s="62" t="str">
        <f t="shared" si="22"/>
        <v/>
      </c>
      <c r="H1348" s="63"/>
    </row>
    <row r="1349" spans="2:8">
      <c r="B1349" s="59"/>
      <c r="C1349" s="59"/>
      <c r="D1349" s="59"/>
      <c r="E1349" s="60"/>
      <c r="F1349" s="61"/>
      <c r="G1349" s="62" t="str">
        <f t="shared" si="22"/>
        <v/>
      </c>
      <c r="H1349" s="63"/>
    </row>
    <row r="1350" spans="2:8">
      <c r="B1350" s="59"/>
      <c r="C1350" s="59"/>
      <c r="D1350" s="59"/>
      <c r="E1350" s="60"/>
      <c r="F1350" s="61"/>
      <c r="G1350" s="62" t="str">
        <f t="shared" si="22"/>
        <v/>
      </c>
      <c r="H1350" s="63"/>
    </row>
    <row r="1351" spans="2:8">
      <c r="B1351" s="59"/>
      <c r="C1351" s="59"/>
      <c r="D1351" s="59"/>
      <c r="E1351" s="60"/>
      <c r="F1351" s="61"/>
      <c r="G1351" s="62" t="str">
        <f t="shared" si="22"/>
        <v/>
      </c>
      <c r="H1351" s="63"/>
    </row>
    <row r="1352" spans="2:8">
      <c r="B1352" s="59"/>
      <c r="C1352" s="59"/>
      <c r="D1352" s="59"/>
      <c r="E1352" s="60"/>
      <c r="F1352" s="61"/>
      <c r="G1352" s="62" t="str">
        <f t="shared" si="22"/>
        <v/>
      </c>
      <c r="H1352" s="63"/>
    </row>
    <row r="1353" spans="2:8">
      <c r="B1353" s="59"/>
      <c r="C1353" s="59"/>
      <c r="D1353" s="59"/>
      <c r="E1353" s="60"/>
      <c r="F1353" s="61"/>
      <c r="G1353" s="62" t="str">
        <f t="shared" si="22"/>
        <v/>
      </c>
      <c r="H1353" s="63"/>
    </row>
    <row r="1354" spans="2:8">
      <c r="B1354" s="59"/>
      <c r="C1354" s="59"/>
      <c r="D1354" s="59"/>
      <c r="E1354" s="60"/>
      <c r="F1354" s="61"/>
      <c r="G1354" s="62" t="str">
        <f t="shared" si="22"/>
        <v/>
      </c>
      <c r="H1354" s="63"/>
    </row>
    <row r="1355" spans="2:8">
      <c r="B1355" s="59"/>
      <c r="C1355" s="59"/>
      <c r="D1355" s="59"/>
      <c r="E1355" s="60"/>
      <c r="F1355" s="61"/>
      <c r="G1355" s="62" t="str">
        <f t="shared" si="22"/>
        <v/>
      </c>
      <c r="H1355" s="63"/>
    </row>
    <row r="1356" spans="2:8">
      <c r="B1356" s="59"/>
      <c r="C1356" s="59"/>
      <c r="D1356" s="59"/>
      <c r="E1356" s="60"/>
      <c r="F1356" s="61"/>
      <c r="G1356" s="62" t="str">
        <f t="shared" si="22"/>
        <v/>
      </c>
      <c r="H1356" s="63"/>
    </row>
    <row r="1357" spans="2:8">
      <c r="B1357" s="59"/>
      <c r="C1357" s="59"/>
      <c r="D1357" s="59"/>
      <c r="E1357" s="60"/>
      <c r="F1357" s="61"/>
      <c r="G1357" s="62" t="str">
        <f t="shared" si="22"/>
        <v/>
      </c>
      <c r="H1357" s="63"/>
    </row>
    <row r="1358" spans="2:8">
      <c r="B1358" s="59"/>
      <c r="C1358" s="59"/>
      <c r="D1358" s="59"/>
      <c r="E1358" s="60"/>
      <c r="F1358" s="61"/>
      <c r="G1358" s="62" t="str">
        <f t="shared" si="22"/>
        <v/>
      </c>
      <c r="H1358" s="63"/>
    </row>
    <row r="1359" spans="2:8">
      <c r="B1359" s="59"/>
      <c r="C1359" s="59"/>
      <c r="D1359" s="59"/>
      <c r="E1359" s="60"/>
      <c r="F1359" s="61"/>
      <c r="G1359" s="62" t="str">
        <f t="shared" si="22"/>
        <v/>
      </c>
      <c r="H1359" s="63"/>
    </row>
    <row r="1360" spans="2:8">
      <c r="B1360" s="59"/>
      <c r="C1360" s="59"/>
      <c r="D1360" s="59"/>
      <c r="E1360" s="60"/>
      <c r="F1360" s="61"/>
      <c r="G1360" s="62" t="str">
        <f t="shared" si="22"/>
        <v/>
      </c>
      <c r="H1360" s="63"/>
    </row>
    <row r="1361" spans="2:8">
      <c r="B1361" s="59"/>
      <c r="C1361" s="59"/>
      <c r="D1361" s="59"/>
      <c r="E1361" s="60"/>
      <c r="F1361" s="61"/>
      <c r="G1361" s="62" t="str">
        <f t="shared" si="22"/>
        <v/>
      </c>
      <c r="H1361" s="63"/>
    </row>
    <row r="1362" spans="2:8">
      <c r="B1362" s="59"/>
      <c r="C1362" s="59"/>
      <c r="D1362" s="59"/>
      <c r="E1362" s="60"/>
      <c r="F1362" s="61"/>
      <c r="G1362" s="62" t="str">
        <f t="shared" si="22"/>
        <v/>
      </c>
      <c r="H1362" s="63"/>
    </row>
    <row r="1363" spans="2:8">
      <c r="B1363" s="59"/>
      <c r="C1363" s="59"/>
      <c r="D1363" s="59"/>
      <c r="E1363" s="60"/>
      <c r="F1363" s="61"/>
      <c r="G1363" s="62" t="str">
        <f t="shared" si="22"/>
        <v/>
      </c>
      <c r="H1363" s="63"/>
    </row>
    <row r="1364" spans="2:8">
      <c r="B1364" s="59"/>
      <c r="C1364" s="59"/>
      <c r="D1364" s="59"/>
      <c r="E1364" s="60"/>
      <c r="F1364" s="61"/>
      <c r="G1364" s="62" t="str">
        <f t="shared" si="22"/>
        <v/>
      </c>
      <c r="H1364" s="63"/>
    </row>
    <row r="1365" spans="2:8">
      <c r="B1365" s="59"/>
      <c r="C1365" s="59"/>
      <c r="D1365" s="59"/>
      <c r="E1365" s="60"/>
      <c r="F1365" s="61"/>
      <c r="G1365" s="62" t="str">
        <f t="shared" si="22"/>
        <v/>
      </c>
      <c r="H1365" s="63"/>
    </row>
    <row r="1366" spans="2:8">
      <c r="B1366" s="59"/>
      <c r="C1366" s="59"/>
      <c r="D1366" s="59"/>
      <c r="E1366" s="60"/>
      <c r="F1366" s="61"/>
      <c r="G1366" s="62" t="str">
        <f t="shared" si="22"/>
        <v/>
      </c>
      <c r="H1366" s="63"/>
    </row>
    <row r="1367" spans="2:8">
      <c r="B1367" s="59"/>
      <c r="C1367" s="59"/>
      <c r="D1367" s="59"/>
      <c r="E1367" s="60"/>
      <c r="F1367" s="61"/>
      <c r="G1367" s="62" t="str">
        <f t="shared" si="22"/>
        <v/>
      </c>
      <c r="H1367" s="63"/>
    </row>
    <row r="1368" spans="2:8">
      <c r="B1368" s="59"/>
      <c r="C1368" s="59"/>
      <c r="D1368" s="59"/>
      <c r="E1368" s="60"/>
      <c r="F1368" s="61"/>
      <c r="G1368" s="62" t="str">
        <f t="shared" si="22"/>
        <v/>
      </c>
      <c r="H1368" s="63"/>
    </row>
    <row r="1369" spans="2:8">
      <c r="B1369" s="59"/>
      <c r="C1369" s="59"/>
      <c r="D1369" s="59"/>
      <c r="E1369" s="60"/>
      <c r="F1369" s="61"/>
      <c r="G1369" s="62" t="str">
        <f t="shared" si="22"/>
        <v/>
      </c>
      <c r="H1369" s="63"/>
    </row>
    <row r="1370" spans="2:8">
      <c r="B1370" s="59"/>
      <c r="C1370" s="59"/>
      <c r="D1370" s="59"/>
      <c r="E1370" s="60"/>
      <c r="F1370" s="61"/>
      <c r="G1370" s="62" t="str">
        <f t="shared" si="22"/>
        <v/>
      </c>
      <c r="H1370" s="63"/>
    </row>
    <row r="1371" spans="2:8">
      <c r="B1371" s="59"/>
      <c r="C1371" s="59"/>
      <c r="D1371" s="59"/>
      <c r="E1371" s="60"/>
      <c r="F1371" s="61"/>
      <c r="G1371" s="62" t="str">
        <f t="shared" si="22"/>
        <v/>
      </c>
      <c r="H1371" s="63"/>
    </row>
    <row r="1372" spans="2:8">
      <c r="B1372" s="59"/>
      <c r="C1372" s="59"/>
      <c r="D1372" s="59"/>
      <c r="E1372" s="60"/>
      <c r="F1372" s="61"/>
      <c r="G1372" s="62" t="str">
        <f t="shared" si="22"/>
        <v/>
      </c>
      <c r="H1372" s="63"/>
    </row>
    <row r="1373" spans="2:8">
      <c r="B1373" s="59"/>
      <c r="C1373" s="59"/>
      <c r="D1373" s="59"/>
      <c r="E1373" s="60"/>
      <c r="F1373" s="61"/>
      <c r="G1373" s="62" t="str">
        <f t="shared" si="22"/>
        <v/>
      </c>
      <c r="H1373" s="63"/>
    </row>
    <row r="1374" spans="2:8">
      <c r="B1374" s="59"/>
      <c r="C1374" s="59"/>
      <c r="D1374" s="59"/>
      <c r="E1374" s="60"/>
      <c r="F1374" s="61"/>
      <c r="G1374" s="62" t="str">
        <f t="shared" si="22"/>
        <v/>
      </c>
      <c r="H1374" s="63"/>
    </row>
    <row r="1375" spans="2:8">
      <c r="B1375" s="59"/>
      <c r="C1375" s="59"/>
      <c r="D1375" s="59"/>
      <c r="E1375" s="60"/>
      <c r="F1375" s="61"/>
      <c r="G1375" s="62" t="str">
        <f t="shared" si="22"/>
        <v/>
      </c>
      <c r="H1375" s="63"/>
    </row>
    <row r="1376" spans="2:8">
      <c r="B1376" s="59"/>
      <c r="C1376" s="59"/>
      <c r="D1376" s="59"/>
      <c r="E1376" s="60"/>
      <c r="F1376" s="61"/>
      <c r="G1376" s="62" t="str">
        <f t="shared" si="22"/>
        <v/>
      </c>
      <c r="H1376" s="63"/>
    </row>
    <row r="1377" spans="2:8">
      <c r="B1377" s="59"/>
      <c r="C1377" s="59"/>
      <c r="D1377" s="59"/>
      <c r="E1377" s="60"/>
      <c r="F1377" s="61"/>
      <c r="G1377" s="62" t="str">
        <f t="shared" si="22"/>
        <v/>
      </c>
      <c r="H1377" s="63"/>
    </row>
    <row r="1378" spans="2:8">
      <c r="B1378" s="59"/>
      <c r="C1378" s="59"/>
      <c r="D1378" s="59"/>
      <c r="E1378" s="60"/>
      <c r="F1378" s="61"/>
      <c r="G1378" s="62" t="str">
        <f t="shared" si="22"/>
        <v/>
      </c>
      <c r="H1378" s="63"/>
    </row>
    <row r="1379" spans="2:8">
      <c r="B1379" s="59"/>
      <c r="C1379" s="59"/>
      <c r="D1379" s="59"/>
      <c r="E1379" s="60"/>
      <c r="F1379" s="61"/>
      <c r="G1379" s="62" t="str">
        <f t="shared" si="22"/>
        <v/>
      </c>
      <c r="H1379" s="63"/>
    </row>
    <row r="1380" spans="2:8">
      <c r="B1380" s="59"/>
      <c r="C1380" s="59"/>
      <c r="D1380" s="59"/>
      <c r="E1380" s="60"/>
      <c r="F1380" s="61"/>
      <c r="G1380" s="62" t="str">
        <f t="shared" si="22"/>
        <v/>
      </c>
      <c r="H1380" s="63"/>
    </row>
    <row r="1381" spans="2:8">
      <c r="B1381" s="59"/>
      <c r="C1381" s="59"/>
      <c r="D1381" s="59"/>
      <c r="E1381" s="60"/>
      <c r="F1381" s="61"/>
      <c r="G1381" s="62" t="str">
        <f t="shared" si="22"/>
        <v/>
      </c>
      <c r="H1381" s="63"/>
    </row>
    <row r="1382" spans="2:8">
      <c r="B1382" s="59"/>
      <c r="C1382" s="59"/>
      <c r="D1382" s="59"/>
      <c r="E1382" s="60"/>
      <c r="F1382" s="61"/>
      <c r="G1382" s="62" t="str">
        <f t="shared" si="22"/>
        <v/>
      </c>
      <c r="H1382" s="63"/>
    </row>
    <row r="1383" spans="2:8">
      <c r="B1383" s="59"/>
      <c r="C1383" s="59"/>
      <c r="D1383" s="59"/>
      <c r="E1383" s="60"/>
      <c r="F1383" s="61"/>
      <c r="G1383" s="62" t="str">
        <f t="shared" si="22"/>
        <v/>
      </c>
      <c r="H1383" s="63"/>
    </row>
    <row r="1384" spans="2:8">
      <c r="B1384" s="59"/>
      <c r="C1384" s="59"/>
      <c r="D1384" s="59"/>
      <c r="E1384" s="60"/>
      <c r="F1384" s="61"/>
      <c r="G1384" s="62" t="str">
        <f t="shared" si="22"/>
        <v/>
      </c>
      <c r="H1384" s="63"/>
    </row>
    <row r="1385" spans="2:8">
      <c r="B1385" s="59"/>
      <c r="C1385" s="59"/>
      <c r="D1385" s="59"/>
      <c r="E1385" s="60"/>
      <c r="F1385" s="61"/>
      <c r="G1385" s="62" t="str">
        <f t="shared" si="22"/>
        <v/>
      </c>
      <c r="H1385" s="63"/>
    </row>
    <row r="1386" spans="2:8">
      <c r="B1386" s="59"/>
      <c r="C1386" s="59"/>
      <c r="D1386" s="59"/>
      <c r="E1386" s="60"/>
      <c r="F1386" s="61"/>
      <c r="G1386" s="62" t="str">
        <f t="shared" si="22"/>
        <v/>
      </c>
      <c r="H1386" s="63"/>
    </row>
    <row r="1387" spans="2:8">
      <c r="B1387" s="59"/>
      <c r="C1387" s="59"/>
      <c r="D1387" s="59"/>
      <c r="E1387" s="60"/>
      <c r="F1387" s="61"/>
      <c r="G1387" s="62" t="str">
        <f t="shared" si="22"/>
        <v/>
      </c>
      <c r="H1387" s="63"/>
    </row>
    <row r="1388" spans="2:8">
      <c r="B1388" s="59"/>
      <c r="C1388" s="59"/>
      <c r="D1388" s="59"/>
      <c r="E1388" s="60"/>
      <c r="F1388" s="61"/>
      <c r="G1388" s="62" t="str">
        <f t="shared" si="22"/>
        <v/>
      </c>
      <c r="H1388" s="63"/>
    </row>
    <row r="1389" spans="2:8">
      <c r="B1389" s="59"/>
      <c r="C1389" s="59"/>
      <c r="D1389" s="59"/>
      <c r="E1389" s="60"/>
      <c r="F1389" s="61"/>
      <c r="G1389" s="62" t="str">
        <f t="shared" si="22"/>
        <v/>
      </c>
      <c r="H1389" s="63"/>
    </row>
    <row r="1390" spans="2:8">
      <c r="B1390" s="59"/>
      <c r="C1390" s="59"/>
      <c r="D1390" s="59"/>
      <c r="E1390" s="60"/>
      <c r="F1390" s="61"/>
      <c r="G1390" s="62" t="str">
        <f t="shared" si="22"/>
        <v/>
      </c>
      <c r="H1390" s="63"/>
    </row>
    <row r="1391" spans="2:8">
      <c r="B1391" s="59"/>
      <c r="C1391" s="59"/>
      <c r="D1391" s="59"/>
      <c r="E1391" s="60"/>
      <c r="F1391" s="61"/>
      <c r="G1391" s="62" t="str">
        <f t="shared" si="22"/>
        <v/>
      </c>
      <c r="H1391" s="63"/>
    </row>
    <row r="1392" spans="2:8">
      <c r="B1392" s="59"/>
      <c r="C1392" s="59"/>
      <c r="D1392" s="59"/>
      <c r="E1392" s="60"/>
      <c r="F1392" s="61"/>
      <c r="G1392" s="62" t="str">
        <f t="shared" si="22"/>
        <v/>
      </c>
      <c r="H1392" s="63"/>
    </row>
    <row r="1393" spans="2:8">
      <c r="B1393" s="59"/>
      <c r="C1393" s="59"/>
      <c r="D1393" s="59"/>
      <c r="E1393" s="60"/>
      <c r="F1393" s="61"/>
      <c r="G1393" s="62" t="str">
        <f t="shared" si="22"/>
        <v/>
      </c>
      <c r="H1393" s="63"/>
    </row>
    <row r="1394" spans="2:8">
      <c r="B1394" s="59"/>
      <c r="C1394" s="59"/>
      <c r="D1394" s="59"/>
      <c r="E1394" s="60"/>
      <c r="F1394" s="61"/>
      <c r="G1394" s="62" t="str">
        <f t="shared" ref="G1394:G1457" si="23">IF(F1394="","",IF(F1394="EI",4,IF(F1394="EO",5.2,IF(F1394="EQ",3.9,IF(F1394="ILF",7.5,IF(F1394="EIF",5.4))))))</f>
        <v/>
      </c>
      <c r="H1394" s="63"/>
    </row>
    <row r="1395" spans="2:8">
      <c r="B1395" s="59"/>
      <c r="C1395" s="59"/>
      <c r="D1395" s="59"/>
      <c r="E1395" s="60"/>
      <c r="F1395" s="61"/>
      <c r="G1395" s="62" t="str">
        <f t="shared" si="23"/>
        <v/>
      </c>
      <c r="H1395" s="63"/>
    </row>
    <row r="1396" spans="2:8">
      <c r="B1396" s="59"/>
      <c r="C1396" s="59"/>
      <c r="D1396" s="59"/>
      <c r="E1396" s="60"/>
      <c r="F1396" s="61"/>
      <c r="G1396" s="62" t="str">
        <f t="shared" si="23"/>
        <v/>
      </c>
      <c r="H1396" s="63"/>
    </row>
    <row r="1397" spans="2:8">
      <c r="B1397" s="59"/>
      <c r="C1397" s="59"/>
      <c r="D1397" s="59"/>
      <c r="E1397" s="60"/>
      <c r="F1397" s="61"/>
      <c r="G1397" s="62" t="str">
        <f t="shared" si="23"/>
        <v/>
      </c>
      <c r="H1397" s="63"/>
    </row>
    <row r="1398" spans="2:8">
      <c r="B1398" s="59"/>
      <c r="C1398" s="59"/>
      <c r="D1398" s="59"/>
      <c r="E1398" s="60"/>
      <c r="F1398" s="61"/>
      <c r="G1398" s="62" t="str">
        <f t="shared" si="23"/>
        <v/>
      </c>
      <c r="H1398" s="63"/>
    </row>
    <row r="1399" spans="2:8">
      <c r="B1399" s="59"/>
      <c r="C1399" s="59"/>
      <c r="D1399" s="59"/>
      <c r="E1399" s="60"/>
      <c r="F1399" s="61"/>
      <c r="G1399" s="62" t="str">
        <f t="shared" si="23"/>
        <v/>
      </c>
      <c r="H1399" s="63"/>
    </row>
    <row r="1400" spans="2:8">
      <c r="B1400" s="59"/>
      <c r="C1400" s="59"/>
      <c r="D1400" s="59"/>
      <c r="E1400" s="60"/>
      <c r="F1400" s="61"/>
      <c r="G1400" s="62" t="str">
        <f t="shared" si="23"/>
        <v/>
      </c>
      <c r="H1400" s="63"/>
    </row>
    <row r="1401" spans="2:8">
      <c r="B1401" s="59"/>
      <c r="C1401" s="59"/>
      <c r="D1401" s="59"/>
      <c r="E1401" s="60"/>
      <c r="F1401" s="61"/>
      <c r="G1401" s="62" t="str">
        <f t="shared" si="23"/>
        <v/>
      </c>
      <c r="H1401" s="63"/>
    </row>
    <row r="1402" spans="2:8">
      <c r="B1402" s="59"/>
      <c r="C1402" s="59"/>
      <c r="D1402" s="59"/>
      <c r="E1402" s="60"/>
      <c r="F1402" s="61"/>
      <c r="G1402" s="62" t="str">
        <f t="shared" si="23"/>
        <v/>
      </c>
      <c r="H1402" s="63"/>
    </row>
    <row r="1403" spans="2:8">
      <c r="B1403" s="59"/>
      <c r="C1403" s="59"/>
      <c r="D1403" s="59"/>
      <c r="E1403" s="60"/>
      <c r="F1403" s="61"/>
      <c r="G1403" s="62" t="str">
        <f t="shared" si="23"/>
        <v/>
      </c>
      <c r="H1403" s="63"/>
    </row>
    <row r="1404" spans="2:8">
      <c r="B1404" s="59"/>
      <c r="C1404" s="59"/>
      <c r="D1404" s="59"/>
      <c r="E1404" s="60"/>
      <c r="F1404" s="61"/>
      <c r="G1404" s="62" t="str">
        <f t="shared" si="23"/>
        <v/>
      </c>
      <c r="H1404" s="63"/>
    </row>
    <row r="1405" spans="2:8">
      <c r="B1405" s="59"/>
      <c r="C1405" s="59"/>
      <c r="D1405" s="59"/>
      <c r="E1405" s="60"/>
      <c r="F1405" s="61"/>
      <c r="G1405" s="62" t="str">
        <f t="shared" si="23"/>
        <v/>
      </c>
      <c r="H1405" s="63"/>
    </row>
    <row r="1406" spans="2:8">
      <c r="B1406" s="59"/>
      <c r="C1406" s="59"/>
      <c r="D1406" s="59"/>
      <c r="E1406" s="60"/>
      <c r="F1406" s="61"/>
      <c r="G1406" s="62" t="str">
        <f t="shared" si="23"/>
        <v/>
      </c>
      <c r="H1406" s="63"/>
    </row>
    <row r="1407" spans="2:8">
      <c r="B1407" s="59"/>
      <c r="C1407" s="59"/>
      <c r="D1407" s="59"/>
      <c r="E1407" s="60"/>
      <c r="F1407" s="61"/>
      <c r="G1407" s="62" t="str">
        <f t="shared" si="23"/>
        <v/>
      </c>
      <c r="H1407" s="63"/>
    </row>
    <row r="1408" spans="2:8">
      <c r="B1408" s="59"/>
      <c r="C1408" s="59"/>
      <c r="D1408" s="59"/>
      <c r="E1408" s="60"/>
      <c r="F1408" s="61"/>
      <c r="G1408" s="62" t="str">
        <f t="shared" si="23"/>
        <v/>
      </c>
      <c r="H1408" s="63"/>
    </row>
    <row r="1409" spans="2:8">
      <c r="B1409" s="59"/>
      <c r="C1409" s="59"/>
      <c r="D1409" s="59"/>
      <c r="E1409" s="60"/>
      <c r="F1409" s="61"/>
      <c r="G1409" s="62" t="str">
        <f t="shared" si="23"/>
        <v/>
      </c>
      <c r="H1409" s="63"/>
    </row>
    <row r="1410" spans="2:8">
      <c r="B1410" s="59"/>
      <c r="C1410" s="59"/>
      <c r="D1410" s="59"/>
      <c r="E1410" s="60"/>
      <c r="F1410" s="61"/>
      <c r="G1410" s="62" t="str">
        <f t="shared" si="23"/>
        <v/>
      </c>
      <c r="H1410" s="63"/>
    </row>
    <row r="1411" spans="2:8">
      <c r="B1411" s="59"/>
      <c r="C1411" s="59"/>
      <c r="D1411" s="59"/>
      <c r="E1411" s="60"/>
      <c r="F1411" s="61"/>
      <c r="G1411" s="62" t="str">
        <f t="shared" si="23"/>
        <v/>
      </c>
      <c r="H1411" s="63"/>
    </row>
    <row r="1412" spans="2:8">
      <c r="B1412" s="59"/>
      <c r="C1412" s="59"/>
      <c r="D1412" s="59"/>
      <c r="E1412" s="60"/>
      <c r="F1412" s="61"/>
      <c r="G1412" s="62" t="str">
        <f t="shared" si="23"/>
        <v/>
      </c>
      <c r="H1412" s="63"/>
    </row>
    <row r="1413" spans="2:8">
      <c r="B1413" s="59"/>
      <c r="C1413" s="59"/>
      <c r="D1413" s="59"/>
      <c r="E1413" s="60"/>
      <c r="F1413" s="61"/>
      <c r="G1413" s="62" t="str">
        <f t="shared" si="23"/>
        <v/>
      </c>
      <c r="H1413" s="63"/>
    </row>
    <row r="1414" spans="2:8">
      <c r="B1414" s="59"/>
      <c r="C1414" s="59"/>
      <c r="D1414" s="59"/>
      <c r="E1414" s="60"/>
      <c r="F1414" s="61"/>
      <c r="G1414" s="62" t="str">
        <f t="shared" si="23"/>
        <v/>
      </c>
      <c r="H1414" s="63"/>
    </row>
    <row r="1415" spans="2:8">
      <c r="B1415" s="59"/>
      <c r="C1415" s="59"/>
      <c r="D1415" s="59"/>
      <c r="E1415" s="60"/>
      <c r="F1415" s="61"/>
      <c r="G1415" s="62" t="str">
        <f t="shared" si="23"/>
        <v/>
      </c>
      <c r="H1415" s="63"/>
    </row>
    <row r="1416" spans="2:8">
      <c r="B1416" s="59"/>
      <c r="C1416" s="59"/>
      <c r="D1416" s="59"/>
      <c r="E1416" s="60"/>
      <c r="F1416" s="61"/>
      <c r="G1416" s="62" t="str">
        <f t="shared" si="23"/>
        <v/>
      </c>
      <c r="H1416" s="63"/>
    </row>
    <row r="1417" spans="2:8">
      <c r="B1417" s="59"/>
      <c r="C1417" s="59"/>
      <c r="D1417" s="59"/>
      <c r="E1417" s="60"/>
      <c r="F1417" s="61"/>
      <c r="G1417" s="62" t="str">
        <f t="shared" si="23"/>
        <v/>
      </c>
      <c r="H1417" s="63"/>
    </row>
    <row r="1418" spans="2:8">
      <c r="B1418" s="59"/>
      <c r="C1418" s="59"/>
      <c r="D1418" s="59"/>
      <c r="E1418" s="60"/>
      <c r="F1418" s="61"/>
      <c r="G1418" s="62" t="str">
        <f t="shared" si="23"/>
        <v/>
      </c>
      <c r="H1418" s="63"/>
    </row>
    <row r="1419" spans="2:8">
      <c r="B1419" s="59"/>
      <c r="C1419" s="59"/>
      <c r="D1419" s="59"/>
      <c r="E1419" s="60"/>
      <c r="F1419" s="61"/>
      <c r="G1419" s="62" t="str">
        <f t="shared" si="23"/>
        <v/>
      </c>
      <c r="H1419" s="63"/>
    </row>
    <row r="1420" spans="2:8">
      <c r="B1420" s="59"/>
      <c r="C1420" s="59"/>
      <c r="D1420" s="59"/>
      <c r="E1420" s="60"/>
      <c r="F1420" s="61"/>
      <c r="G1420" s="62" t="str">
        <f t="shared" si="23"/>
        <v/>
      </c>
      <c r="H1420" s="63"/>
    </row>
    <row r="1421" spans="2:8">
      <c r="B1421" s="59"/>
      <c r="C1421" s="59"/>
      <c r="D1421" s="59"/>
      <c r="E1421" s="60"/>
      <c r="F1421" s="61"/>
      <c r="G1421" s="62" t="str">
        <f t="shared" si="23"/>
        <v/>
      </c>
      <c r="H1421" s="63"/>
    </row>
    <row r="1422" spans="2:8">
      <c r="B1422" s="59"/>
      <c r="C1422" s="59"/>
      <c r="D1422" s="59"/>
      <c r="E1422" s="60"/>
      <c r="F1422" s="61"/>
      <c r="G1422" s="62" t="str">
        <f t="shared" si="23"/>
        <v/>
      </c>
      <c r="H1422" s="63"/>
    </row>
    <row r="1423" spans="2:8">
      <c r="B1423" s="59"/>
      <c r="C1423" s="59"/>
      <c r="D1423" s="59"/>
      <c r="E1423" s="60"/>
      <c r="F1423" s="61"/>
      <c r="G1423" s="62" t="str">
        <f t="shared" si="23"/>
        <v/>
      </c>
      <c r="H1423" s="63"/>
    </row>
    <row r="1424" spans="2:8">
      <c r="B1424" s="59"/>
      <c r="C1424" s="59"/>
      <c r="D1424" s="59"/>
      <c r="E1424" s="60"/>
      <c r="F1424" s="61"/>
      <c r="G1424" s="62" t="str">
        <f t="shared" si="23"/>
        <v/>
      </c>
      <c r="H1424" s="63"/>
    </row>
    <row r="1425" spans="2:8">
      <c r="B1425" s="59"/>
      <c r="C1425" s="59"/>
      <c r="D1425" s="59"/>
      <c r="E1425" s="60"/>
      <c r="F1425" s="61"/>
      <c r="G1425" s="62" t="str">
        <f t="shared" si="23"/>
        <v/>
      </c>
      <c r="H1425" s="63"/>
    </row>
    <row r="1426" spans="2:8">
      <c r="B1426" s="59"/>
      <c r="C1426" s="59"/>
      <c r="D1426" s="59"/>
      <c r="E1426" s="60"/>
      <c r="F1426" s="61"/>
      <c r="G1426" s="62" t="str">
        <f t="shared" si="23"/>
        <v/>
      </c>
      <c r="H1426" s="63"/>
    </row>
    <row r="1427" spans="2:8">
      <c r="B1427" s="59"/>
      <c r="C1427" s="59"/>
      <c r="D1427" s="59"/>
      <c r="E1427" s="60"/>
      <c r="F1427" s="61"/>
      <c r="G1427" s="62" t="str">
        <f t="shared" si="23"/>
        <v/>
      </c>
      <c r="H1427" s="63"/>
    </row>
    <row r="1428" spans="2:8">
      <c r="B1428" s="59"/>
      <c r="C1428" s="59"/>
      <c r="D1428" s="59"/>
      <c r="E1428" s="60"/>
      <c r="F1428" s="61"/>
      <c r="G1428" s="62" t="str">
        <f t="shared" si="23"/>
        <v/>
      </c>
      <c r="H1428" s="63"/>
    </row>
    <row r="1429" spans="2:8">
      <c r="B1429" s="59"/>
      <c r="C1429" s="59"/>
      <c r="D1429" s="59"/>
      <c r="E1429" s="60"/>
      <c r="F1429" s="61"/>
      <c r="G1429" s="62" t="str">
        <f t="shared" si="23"/>
        <v/>
      </c>
      <c r="H1429" s="63"/>
    </row>
    <row r="1430" spans="2:8">
      <c r="B1430" s="59"/>
      <c r="C1430" s="59"/>
      <c r="D1430" s="59"/>
      <c r="E1430" s="60"/>
      <c r="F1430" s="61"/>
      <c r="G1430" s="62" t="str">
        <f t="shared" si="23"/>
        <v/>
      </c>
      <c r="H1430" s="63"/>
    </row>
    <row r="1431" spans="2:8">
      <c r="B1431" s="59"/>
      <c r="C1431" s="59"/>
      <c r="D1431" s="59"/>
      <c r="E1431" s="60"/>
      <c r="F1431" s="61"/>
      <c r="G1431" s="62" t="str">
        <f t="shared" si="23"/>
        <v/>
      </c>
      <c r="H1431" s="63"/>
    </row>
    <row r="1432" spans="2:8">
      <c r="B1432" s="59"/>
      <c r="C1432" s="59"/>
      <c r="D1432" s="59"/>
      <c r="E1432" s="60"/>
      <c r="F1432" s="61"/>
      <c r="G1432" s="62" t="str">
        <f t="shared" si="23"/>
        <v/>
      </c>
      <c r="H1432" s="63"/>
    </row>
    <row r="1433" spans="2:8">
      <c r="B1433" s="59"/>
      <c r="C1433" s="59"/>
      <c r="D1433" s="59"/>
      <c r="E1433" s="60"/>
      <c r="F1433" s="61"/>
      <c r="G1433" s="62" t="str">
        <f t="shared" si="23"/>
        <v/>
      </c>
      <c r="H1433" s="63"/>
    </row>
    <row r="1434" spans="2:8">
      <c r="B1434" s="59"/>
      <c r="C1434" s="59"/>
      <c r="D1434" s="59"/>
      <c r="E1434" s="60"/>
      <c r="F1434" s="61"/>
      <c r="G1434" s="62" t="str">
        <f t="shared" si="23"/>
        <v/>
      </c>
      <c r="H1434" s="63"/>
    </row>
    <row r="1435" spans="2:8">
      <c r="B1435" s="59"/>
      <c r="C1435" s="59"/>
      <c r="D1435" s="59"/>
      <c r="E1435" s="60"/>
      <c r="F1435" s="61"/>
      <c r="G1435" s="62" t="str">
        <f t="shared" si="23"/>
        <v/>
      </c>
      <c r="H1435" s="63"/>
    </row>
    <row r="1436" spans="2:8">
      <c r="B1436" s="59"/>
      <c r="C1436" s="59"/>
      <c r="D1436" s="59"/>
      <c r="E1436" s="60"/>
      <c r="F1436" s="61"/>
      <c r="G1436" s="62" t="str">
        <f t="shared" si="23"/>
        <v/>
      </c>
      <c r="H1436" s="63"/>
    </row>
    <row r="1437" spans="2:8">
      <c r="B1437" s="59"/>
      <c r="C1437" s="59"/>
      <c r="D1437" s="59"/>
      <c r="E1437" s="60"/>
      <c r="F1437" s="61"/>
      <c r="G1437" s="62" t="str">
        <f t="shared" si="23"/>
        <v/>
      </c>
      <c r="H1437" s="63"/>
    </row>
    <row r="1438" spans="2:8">
      <c r="B1438" s="59"/>
      <c r="C1438" s="59"/>
      <c r="D1438" s="59"/>
      <c r="E1438" s="60"/>
      <c r="F1438" s="61"/>
      <c r="G1438" s="62" t="str">
        <f t="shared" si="23"/>
        <v/>
      </c>
      <c r="H1438" s="63"/>
    </row>
    <row r="1439" spans="2:8">
      <c r="B1439" s="59"/>
      <c r="C1439" s="59"/>
      <c r="D1439" s="59"/>
      <c r="E1439" s="60"/>
      <c r="F1439" s="61"/>
      <c r="G1439" s="62" t="str">
        <f t="shared" si="23"/>
        <v/>
      </c>
      <c r="H1439" s="63"/>
    </row>
    <row r="1440" spans="2:8">
      <c r="B1440" s="59"/>
      <c r="C1440" s="59"/>
      <c r="D1440" s="59"/>
      <c r="E1440" s="60"/>
      <c r="F1440" s="61"/>
      <c r="G1440" s="62" t="str">
        <f t="shared" si="23"/>
        <v/>
      </c>
      <c r="H1440" s="63"/>
    </row>
    <row r="1441" spans="2:8">
      <c r="B1441" s="59"/>
      <c r="C1441" s="59"/>
      <c r="D1441" s="59"/>
      <c r="E1441" s="60"/>
      <c r="F1441" s="61"/>
      <c r="G1441" s="62" t="str">
        <f t="shared" si="23"/>
        <v/>
      </c>
      <c r="H1441" s="63"/>
    </row>
    <row r="1442" spans="2:8">
      <c r="B1442" s="59"/>
      <c r="C1442" s="59"/>
      <c r="D1442" s="59"/>
      <c r="E1442" s="60"/>
      <c r="F1442" s="61"/>
      <c r="G1442" s="62" t="str">
        <f t="shared" si="23"/>
        <v/>
      </c>
      <c r="H1442" s="63"/>
    </row>
    <row r="1443" spans="2:8">
      <c r="B1443" s="59"/>
      <c r="C1443" s="59"/>
      <c r="D1443" s="59"/>
      <c r="E1443" s="60"/>
      <c r="F1443" s="61"/>
      <c r="G1443" s="62" t="str">
        <f t="shared" si="23"/>
        <v/>
      </c>
      <c r="H1443" s="63"/>
    </row>
    <row r="1444" spans="2:8">
      <c r="B1444" s="59"/>
      <c r="C1444" s="59"/>
      <c r="D1444" s="59"/>
      <c r="E1444" s="60"/>
      <c r="F1444" s="61"/>
      <c r="G1444" s="62" t="str">
        <f t="shared" si="23"/>
        <v/>
      </c>
      <c r="H1444" s="63"/>
    </row>
    <row r="1445" spans="2:8">
      <c r="B1445" s="59"/>
      <c r="C1445" s="59"/>
      <c r="D1445" s="59"/>
      <c r="E1445" s="60"/>
      <c r="F1445" s="61"/>
      <c r="G1445" s="62" t="str">
        <f t="shared" si="23"/>
        <v/>
      </c>
      <c r="H1445" s="63"/>
    </row>
    <row r="1446" spans="2:8">
      <c r="B1446" s="59"/>
      <c r="C1446" s="59"/>
      <c r="D1446" s="59"/>
      <c r="E1446" s="60"/>
      <c r="F1446" s="61"/>
      <c r="G1446" s="62" t="str">
        <f t="shared" si="23"/>
        <v/>
      </c>
      <c r="H1446" s="63"/>
    </row>
    <row r="1447" spans="2:8">
      <c r="B1447" s="59"/>
      <c r="C1447" s="59"/>
      <c r="D1447" s="59"/>
      <c r="E1447" s="60"/>
      <c r="F1447" s="61"/>
      <c r="G1447" s="62" t="str">
        <f t="shared" si="23"/>
        <v/>
      </c>
      <c r="H1447" s="63"/>
    </row>
    <row r="1448" spans="2:8">
      <c r="B1448" s="59"/>
      <c r="C1448" s="59"/>
      <c r="D1448" s="59"/>
      <c r="E1448" s="60"/>
      <c r="F1448" s="61"/>
      <c r="G1448" s="62" t="str">
        <f t="shared" si="23"/>
        <v/>
      </c>
      <c r="H1448" s="63"/>
    </row>
    <row r="1449" spans="2:8">
      <c r="B1449" s="59"/>
      <c r="C1449" s="59"/>
      <c r="D1449" s="59"/>
      <c r="E1449" s="60"/>
      <c r="F1449" s="61"/>
      <c r="G1449" s="62" t="str">
        <f t="shared" si="23"/>
        <v/>
      </c>
      <c r="H1449" s="63"/>
    </row>
    <row r="1450" spans="2:8">
      <c r="B1450" s="59"/>
      <c r="C1450" s="59"/>
      <c r="D1450" s="59"/>
      <c r="E1450" s="60"/>
      <c r="F1450" s="61"/>
      <c r="G1450" s="62" t="str">
        <f t="shared" si="23"/>
        <v/>
      </c>
      <c r="H1450" s="63"/>
    </row>
    <row r="1451" spans="2:8">
      <c r="B1451" s="59"/>
      <c r="C1451" s="59"/>
      <c r="D1451" s="59"/>
      <c r="E1451" s="60"/>
      <c r="F1451" s="61"/>
      <c r="G1451" s="62" t="str">
        <f t="shared" si="23"/>
        <v/>
      </c>
      <c r="H1451" s="63"/>
    </row>
    <row r="1452" spans="2:8">
      <c r="B1452" s="59"/>
      <c r="C1452" s="59"/>
      <c r="D1452" s="59"/>
      <c r="E1452" s="60"/>
      <c r="F1452" s="61"/>
      <c r="G1452" s="62" t="str">
        <f t="shared" si="23"/>
        <v/>
      </c>
      <c r="H1452" s="63"/>
    </row>
    <row r="1453" spans="2:8">
      <c r="B1453" s="59"/>
      <c r="C1453" s="59"/>
      <c r="D1453" s="59"/>
      <c r="E1453" s="60"/>
      <c r="F1453" s="61"/>
      <c r="G1453" s="62" t="str">
        <f t="shared" si="23"/>
        <v/>
      </c>
      <c r="H1453" s="63"/>
    </row>
    <row r="1454" spans="2:8">
      <c r="B1454" s="59"/>
      <c r="C1454" s="59"/>
      <c r="D1454" s="59"/>
      <c r="E1454" s="60"/>
      <c r="F1454" s="61"/>
      <c r="G1454" s="62" t="str">
        <f t="shared" si="23"/>
        <v/>
      </c>
      <c r="H1454" s="63"/>
    </row>
    <row r="1455" spans="2:8">
      <c r="B1455" s="59"/>
      <c r="C1455" s="59"/>
      <c r="D1455" s="59"/>
      <c r="E1455" s="60"/>
      <c r="F1455" s="61"/>
      <c r="G1455" s="62" t="str">
        <f t="shared" si="23"/>
        <v/>
      </c>
      <c r="H1455" s="63"/>
    </row>
    <row r="1456" spans="2:8">
      <c r="B1456" s="59"/>
      <c r="C1456" s="59"/>
      <c r="D1456" s="59"/>
      <c r="E1456" s="60"/>
      <c r="F1456" s="61"/>
      <c r="G1456" s="62" t="str">
        <f t="shared" si="23"/>
        <v/>
      </c>
      <c r="H1456" s="63"/>
    </row>
    <row r="1457" spans="2:8">
      <c r="B1457" s="59"/>
      <c r="C1457" s="59"/>
      <c r="D1457" s="59"/>
      <c r="E1457" s="60"/>
      <c r="F1457" s="61"/>
      <c r="G1457" s="62" t="str">
        <f t="shared" si="23"/>
        <v/>
      </c>
      <c r="H1457" s="63"/>
    </row>
    <row r="1458" spans="2:8">
      <c r="B1458" s="59"/>
      <c r="C1458" s="59"/>
      <c r="D1458" s="59"/>
      <c r="E1458" s="60"/>
      <c r="F1458" s="61"/>
      <c r="G1458" s="62" t="str">
        <f t="shared" ref="G1458:G1521" si="24">IF(F1458="","",IF(F1458="EI",4,IF(F1458="EO",5.2,IF(F1458="EQ",3.9,IF(F1458="ILF",7.5,IF(F1458="EIF",5.4))))))</f>
        <v/>
      </c>
      <c r="H1458" s="63"/>
    </row>
    <row r="1459" spans="2:8">
      <c r="B1459" s="59"/>
      <c r="C1459" s="59"/>
      <c r="D1459" s="59"/>
      <c r="E1459" s="60"/>
      <c r="F1459" s="61"/>
      <c r="G1459" s="62" t="str">
        <f t="shared" si="24"/>
        <v/>
      </c>
      <c r="H1459" s="63"/>
    </row>
    <row r="1460" spans="2:8">
      <c r="B1460" s="59"/>
      <c r="C1460" s="59"/>
      <c r="D1460" s="59"/>
      <c r="E1460" s="60"/>
      <c r="F1460" s="61"/>
      <c r="G1460" s="62" t="str">
        <f t="shared" si="24"/>
        <v/>
      </c>
      <c r="H1460" s="63"/>
    </row>
    <row r="1461" spans="2:8">
      <c r="B1461" s="59"/>
      <c r="C1461" s="59"/>
      <c r="D1461" s="59"/>
      <c r="E1461" s="60"/>
      <c r="F1461" s="61"/>
      <c r="G1461" s="62" t="str">
        <f t="shared" si="24"/>
        <v/>
      </c>
      <c r="H1461" s="63"/>
    </row>
    <row r="1462" spans="2:8">
      <c r="B1462" s="59"/>
      <c r="C1462" s="59"/>
      <c r="D1462" s="59"/>
      <c r="E1462" s="60"/>
      <c r="F1462" s="61"/>
      <c r="G1462" s="62" t="str">
        <f t="shared" si="24"/>
        <v/>
      </c>
      <c r="H1462" s="63"/>
    </row>
    <row r="1463" spans="2:8">
      <c r="B1463" s="59"/>
      <c r="C1463" s="59"/>
      <c r="D1463" s="59"/>
      <c r="E1463" s="60"/>
      <c r="F1463" s="61"/>
      <c r="G1463" s="62" t="str">
        <f t="shared" si="24"/>
        <v/>
      </c>
      <c r="H1463" s="63"/>
    </row>
    <row r="1464" spans="2:8">
      <c r="B1464" s="59"/>
      <c r="C1464" s="59"/>
      <c r="D1464" s="59"/>
      <c r="E1464" s="60"/>
      <c r="F1464" s="61"/>
      <c r="G1464" s="62" t="str">
        <f t="shared" si="24"/>
        <v/>
      </c>
      <c r="H1464" s="63"/>
    </row>
    <row r="1465" spans="2:8">
      <c r="B1465" s="59"/>
      <c r="C1465" s="59"/>
      <c r="D1465" s="59"/>
      <c r="E1465" s="60"/>
      <c r="F1465" s="61"/>
      <c r="G1465" s="62" t="str">
        <f t="shared" si="24"/>
        <v/>
      </c>
      <c r="H1465" s="63"/>
    </row>
    <row r="1466" spans="2:8">
      <c r="B1466" s="59"/>
      <c r="C1466" s="59"/>
      <c r="D1466" s="59"/>
      <c r="E1466" s="60"/>
      <c r="F1466" s="61"/>
      <c r="G1466" s="62" t="str">
        <f t="shared" si="24"/>
        <v/>
      </c>
      <c r="H1466" s="63"/>
    </row>
    <row r="1467" spans="2:8">
      <c r="B1467" s="59"/>
      <c r="C1467" s="59"/>
      <c r="D1467" s="59"/>
      <c r="E1467" s="60"/>
      <c r="F1467" s="61"/>
      <c r="G1467" s="62" t="str">
        <f t="shared" si="24"/>
        <v/>
      </c>
      <c r="H1467" s="63"/>
    </row>
    <row r="1468" spans="2:8">
      <c r="B1468" s="59"/>
      <c r="C1468" s="59"/>
      <c r="D1468" s="59"/>
      <c r="E1468" s="60"/>
      <c r="F1468" s="61"/>
      <c r="G1468" s="62" t="str">
        <f t="shared" si="24"/>
        <v/>
      </c>
      <c r="H1468" s="63"/>
    </row>
    <row r="1469" spans="2:8">
      <c r="B1469" s="59"/>
      <c r="C1469" s="59"/>
      <c r="D1469" s="59"/>
      <c r="E1469" s="60"/>
      <c r="F1469" s="61"/>
      <c r="G1469" s="62" t="str">
        <f t="shared" si="24"/>
        <v/>
      </c>
      <c r="H1469" s="63"/>
    </row>
    <row r="1470" spans="2:8">
      <c r="B1470" s="59"/>
      <c r="C1470" s="59"/>
      <c r="D1470" s="59"/>
      <c r="E1470" s="60"/>
      <c r="F1470" s="61"/>
      <c r="G1470" s="62" t="str">
        <f t="shared" si="24"/>
        <v/>
      </c>
      <c r="H1470" s="63"/>
    </row>
    <row r="1471" spans="2:8">
      <c r="B1471" s="59"/>
      <c r="C1471" s="59"/>
      <c r="D1471" s="59"/>
      <c r="E1471" s="60"/>
      <c r="F1471" s="61"/>
      <c r="G1471" s="62" t="str">
        <f t="shared" si="24"/>
        <v/>
      </c>
      <c r="H1471" s="63"/>
    </row>
    <row r="1472" spans="2:8">
      <c r="B1472" s="59"/>
      <c r="C1472" s="59"/>
      <c r="D1472" s="59"/>
      <c r="E1472" s="60"/>
      <c r="F1472" s="61"/>
      <c r="G1472" s="62" t="str">
        <f t="shared" si="24"/>
        <v/>
      </c>
      <c r="H1472" s="63"/>
    </row>
    <row r="1473" spans="2:8">
      <c r="B1473" s="59"/>
      <c r="C1473" s="59"/>
      <c r="D1473" s="59"/>
      <c r="E1473" s="60"/>
      <c r="F1473" s="61"/>
      <c r="G1473" s="62" t="str">
        <f t="shared" si="24"/>
        <v/>
      </c>
      <c r="H1473" s="63"/>
    </row>
    <row r="1474" spans="2:8">
      <c r="B1474" s="59"/>
      <c r="C1474" s="59"/>
      <c r="D1474" s="59"/>
      <c r="E1474" s="60"/>
      <c r="F1474" s="61"/>
      <c r="G1474" s="62" t="str">
        <f t="shared" si="24"/>
        <v/>
      </c>
      <c r="H1474" s="63"/>
    </row>
    <row r="1475" spans="2:8">
      <c r="B1475" s="59"/>
      <c r="C1475" s="59"/>
      <c r="D1475" s="59"/>
      <c r="E1475" s="60"/>
      <c r="F1475" s="61"/>
      <c r="G1475" s="62" t="str">
        <f t="shared" si="24"/>
        <v/>
      </c>
      <c r="H1475" s="63"/>
    </row>
    <row r="1476" spans="2:8">
      <c r="B1476" s="59"/>
      <c r="C1476" s="59"/>
      <c r="D1476" s="59"/>
      <c r="E1476" s="60"/>
      <c r="F1476" s="61"/>
      <c r="G1476" s="62" t="str">
        <f t="shared" si="24"/>
        <v/>
      </c>
      <c r="H1476" s="63"/>
    </row>
    <row r="1477" spans="2:8">
      <c r="B1477" s="59"/>
      <c r="C1477" s="59"/>
      <c r="D1477" s="59"/>
      <c r="E1477" s="60"/>
      <c r="F1477" s="61"/>
      <c r="G1477" s="62" t="str">
        <f t="shared" si="24"/>
        <v/>
      </c>
      <c r="H1477" s="63"/>
    </row>
    <row r="1478" spans="2:8">
      <c r="B1478" s="59"/>
      <c r="C1478" s="59"/>
      <c r="D1478" s="59"/>
      <c r="E1478" s="60"/>
      <c r="F1478" s="61"/>
      <c r="G1478" s="62" t="str">
        <f t="shared" si="24"/>
        <v/>
      </c>
      <c r="H1478" s="63"/>
    </row>
    <row r="1479" spans="2:8">
      <c r="B1479" s="59"/>
      <c r="C1479" s="59"/>
      <c r="D1479" s="59"/>
      <c r="E1479" s="60"/>
      <c r="F1479" s="61"/>
      <c r="G1479" s="62" t="str">
        <f t="shared" si="24"/>
        <v/>
      </c>
      <c r="H1479" s="63"/>
    </row>
    <row r="1480" spans="2:8">
      <c r="B1480" s="59"/>
      <c r="C1480" s="59"/>
      <c r="D1480" s="59"/>
      <c r="E1480" s="60"/>
      <c r="F1480" s="61"/>
      <c r="G1480" s="62" t="str">
        <f t="shared" si="24"/>
        <v/>
      </c>
      <c r="H1480" s="63"/>
    </row>
    <row r="1481" spans="2:8">
      <c r="B1481" s="59"/>
      <c r="C1481" s="59"/>
      <c r="D1481" s="59"/>
      <c r="E1481" s="60"/>
      <c r="F1481" s="61"/>
      <c r="G1481" s="62" t="str">
        <f t="shared" si="24"/>
        <v/>
      </c>
      <c r="H1481" s="63"/>
    </row>
    <row r="1482" spans="2:8">
      <c r="B1482" s="59"/>
      <c r="C1482" s="59"/>
      <c r="D1482" s="59"/>
      <c r="E1482" s="60"/>
      <c r="F1482" s="61"/>
      <c r="G1482" s="62" t="str">
        <f t="shared" si="24"/>
        <v/>
      </c>
      <c r="H1482" s="63"/>
    </row>
    <row r="1483" spans="2:8">
      <c r="B1483" s="59"/>
      <c r="C1483" s="59"/>
      <c r="D1483" s="59"/>
      <c r="E1483" s="60"/>
      <c r="F1483" s="61"/>
      <c r="G1483" s="62" t="str">
        <f t="shared" si="24"/>
        <v/>
      </c>
      <c r="H1483" s="63"/>
    </row>
    <row r="1484" spans="2:8">
      <c r="B1484" s="59"/>
      <c r="C1484" s="59"/>
      <c r="D1484" s="59"/>
      <c r="E1484" s="60"/>
      <c r="F1484" s="61"/>
      <c r="G1484" s="62" t="str">
        <f t="shared" si="24"/>
        <v/>
      </c>
      <c r="H1484" s="63"/>
    </row>
    <row r="1485" spans="2:8">
      <c r="B1485" s="59"/>
      <c r="C1485" s="59"/>
      <c r="D1485" s="59"/>
      <c r="E1485" s="60"/>
      <c r="F1485" s="61"/>
      <c r="G1485" s="62" t="str">
        <f t="shared" si="24"/>
        <v/>
      </c>
      <c r="H1485" s="63"/>
    </row>
    <row r="1486" spans="2:8">
      <c r="B1486" s="59"/>
      <c r="C1486" s="59"/>
      <c r="D1486" s="59"/>
      <c r="E1486" s="60"/>
      <c r="F1486" s="61"/>
      <c r="G1486" s="62" t="str">
        <f t="shared" si="24"/>
        <v/>
      </c>
      <c r="H1486" s="63"/>
    </row>
    <row r="1487" spans="2:8">
      <c r="B1487" s="59"/>
      <c r="C1487" s="59"/>
      <c r="D1487" s="59"/>
      <c r="E1487" s="60"/>
      <c r="F1487" s="61"/>
      <c r="G1487" s="62" t="str">
        <f t="shared" si="24"/>
        <v/>
      </c>
      <c r="H1487" s="63"/>
    </row>
    <row r="1488" spans="2:8">
      <c r="B1488" s="59"/>
      <c r="C1488" s="59"/>
      <c r="D1488" s="59"/>
      <c r="E1488" s="60"/>
      <c r="F1488" s="61"/>
      <c r="G1488" s="62" t="str">
        <f t="shared" si="24"/>
        <v/>
      </c>
      <c r="H1488" s="63"/>
    </row>
    <row r="1489" spans="2:8">
      <c r="B1489" s="59"/>
      <c r="C1489" s="59"/>
      <c r="D1489" s="59"/>
      <c r="E1489" s="60"/>
      <c r="F1489" s="61"/>
      <c r="G1489" s="62" t="str">
        <f t="shared" si="24"/>
        <v/>
      </c>
      <c r="H1489" s="63"/>
    </row>
    <row r="1490" spans="2:8">
      <c r="B1490" s="59"/>
      <c r="C1490" s="59"/>
      <c r="D1490" s="59"/>
      <c r="E1490" s="60"/>
      <c r="F1490" s="61"/>
      <c r="G1490" s="62" t="str">
        <f t="shared" si="24"/>
        <v/>
      </c>
      <c r="H1490" s="63"/>
    </row>
    <row r="1491" spans="2:8">
      <c r="B1491" s="59"/>
      <c r="C1491" s="59"/>
      <c r="D1491" s="59"/>
      <c r="E1491" s="60"/>
      <c r="F1491" s="61"/>
      <c r="G1491" s="62" t="str">
        <f t="shared" si="24"/>
        <v/>
      </c>
      <c r="H1491" s="63"/>
    </row>
    <row r="1492" spans="2:8">
      <c r="B1492" s="59"/>
      <c r="C1492" s="59"/>
      <c r="D1492" s="59"/>
      <c r="E1492" s="60"/>
      <c r="F1492" s="61"/>
      <c r="G1492" s="62" t="str">
        <f t="shared" si="24"/>
        <v/>
      </c>
      <c r="H1492" s="63"/>
    </row>
    <row r="1493" spans="2:8">
      <c r="B1493" s="59"/>
      <c r="C1493" s="59"/>
      <c r="D1493" s="59"/>
      <c r="E1493" s="60"/>
      <c r="F1493" s="61"/>
      <c r="G1493" s="62" t="str">
        <f t="shared" si="24"/>
        <v/>
      </c>
      <c r="H1493" s="63"/>
    </row>
    <row r="1494" spans="2:8">
      <c r="B1494" s="59"/>
      <c r="C1494" s="59"/>
      <c r="D1494" s="59"/>
      <c r="E1494" s="60"/>
      <c r="F1494" s="61"/>
      <c r="G1494" s="62" t="str">
        <f t="shared" si="24"/>
        <v/>
      </c>
      <c r="H1494" s="63"/>
    </row>
    <row r="1495" spans="2:8">
      <c r="B1495" s="59"/>
      <c r="C1495" s="59"/>
      <c r="D1495" s="59"/>
      <c r="E1495" s="60"/>
      <c r="F1495" s="61"/>
      <c r="G1495" s="62" t="str">
        <f t="shared" si="24"/>
        <v/>
      </c>
      <c r="H1495" s="63"/>
    </row>
    <row r="1496" spans="2:8">
      <c r="B1496" s="59"/>
      <c r="C1496" s="59"/>
      <c r="D1496" s="59"/>
      <c r="E1496" s="60"/>
      <c r="F1496" s="61"/>
      <c r="G1496" s="62" t="str">
        <f t="shared" si="24"/>
        <v/>
      </c>
      <c r="H1496" s="63"/>
    </row>
    <row r="1497" spans="2:8">
      <c r="B1497" s="59"/>
      <c r="C1497" s="59"/>
      <c r="D1497" s="59"/>
      <c r="E1497" s="60"/>
      <c r="F1497" s="61"/>
      <c r="G1497" s="62" t="str">
        <f t="shared" si="24"/>
        <v/>
      </c>
      <c r="H1497" s="63"/>
    </row>
    <row r="1498" spans="2:8">
      <c r="B1498" s="59"/>
      <c r="C1498" s="59"/>
      <c r="D1498" s="59"/>
      <c r="E1498" s="60"/>
      <c r="F1498" s="61"/>
      <c r="G1498" s="62" t="str">
        <f t="shared" si="24"/>
        <v/>
      </c>
      <c r="H1498" s="63"/>
    </row>
    <row r="1499" spans="2:8">
      <c r="B1499" s="59"/>
      <c r="C1499" s="59"/>
      <c r="D1499" s="59"/>
      <c r="E1499" s="60"/>
      <c r="F1499" s="61"/>
      <c r="G1499" s="62" t="str">
        <f t="shared" si="24"/>
        <v/>
      </c>
      <c r="H1499" s="63"/>
    </row>
    <row r="1500" spans="2:8">
      <c r="B1500" s="59"/>
      <c r="C1500" s="59"/>
      <c r="D1500" s="59"/>
      <c r="E1500" s="60"/>
      <c r="F1500" s="61"/>
      <c r="G1500" s="62" t="str">
        <f t="shared" si="24"/>
        <v/>
      </c>
      <c r="H1500" s="63"/>
    </row>
    <row r="1501" spans="2:8">
      <c r="B1501" s="59"/>
      <c r="C1501" s="59"/>
      <c r="D1501" s="59"/>
      <c r="E1501" s="60"/>
      <c r="F1501" s="61"/>
      <c r="G1501" s="62" t="str">
        <f t="shared" si="24"/>
        <v/>
      </c>
      <c r="H1501" s="63"/>
    </row>
    <row r="1502" spans="2:8">
      <c r="B1502" s="59"/>
      <c r="C1502" s="59"/>
      <c r="D1502" s="59"/>
      <c r="E1502" s="60"/>
      <c r="F1502" s="61"/>
      <c r="G1502" s="62" t="str">
        <f t="shared" si="24"/>
        <v/>
      </c>
      <c r="H1502" s="63"/>
    </row>
    <row r="1503" spans="2:8">
      <c r="B1503" s="59"/>
      <c r="C1503" s="59"/>
      <c r="D1503" s="59"/>
      <c r="E1503" s="60"/>
      <c r="F1503" s="61"/>
      <c r="G1503" s="62" t="str">
        <f t="shared" si="24"/>
        <v/>
      </c>
      <c r="H1503" s="63"/>
    </row>
    <row r="1504" spans="2:8">
      <c r="B1504" s="59"/>
      <c r="C1504" s="59"/>
      <c r="D1504" s="59"/>
      <c r="E1504" s="60"/>
      <c r="F1504" s="61"/>
      <c r="G1504" s="62" t="str">
        <f t="shared" si="24"/>
        <v/>
      </c>
      <c r="H1504" s="63"/>
    </row>
    <row r="1505" spans="2:8">
      <c r="B1505" s="59"/>
      <c r="C1505" s="59"/>
      <c r="D1505" s="59"/>
      <c r="E1505" s="60"/>
      <c r="F1505" s="61"/>
      <c r="G1505" s="62" t="str">
        <f t="shared" si="24"/>
        <v/>
      </c>
      <c r="H1505" s="63"/>
    </row>
    <row r="1506" spans="2:8">
      <c r="B1506" s="59"/>
      <c r="C1506" s="59"/>
      <c r="D1506" s="59"/>
      <c r="E1506" s="60"/>
      <c r="F1506" s="61"/>
      <c r="G1506" s="62" t="str">
        <f t="shared" si="24"/>
        <v/>
      </c>
      <c r="H1506" s="63"/>
    </row>
    <row r="1507" spans="2:8">
      <c r="B1507" s="59"/>
      <c r="C1507" s="59"/>
      <c r="D1507" s="59"/>
      <c r="E1507" s="60"/>
      <c r="F1507" s="61"/>
      <c r="G1507" s="62" t="str">
        <f t="shared" si="24"/>
        <v/>
      </c>
      <c r="H1507" s="63"/>
    </row>
    <row r="1508" spans="2:8">
      <c r="B1508" s="59"/>
      <c r="C1508" s="59"/>
      <c r="D1508" s="59"/>
      <c r="E1508" s="60"/>
      <c r="F1508" s="61"/>
      <c r="G1508" s="62" t="str">
        <f t="shared" si="24"/>
        <v/>
      </c>
      <c r="H1508" s="63"/>
    </row>
    <row r="1509" spans="2:8">
      <c r="B1509" s="59"/>
      <c r="C1509" s="59"/>
      <c r="D1509" s="59"/>
      <c r="E1509" s="60"/>
      <c r="F1509" s="61"/>
      <c r="G1509" s="62" t="str">
        <f t="shared" si="24"/>
        <v/>
      </c>
      <c r="H1509" s="63"/>
    </row>
    <row r="1510" spans="2:8">
      <c r="B1510" s="59"/>
      <c r="C1510" s="59"/>
      <c r="D1510" s="59"/>
      <c r="E1510" s="60"/>
      <c r="F1510" s="61"/>
      <c r="G1510" s="62" t="str">
        <f t="shared" si="24"/>
        <v/>
      </c>
      <c r="H1510" s="63"/>
    </row>
    <row r="1511" spans="2:8">
      <c r="B1511" s="59"/>
      <c r="C1511" s="59"/>
      <c r="D1511" s="59"/>
      <c r="E1511" s="60"/>
      <c r="F1511" s="61"/>
      <c r="G1511" s="62" t="str">
        <f t="shared" si="24"/>
        <v/>
      </c>
      <c r="H1511" s="63"/>
    </row>
    <row r="1512" spans="2:8">
      <c r="B1512" s="59"/>
      <c r="C1512" s="59"/>
      <c r="D1512" s="59"/>
      <c r="E1512" s="60"/>
      <c r="F1512" s="61"/>
      <c r="G1512" s="62" t="str">
        <f t="shared" si="24"/>
        <v/>
      </c>
      <c r="H1512" s="63"/>
    </row>
    <row r="1513" spans="2:8">
      <c r="B1513" s="59"/>
      <c r="C1513" s="59"/>
      <c r="D1513" s="59"/>
      <c r="E1513" s="60"/>
      <c r="F1513" s="61"/>
      <c r="G1513" s="62" t="str">
        <f t="shared" si="24"/>
        <v/>
      </c>
      <c r="H1513" s="63"/>
    </row>
    <row r="1514" spans="2:8">
      <c r="B1514" s="59"/>
      <c r="C1514" s="59"/>
      <c r="D1514" s="59"/>
      <c r="E1514" s="60"/>
      <c r="F1514" s="61"/>
      <c r="G1514" s="62" t="str">
        <f t="shared" si="24"/>
        <v/>
      </c>
      <c r="H1514" s="63"/>
    </row>
    <row r="1515" spans="2:8">
      <c r="B1515" s="59"/>
      <c r="C1515" s="59"/>
      <c r="D1515" s="59"/>
      <c r="E1515" s="60"/>
      <c r="F1515" s="61"/>
      <c r="G1515" s="62" t="str">
        <f t="shared" si="24"/>
        <v/>
      </c>
      <c r="H1515" s="63"/>
    </row>
    <row r="1516" spans="2:8">
      <c r="B1516" s="59"/>
      <c r="C1516" s="59"/>
      <c r="D1516" s="59"/>
      <c r="E1516" s="60"/>
      <c r="F1516" s="61"/>
      <c r="G1516" s="62" t="str">
        <f t="shared" si="24"/>
        <v/>
      </c>
      <c r="H1516" s="63"/>
    </row>
    <row r="1517" spans="2:8">
      <c r="B1517" s="59"/>
      <c r="C1517" s="59"/>
      <c r="D1517" s="59"/>
      <c r="E1517" s="60"/>
      <c r="F1517" s="61"/>
      <c r="G1517" s="62" t="str">
        <f t="shared" si="24"/>
        <v/>
      </c>
      <c r="H1517" s="63"/>
    </row>
    <row r="1518" spans="2:8">
      <c r="B1518" s="59"/>
      <c r="C1518" s="59"/>
      <c r="D1518" s="59"/>
      <c r="E1518" s="60"/>
      <c r="F1518" s="61"/>
      <c r="G1518" s="62" t="str">
        <f t="shared" si="24"/>
        <v/>
      </c>
      <c r="H1518" s="63"/>
    </row>
    <row r="1519" spans="2:8">
      <c r="B1519" s="59"/>
      <c r="C1519" s="59"/>
      <c r="D1519" s="59"/>
      <c r="E1519" s="60"/>
      <c r="F1519" s="61"/>
      <c r="G1519" s="62" t="str">
        <f t="shared" si="24"/>
        <v/>
      </c>
      <c r="H1519" s="63"/>
    </row>
    <row r="1520" spans="2:8">
      <c r="B1520" s="59"/>
      <c r="C1520" s="59"/>
      <c r="D1520" s="59"/>
      <c r="E1520" s="60"/>
      <c r="F1520" s="61"/>
      <c r="G1520" s="62" t="str">
        <f t="shared" si="24"/>
        <v/>
      </c>
      <c r="H1520" s="63"/>
    </row>
    <row r="1521" spans="2:8">
      <c r="B1521" s="59"/>
      <c r="C1521" s="59"/>
      <c r="D1521" s="59"/>
      <c r="E1521" s="60"/>
      <c r="F1521" s="61"/>
      <c r="G1521" s="62" t="str">
        <f t="shared" si="24"/>
        <v/>
      </c>
      <c r="H1521" s="63"/>
    </row>
    <row r="1522" spans="2:8">
      <c r="B1522" s="59"/>
      <c r="C1522" s="59"/>
      <c r="D1522" s="59"/>
      <c r="E1522" s="60"/>
      <c r="F1522" s="61"/>
      <c r="G1522" s="62" t="str">
        <f t="shared" ref="G1522:G1585" si="25">IF(F1522="","",IF(F1522="EI",4,IF(F1522="EO",5.2,IF(F1522="EQ",3.9,IF(F1522="ILF",7.5,IF(F1522="EIF",5.4))))))</f>
        <v/>
      </c>
      <c r="H1522" s="63"/>
    </row>
    <row r="1523" spans="2:8">
      <c r="B1523" s="59"/>
      <c r="C1523" s="59"/>
      <c r="D1523" s="59"/>
      <c r="E1523" s="60"/>
      <c r="F1523" s="61"/>
      <c r="G1523" s="62" t="str">
        <f t="shared" si="25"/>
        <v/>
      </c>
      <c r="H1523" s="63"/>
    </row>
    <row r="1524" spans="2:8">
      <c r="B1524" s="59"/>
      <c r="C1524" s="59"/>
      <c r="D1524" s="59"/>
      <c r="E1524" s="60"/>
      <c r="F1524" s="61"/>
      <c r="G1524" s="62" t="str">
        <f t="shared" si="25"/>
        <v/>
      </c>
      <c r="H1524" s="63"/>
    </row>
    <row r="1525" spans="2:8">
      <c r="B1525" s="59"/>
      <c r="C1525" s="59"/>
      <c r="D1525" s="59"/>
      <c r="E1525" s="60"/>
      <c r="F1525" s="61"/>
      <c r="G1525" s="62" t="str">
        <f t="shared" si="25"/>
        <v/>
      </c>
      <c r="H1525" s="63"/>
    </row>
    <row r="1526" spans="2:8">
      <c r="B1526" s="59"/>
      <c r="C1526" s="59"/>
      <c r="D1526" s="59"/>
      <c r="E1526" s="60"/>
      <c r="F1526" s="61"/>
      <c r="G1526" s="62" t="str">
        <f t="shared" si="25"/>
        <v/>
      </c>
      <c r="H1526" s="63"/>
    </row>
    <row r="1527" spans="2:8">
      <c r="B1527" s="59"/>
      <c r="C1527" s="59"/>
      <c r="D1527" s="59"/>
      <c r="E1527" s="60"/>
      <c r="F1527" s="61"/>
      <c r="G1527" s="62" t="str">
        <f t="shared" si="25"/>
        <v/>
      </c>
      <c r="H1527" s="63"/>
    </row>
    <row r="1528" spans="2:8">
      <c r="B1528" s="59"/>
      <c r="C1528" s="59"/>
      <c r="D1528" s="59"/>
      <c r="E1528" s="60"/>
      <c r="F1528" s="61"/>
      <c r="G1528" s="62" t="str">
        <f t="shared" si="25"/>
        <v/>
      </c>
      <c r="H1528" s="63"/>
    </row>
    <row r="1529" spans="2:8">
      <c r="B1529" s="59"/>
      <c r="C1529" s="59"/>
      <c r="D1529" s="59"/>
      <c r="E1529" s="60"/>
      <c r="F1529" s="61"/>
      <c r="G1529" s="62" t="str">
        <f t="shared" si="25"/>
        <v/>
      </c>
      <c r="H1529" s="63"/>
    </row>
    <row r="1530" spans="2:8">
      <c r="B1530" s="59"/>
      <c r="C1530" s="59"/>
      <c r="D1530" s="59"/>
      <c r="E1530" s="60"/>
      <c r="F1530" s="61"/>
      <c r="G1530" s="62" t="str">
        <f t="shared" si="25"/>
        <v/>
      </c>
      <c r="H1530" s="63"/>
    </row>
    <row r="1531" spans="2:8">
      <c r="B1531" s="59"/>
      <c r="C1531" s="59"/>
      <c r="D1531" s="59"/>
      <c r="E1531" s="60"/>
      <c r="F1531" s="61"/>
      <c r="G1531" s="62" t="str">
        <f t="shared" si="25"/>
        <v/>
      </c>
      <c r="H1531" s="63"/>
    </row>
    <row r="1532" spans="2:8">
      <c r="B1532" s="59"/>
      <c r="C1532" s="59"/>
      <c r="D1532" s="59"/>
      <c r="E1532" s="60"/>
      <c r="F1532" s="61"/>
      <c r="G1532" s="62" t="str">
        <f t="shared" si="25"/>
        <v/>
      </c>
      <c r="H1532" s="63"/>
    </row>
    <row r="1533" spans="2:8">
      <c r="B1533" s="59"/>
      <c r="C1533" s="59"/>
      <c r="D1533" s="59"/>
      <c r="E1533" s="60"/>
      <c r="F1533" s="61"/>
      <c r="G1533" s="62" t="str">
        <f t="shared" si="25"/>
        <v/>
      </c>
      <c r="H1533" s="63"/>
    </row>
    <row r="1534" spans="2:8">
      <c r="B1534" s="59"/>
      <c r="C1534" s="59"/>
      <c r="D1534" s="59"/>
      <c r="E1534" s="60"/>
      <c r="F1534" s="61"/>
      <c r="G1534" s="62" t="str">
        <f t="shared" si="25"/>
        <v/>
      </c>
      <c r="H1534" s="63"/>
    </row>
    <row r="1535" spans="2:8">
      <c r="B1535" s="59"/>
      <c r="C1535" s="59"/>
      <c r="D1535" s="59"/>
      <c r="E1535" s="60"/>
      <c r="F1535" s="61"/>
      <c r="G1535" s="62" t="str">
        <f t="shared" si="25"/>
        <v/>
      </c>
      <c r="H1535" s="63"/>
    </row>
    <row r="1536" spans="2:8">
      <c r="B1536" s="59"/>
      <c r="C1536" s="59"/>
      <c r="D1536" s="59"/>
      <c r="E1536" s="60"/>
      <c r="F1536" s="61"/>
      <c r="G1536" s="62" t="str">
        <f t="shared" si="25"/>
        <v/>
      </c>
      <c r="H1536" s="63"/>
    </row>
    <row r="1537" spans="2:8">
      <c r="B1537" s="59"/>
      <c r="C1537" s="59"/>
      <c r="D1537" s="59"/>
      <c r="E1537" s="60"/>
      <c r="F1537" s="61"/>
      <c r="G1537" s="62" t="str">
        <f t="shared" si="25"/>
        <v/>
      </c>
      <c r="H1537" s="63"/>
    </row>
    <row r="1538" spans="2:8">
      <c r="B1538" s="59"/>
      <c r="C1538" s="59"/>
      <c r="D1538" s="59"/>
      <c r="E1538" s="60"/>
      <c r="F1538" s="61"/>
      <c r="G1538" s="62" t="str">
        <f t="shared" si="25"/>
        <v/>
      </c>
      <c r="H1538" s="63"/>
    </row>
    <row r="1539" spans="2:8">
      <c r="B1539" s="59"/>
      <c r="C1539" s="59"/>
      <c r="D1539" s="59"/>
      <c r="E1539" s="60"/>
      <c r="F1539" s="61"/>
      <c r="G1539" s="62" t="str">
        <f t="shared" si="25"/>
        <v/>
      </c>
      <c r="H1539" s="63"/>
    </row>
    <row r="1540" spans="2:8">
      <c r="B1540" s="59"/>
      <c r="C1540" s="59"/>
      <c r="D1540" s="59"/>
      <c r="E1540" s="60"/>
      <c r="F1540" s="61"/>
      <c r="G1540" s="62" t="str">
        <f t="shared" si="25"/>
        <v/>
      </c>
      <c r="H1540" s="63"/>
    </row>
    <row r="1541" spans="2:8">
      <c r="B1541" s="59"/>
      <c r="C1541" s="59"/>
      <c r="D1541" s="59"/>
      <c r="E1541" s="60"/>
      <c r="F1541" s="61"/>
      <c r="G1541" s="62" t="str">
        <f t="shared" si="25"/>
        <v/>
      </c>
      <c r="H1541" s="63"/>
    </row>
    <row r="1542" spans="2:8">
      <c r="B1542" s="59"/>
      <c r="C1542" s="59"/>
      <c r="D1542" s="59"/>
      <c r="E1542" s="60"/>
      <c r="F1542" s="61"/>
      <c r="G1542" s="62" t="str">
        <f t="shared" si="25"/>
        <v/>
      </c>
      <c r="H1542" s="63"/>
    </row>
    <row r="1543" spans="2:8">
      <c r="B1543" s="59"/>
      <c r="C1543" s="59"/>
      <c r="D1543" s="59"/>
      <c r="E1543" s="60"/>
      <c r="F1543" s="61"/>
      <c r="G1543" s="62" t="str">
        <f t="shared" si="25"/>
        <v/>
      </c>
      <c r="H1543" s="63"/>
    </row>
    <row r="1544" spans="2:8">
      <c r="B1544" s="59"/>
      <c r="C1544" s="59"/>
      <c r="D1544" s="59"/>
      <c r="E1544" s="60"/>
      <c r="F1544" s="61"/>
      <c r="G1544" s="62" t="str">
        <f t="shared" si="25"/>
        <v/>
      </c>
      <c r="H1544" s="63"/>
    </row>
    <row r="1545" spans="2:8">
      <c r="B1545" s="59"/>
      <c r="C1545" s="59"/>
      <c r="D1545" s="59"/>
      <c r="E1545" s="60"/>
      <c r="F1545" s="61"/>
      <c r="G1545" s="62" t="str">
        <f t="shared" si="25"/>
        <v/>
      </c>
      <c r="H1545" s="63"/>
    </row>
    <row r="1546" spans="2:8">
      <c r="B1546" s="59"/>
      <c r="C1546" s="59"/>
      <c r="D1546" s="59"/>
      <c r="E1546" s="60"/>
      <c r="F1546" s="61"/>
      <c r="G1546" s="62" t="str">
        <f t="shared" si="25"/>
        <v/>
      </c>
      <c r="H1546" s="63"/>
    </row>
    <row r="1547" spans="2:8">
      <c r="B1547" s="59"/>
      <c r="C1547" s="59"/>
      <c r="D1547" s="59"/>
      <c r="E1547" s="60"/>
      <c r="F1547" s="61"/>
      <c r="G1547" s="62" t="str">
        <f t="shared" si="25"/>
        <v/>
      </c>
      <c r="H1547" s="63"/>
    </row>
    <row r="1548" spans="2:8">
      <c r="B1548" s="59"/>
      <c r="C1548" s="59"/>
      <c r="D1548" s="59"/>
      <c r="E1548" s="60"/>
      <c r="F1548" s="61"/>
      <c r="G1548" s="62" t="str">
        <f t="shared" si="25"/>
        <v/>
      </c>
      <c r="H1548" s="63"/>
    </row>
    <row r="1549" spans="2:8">
      <c r="B1549" s="59"/>
      <c r="C1549" s="59"/>
      <c r="D1549" s="59"/>
      <c r="E1549" s="60"/>
      <c r="F1549" s="61"/>
      <c r="G1549" s="62" t="str">
        <f t="shared" si="25"/>
        <v/>
      </c>
      <c r="H1549" s="63"/>
    </row>
    <row r="1550" spans="2:8">
      <c r="B1550" s="59"/>
      <c r="C1550" s="59"/>
      <c r="D1550" s="59"/>
      <c r="E1550" s="60"/>
      <c r="F1550" s="61"/>
      <c r="G1550" s="62" t="str">
        <f t="shared" si="25"/>
        <v/>
      </c>
      <c r="H1550" s="63"/>
    </row>
    <row r="1551" spans="2:8">
      <c r="B1551" s="59"/>
      <c r="C1551" s="59"/>
      <c r="D1551" s="59"/>
      <c r="E1551" s="60"/>
      <c r="F1551" s="61"/>
      <c r="G1551" s="62" t="str">
        <f t="shared" si="25"/>
        <v/>
      </c>
      <c r="H1551" s="63"/>
    </row>
    <row r="1552" spans="2:8">
      <c r="B1552" s="59"/>
      <c r="C1552" s="59"/>
      <c r="D1552" s="59"/>
      <c r="E1552" s="60"/>
      <c r="F1552" s="61"/>
      <c r="G1552" s="62" t="str">
        <f t="shared" si="25"/>
        <v/>
      </c>
      <c r="H1552" s="63"/>
    </row>
    <row r="1553" spans="2:8">
      <c r="B1553" s="59"/>
      <c r="C1553" s="59"/>
      <c r="D1553" s="59"/>
      <c r="E1553" s="60"/>
      <c r="F1553" s="61"/>
      <c r="G1553" s="62" t="str">
        <f t="shared" si="25"/>
        <v/>
      </c>
      <c r="H1553" s="63"/>
    </row>
    <row r="1554" spans="2:8">
      <c r="B1554" s="59"/>
      <c r="C1554" s="59"/>
      <c r="D1554" s="59"/>
      <c r="E1554" s="60"/>
      <c r="F1554" s="61"/>
      <c r="G1554" s="62" t="str">
        <f t="shared" si="25"/>
        <v/>
      </c>
      <c r="H1554" s="63"/>
    </row>
    <row r="1555" spans="2:8">
      <c r="B1555" s="59"/>
      <c r="C1555" s="59"/>
      <c r="D1555" s="59"/>
      <c r="E1555" s="60"/>
      <c r="F1555" s="61"/>
      <c r="G1555" s="62" t="str">
        <f t="shared" si="25"/>
        <v/>
      </c>
      <c r="H1555" s="63"/>
    </row>
    <row r="1556" spans="2:8">
      <c r="B1556" s="59"/>
      <c r="C1556" s="59"/>
      <c r="D1556" s="59"/>
      <c r="E1556" s="60"/>
      <c r="F1556" s="61"/>
      <c r="G1556" s="62" t="str">
        <f t="shared" si="25"/>
        <v/>
      </c>
      <c r="H1556" s="63"/>
    </row>
    <row r="1557" spans="2:8">
      <c r="B1557" s="59"/>
      <c r="C1557" s="59"/>
      <c r="D1557" s="59"/>
      <c r="E1557" s="60"/>
      <c r="F1557" s="61"/>
      <c r="G1557" s="62" t="str">
        <f t="shared" si="25"/>
        <v/>
      </c>
      <c r="H1557" s="63"/>
    </row>
    <row r="1558" spans="2:8">
      <c r="B1558" s="59"/>
      <c r="C1558" s="59"/>
      <c r="D1558" s="59"/>
      <c r="E1558" s="60"/>
      <c r="F1558" s="61"/>
      <c r="G1558" s="62" t="str">
        <f t="shared" si="25"/>
        <v/>
      </c>
      <c r="H1558" s="63"/>
    </row>
    <row r="1559" spans="2:8">
      <c r="B1559" s="59"/>
      <c r="C1559" s="59"/>
      <c r="D1559" s="59"/>
      <c r="E1559" s="60"/>
      <c r="F1559" s="61"/>
      <c r="G1559" s="62" t="str">
        <f t="shared" si="25"/>
        <v/>
      </c>
      <c r="H1559" s="63"/>
    </row>
    <row r="1560" spans="2:8">
      <c r="B1560" s="59"/>
      <c r="C1560" s="59"/>
      <c r="D1560" s="59"/>
      <c r="E1560" s="60"/>
      <c r="F1560" s="61"/>
      <c r="G1560" s="62" t="str">
        <f t="shared" si="25"/>
        <v/>
      </c>
      <c r="H1560" s="63"/>
    </row>
    <row r="1561" spans="2:8">
      <c r="B1561" s="59"/>
      <c r="C1561" s="59"/>
      <c r="D1561" s="59"/>
      <c r="E1561" s="60"/>
      <c r="F1561" s="61"/>
      <c r="G1561" s="62" t="str">
        <f t="shared" si="25"/>
        <v/>
      </c>
      <c r="H1561" s="63"/>
    </row>
    <row r="1562" spans="2:8">
      <c r="B1562" s="59"/>
      <c r="C1562" s="59"/>
      <c r="D1562" s="59"/>
      <c r="E1562" s="60"/>
      <c r="F1562" s="61"/>
      <c r="G1562" s="62" t="str">
        <f t="shared" si="25"/>
        <v/>
      </c>
      <c r="H1562" s="63"/>
    </row>
    <row r="1563" spans="2:8">
      <c r="B1563" s="59"/>
      <c r="C1563" s="59"/>
      <c r="D1563" s="59"/>
      <c r="E1563" s="60"/>
      <c r="F1563" s="61"/>
      <c r="G1563" s="62" t="str">
        <f t="shared" si="25"/>
        <v/>
      </c>
      <c r="H1563" s="63"/>
    </row>
    <row r="1564" spans="2:8">
      <c r="B1564" s="59"/>
      <c r="C1564" s="59"/>
      <c r="D1564" s="59"/>
      <c r="E1564" s="60"/>
      <c r="F1564" s="61"/>
      <c r="G1564" s="62" t="str">
        <f t="shared" si="25"/>
        <v/>
      </c>
      <c r="H1564" s="63"/>
    </row>
    <row r="1565" spans="2:8">
      <c r="B1565" s="59"/>
      <c r="C1565" s="59"/>
      <c r="D1565" s="59"/>
      <c r="E1565" s="60"/>
      <c r="F1565" s="61"/>
      <c r="G1565" s="62" t="str">
        <f t="shared" si="25"/>
        <v/>
      </c>
      <c r="H1565" s="63"/>
    </row>
    <row r="1566" spans="2:8">
      <c r="B1566" s="59"/>
      <c r="C1566" s="59"/>
      <c r="D1566" s="59"/>
      <c r="E1566" s="60"/>
      <c r="F1566" s="61"/>
      <c r="G1566" s="62" t="str">
        <f t="shared" si="25"/>
        <v/>
      </c>
      <c r="H1566" s="63"/>
    </row>
    <row r="1567" spans="2:8">
      <c r="B1567" s="59"/>
      <c r="C1567" s="59"/>
      <c r="D1567" s="59"/>
      <c r="E1567" s="60"/>
      <c r="F1567" s="61"/>
      <c r="G1567" s="62" t="str">
        <f t="shared" si="25"/>
        <v/>
      </c>
      <c r="H1567" s="63"/>
    </row>
    <row r="1568" spans="2:8">
      <c r="B1568" s="59"/>
      <c r="C1568" s="59"/>
      <c r="D1568" s="59"/>
      <c r="E1568" s="60"/>
      <c r="F1568" s="61"/>
      <c r="G1568" s="62" t="str">
        <f t="shared" si="25"/>
        <v/>
      </c>
      <c r="H1568" s="63"/>
    </row>
    <row r="1569" spans="2:8">
      <c r="B1569" s="59"/>
      <c r="C1569" s="59"/>
      <c r="D1569" s="59"/>
      <c r="E1569" s="60"/>
      <c r="F1569" s="61"/>
      <c r="G1569" s="62" t="str">
        <f t="shared" si="25"/>
        <v/>
      </c>
      <c r="H1569" s="63"/>
    </row>
    <row r="1570" spans="2:8">
      <c r="B1570" s="59"/>
      <c r="C1570" s="59"/>
      <c r="D1570" s="59"/>
      <c r="E1570" s="60"/>
      <c r="F1570" s="61"/>
      <c r="G1570" s="62" t="str">
        <f t="shared" si="25"/>
        <v/>
      </c>
      <c r="H1570" s="63"/>
    </row>
    <row r="1571" spans="2:8">
      <c r="B1571" s="59"/>
      <c r="C1571" s="59"/>
      <c r="D1571" s="59"/>
      <c r="E1571" s="60"/>
      <c r="F1571" s="61"/>
      <c r="G1571" s="62" t="str">
        <f t="shared" si="25"/>
        <v/>
      </c>
      <c r="H1571" s="63"/>
    </row>
    <row r="1572" spans="2:8">
      <c r="B1572" s="59"/>
      <c r="C1572" s="59"/>
      <c r="D1572" s="59"/>
      <c r="E1572" s="60"/>
      <c r="F1572" s="61"/>
      <c r="G1572" s="62" t="str">
        <f t="shared" si="25"/>
        <v/>
      </c>
      <c r="H1572" s="63"/>
    </row>
    <row r="1573" spans="2:8">
      <c r="B1573" s="59"/>
      <c r="C1573" s="59"/>
      <c r="D1573" s="59"/>
      <c r="E1573" s="60"/>
      <c r="F1573" s="61"/>
      <c r="G1573" s="62" t="str">
        <f t="shared" si="25"/>
        <v/>
      </c>
      <c r="H1573" s="63"/>
    </row>
    <row r="1574" spans="2:8">
      <c r="B1574" s="59"/>
      <c r="C1574" s="59"/>
      <c r="D1574" s="59"/>
      <c r="E1574" s="60"/>
      <c r="F1574" s="61"/>
      <c r="G1574" s="62" t="str">
        <f t="shared" si="25"/>
        <v/>
      </c>
      <c r="H1574" s="63"/>
    </row>
    <row r="1575" spans="2:8">
      <c r="B1575" s="59"/>
      <c r="C1575" s="59"/>
      <c r="D1575" s="59"/>
      <c r="E1575" s="60"/>
      <c r="F1575" s="61"/>
      <c r="G1575" s="62" t="str">
        <f t="shared" si="25"/>
        <v/>
      </c>
      <c r="H1575" s="63"/>
    </row>
    <row r="1576" spans="2:8">
      <c r="B1576" s="59"/>
      <c r="C1576" s="59"/>
      <c r="D1576" s="59"/>
      <c r="E1576" s="60"/>
      <c r="F1576" s="61"/>
      <c r="G1576" s="62" t="str">
        <f t="shared" si="25"/>
        <v/>
      </c>
      <c r="H1576" s="63"/>
    </row>
    <row r="1577" spans="2:8">
      <c r="B1577" s="59"/>
      <c r="C1577" s="59"/>
      <c r="D1577" s="59"/>
      <c r="E1577" s="60"/>
      <c r="F1577" s="61"/>
      <c r="G1577" s="62" t="str">
        <f t="shared" si="25"/>
        <v/>
      </c>
      <c r="H1577" s="63"/>
    </row>
    <row r="1578" spans="2:8">
      <c r="B1578" s="59"/>
      <c r="C1578" s="59"/>
      <c r="D1578" s="59"/>
      <c r="E1578" s="60"/>
      <c r="F1578" s="61"/>
      <c r="G1578" s="62" t="str">
        <f t="shared" si="25"/>
        <v/>
      </c>
      <c r="H1578" s="63"/>
    </row>
    <row r="1579" spans="2:8">
      <c r="B1579" s="59"/>
      <c r="C1579" s="59"/>
      <c r="D1579" s="59"/>
      <c r="E1579" s="60"/>
      <c r="F1579" s="61"/>
      <c r="G1579" s="62" t="str">
        <f t="shared" si="25"/>
        <v/>
      </c>
      <c r="H1579" s="63"/>
    </row>
    <row r="1580" spans="2:8">
      <c r="B1580" s="59"/>
      <c r="C1580" s="59"/>
      <c r="D1580" s="59"/>
      <c r="E1580" s="60"/>
      <c r="F1580" s="61"/>
      <c r="G1580" s="62" t="str">
        <f t="shared" si="25"/>
        <v/>
      </c>
      <c r="H1580" s="63"/>
    </row>
    <row r="1581" spans="2:8">
      <c r="B1581" s="59"/>
      <c r="C1581" s="59"/>
      <c r="D1581" s="59"/>
      <c r="E1581" s="60"/>
      <c r="F1581" s="61"/>
      <c r="G1581" s="62" t="str">
        <f t="shared" si="25"/>
        <v/>
      </c>
      <c r="H1581" s="63"/>
    </row>
    <row r="1582" spans="2:8">
      <c r="B1582" s="59"/>
      <c r="C1582" s="59"/>
      <c r="D1582" s="59"/>
      <c r="E1582" s="60"/>
      <c r="F1582" s="61"/>
      <c r="G1582" s="62" t="str">
        <f t="shared" si="25"/>
        <v/>
      </c>
      <c r="H1582" s="63"/>
    </row>
    <row r="1583" spans="2:8">
      <c r="B1583" s="59"/>
      <c r="C1583" s="59"/>
      <c r="D1583" s="59"/>
      <c r="E1583" s="60"/>
      <c r="F1583" s="61"/>
      <c r="G1583" s="62" t="str">
        <f t="shared" si="25"/>
        <v/>
      </c>
      <c r="H1583" s="63"/>
    </row>
    <row r="1584" spans="2:8">
      <c r="B1584" s="59"/>
      <c r="C1584" s="59"/>
      <c r="D1584" s="59"/>
      <c r="E1584" s="60"/>
      <c r="F1584" s="61"/>
      <c r="G1584" s="62" t="str">
        <f t="shared" si="25"/>
        <v/>
      </c>
      <c r="H1584" s="63"/>
    </row>
    <row r="1585" spans="2:8">
      <c r="B1585" s="59"/>
      <c r="C1585" s="59"/>
      <c r="D1585" s="59"/>
      <c r="E1585" s="60"/>
      <c r="F1585" s="61"/>
      <c r="G1585" s="62" t="str">
        <f t="shared" si="25"/>
        <v/>
      </c>
      <c r="H1585" s="63"/>
    </row>
    <row r="1586" spans="2:8">
      <c r="B1586" s="59"/>
      <c r="C1586" s="59"/>
      <c r="D1586" s="59"/>
      <c r="E1586" s="60"/>
      <c r="F1586" s="61"/>
      <c r="G1586" s="62" t="str">
        <f t="shared" ref="G1586:G1649" si="26">IF(F1586="","",IF(F1586="EI",4,IF(F1586="EO",5.2,IF(F1586="EQ",3.9,IF(F1586="ILF",7.5,IF(F1586="EIF",5.4))))))</f>
        <v/>
      </c>
      <c r="H1586" s="63"/>
    </row>
    <row r="1587" spans="2:8">
      <c r="B1587" s="59"/>
      <c r="C1587" s="59"/>
      <c r="D1587" s="59"/>
      <c r="E1587" s="60"/>
      <c r="F1587" s="61"/>
      <c r="G1587" s="62" t="str">
        <f t="shared" si="26"/>
        <v/>
      </c>
      <c r="H1587" s="63"/>
    </row>
    <row r="1588" spans="2:8">
      <c r="B1588" s="59"/>
      <c r="C1588" s="59"/>
      <c r="D1588" s="59"/>
      <c r="E1588" s="60"/>
      <c r="F1588" s="61"/>
      <c r="G1588" s="62" t="str">
        <f t="shared" si="26"/>
        <v/>
      </c>
      <c r="H1588" s="63"/>
    </row>
    <row r="1589" spans="2:8">
      <c r="B1589" s="59"/>
      <c r="C1589" s="59"/>
      <c r="D1589" s="59"/>
      <c r="E1589" s="60"/>
      <c r="F1589" s="61"/>
      <c r="G1589" s="62" t="str">
        <f t="shared" si="26"/>
        <v/>
      </c>
      <c r="H1589" s="63"/>
    </row>
    <row r="1590" spans="2:8">
      <c r="B1590" s="59"/>
      <c r="C1590" s="59"/>
      <c r="D1590" s="59"/>
      <c r="E1590" s="60"/>
      <c r="F1590" s="61"/>
      <c r="G1590" s="62" t="str">
        <f t="shared" si="26"/>
        <v/>
      </c>
      <c r="H1590" s="63"/>
    </row>
    <row r="1591" spans="2:8">
      <c r="B1591" s="59"/>
      <c r="C1591" s="59"/>
      <c r="D1591" s="59"/>
      <c r="E1591" s="60"/>
      <c r="F1591" s="61"/>
      <c r="G1591" s="62" t="str">
        <f t="shared" si="26"/>
        <v/>
      </c>
      <c r="H1591" s="63"/>
    </row>
    <row r="1592" spans="2:8">
      <c r="B1592" s="59"/>
      <c r="C1592" s="59"/>
      <c r="D1592" s="59"/>
      <c r="E1592" s="60"/>
      <c r="F1592" s="61"/>
      <c r="G1592" s="62" t="str">
        <f t="shared" si="26"/>
        <v/>
      </c>
      <c r="H1592" s="63"/>
    </row>
    <row r="1593" spans="2:8">
      <c r="B1593" s="59"/>
      <c r="C1593" s="59"/>
      <c r="D1593" s="59"/>
      <c r="E1593" s="60"/>
      <c r="F1593" s="61"/>
      <c r="G1593" s="62" t="str">
        <f t="shared" si="26"/>
        <v/>
      </c>
      <c r="H1593" s="63"/>
    </row>
    <row r="1594" spans="2:8">
      <c r="B1594" s="59"/>
      <c r="C1594" s="59"/>
      <c r="D1594" s="59"/>
      <c r="E1594" s="60"/>
      <c r="F1594" s="61"/>
      <c r="G1594" s="62" t="str">
        <f t="shared" si="26"/>
        <v/>
      </c>
      <c r="H1594" s="63"/>
    </row>
    <row r="1595" spans="2:8">
      <c r="B1595" s="59"/>
      <c r="C1595" s="59"/>
      <c r="D1595" s="59"/>
      <c r="E1595" s="60"/>
      <c r="F1595" s="61"/>
      <c r="G1595" s="62" t="str">
        <f t="shared" si="26"/>
        <v/>
      </c>
      <c r="H1595" s="63"/>
    </row>
    <row r="1596" spans="2:8">
      <c r="B1596" s="59"/>
      <c r="C1596" s="59"/>
      <c r="D1596" s="59"/>
      <c r="E1596" s="60"/>
      <c r="F1596" s="61"/>
      <c r="G1596" s="62" t="str">
        <f t="shared" si="26"/>
        <v/>
      </c>
      <c r="H1596" s="63"/>
    </row>
    <row r="1597" spans="2:8">
      <c r="B1597" s="59"/>
      <c r="C1597" s="59"/>
      <c r="D1597" s="59"/>
      <c r="E1597" s="60"/>
      <c r="F1597" s="61"/>
      <c r="G1597" s="62" t="str">
        <f t="shared" si="26"/>
        <v/>
      </c>
      <c r="H1597" s="63"/>
    </row>
    <row r="1598" spans="2:8">
      <c r="B1598" s="59"/>
      <c r="C1598" s="59"/>
      <c r="D1598" s="59"/>
      <c r="E1598" s="60"/>
      <c r="F1598" s="61"/>
      <c r="G1598" s="62" t="str">
        <f t="shared" si="26"/>
        <v/>
      </c>
      <c r="H1598" s="63"/>
    </row>
    <row r="1599" spans="2:8">
      <c r="B1599" s="59"/>
      <c r="C1599" s="59"/>
      <c r="D1599" s="59"/>
      <c r="E1599" s="60"/>
      <c r="F1599" s="61"/>
      <c r="G1599" s="62" t="str">
        <f t="shared" si="26"/>
        <v/>
      </c>
      <c r="H1599" s="63"/>
    </row>
    <row r="1600" spans="2:8">
      <c r="B1600" s="59"/>
      <c r="C1600" s="59"/>
      <c r="D1600" s="59"/>
      <c r="E1600" s="60"/>
      <c r="F1600" s="61"/>
      <c r="G1600" s="62" t="str">
        <f t="shared" si="26"/>
        <v/>
      </c>
      <c r="H1600" s="63"/>
    </row>
    <row r="1601" spans="2:8">
      <c r="B1601" s="59"/>
      <c r="C1601" s="59"/>
      <c r="D1601" s="59"/>
      <c r="E1601" s="60"/>
      <c r="F1601" s="61"/>
      <c r="G1601" s="62" t="str">
        <f t="shared" si="26"/>
        <v/>
      </c>
      <c r="H1601" s="63"/>
    </row>
    <row r="1602" spans="2:8">
      <c r="B1602" s="59"/>
      <c r="C1602" s="59"/>
      <c r="D1602" s="59"/>
      <c r="E1602" s="60"/>
      <c r="F1602" s="61"/>
      <c r="G1602" s="62" t="str">
        <f t="shared" si="26"/>
        <v/>
      </c>
      <c r="H1602" s="63"/>
    </row>
    <row r="1603" spans="2:8">
      <c r="B1603" s="59"/>
      <c r="C1603" s="59"/>
      <c r="D1603" s="59"/>
      <c r="E1603" s="60"/>
      <c r="F1603" s="61"/>
      <c r="G1603" s="62" t="str">
        <f t="shared" si="26"/>
        <v/>
      </c>
      <c r="H1603" s="63"/>
    </row>
    <row r="1604" spans="2:8">
      <c r="B1604" s="59"/>
      <c r="C1604" s="59"/>
      <c r="D1604" s="59"/>
      <c r="E1604" s="60"/>
      <c r="F1604" s="61"/>
      <c r="G1604" s="62" t="str">
        <f t="shared" si="26"/>
        <v/>
      </c>
      <c r="H1604" s="63"/>
    </row>
    <row r="1605" spans="2:8">
      <c r="B1605" s="59"/>
      <c r="C1605" s="59"/>
      <c r="D1605" s="59"/>
      <c r="E1605" s="60"/>
      <c r="F1605" s="61"/>
      <c r="G1605" s="62" t="str">
        <f t="shared" si="26"/>
        <v/>
      </c>
      <c r="H1605" s="63"/>
    </row>
    <row r="1606" spans="2:8">
      <c r="B1606" s="59"/>
      <c r="C1606" s="59"/>
      <c r="D1606" s="59"/>
      <c r="E1606" s="60"/>
      <c r="F1606" s="61"/>
      <c r="G1606" s="62" t="str">
        <f t="shared" si="26"/>
        <v/>
      </c>
      <c r="H1606" s="63"/>
    </row>
    <row r="1607" spans="2:8">
      <c r="B1607" s="59"/>
      <c r="C1607" s="59"/>
      <c r="D1607" s="59"/>
      <c r="E1607" s="60"/>
      <c r="F1607" s="61"/>
      <c r="G1607" s="62" t="str">
        <f t="shared" si="26"/>
        <v/>
      </c>
      <c r="H1607" s="63"/>
    </row>
    <row r="1608" spans="2:8">
      <c r="B1608" s="59"/>
      <c r="C1608" s="59"/>
      <c r="D1608" s="59"/>
      <c r="E1608" s="60"/>
      <c r="F1608" s="61"/>
      <c r="G1608" s="62" t="str">
        <f t="shared" si="26"/>
        <v/>
      </c>
      <c r="H1608" s="63"/>
    </row>
    <row r="1609" spans="2:8">
      <c r="B1609" s="59"/>
      <c r="C1609" s="59"/>
      <c r="D1609" s="59"/>
      <c r="E1609" s="60"/>
      <c r="F1609" s="61"/>
      <c r="G1609" s="62" t="str">
        <f t="shared" si="26"/>
        <v/>
      </c>
      <c r="H1609" s="63"/>
    </row>
    <row r="1610" spans="2:8">
      <c r="B1610" s="59"/>
      <c r="C1610" s="59"/>
      <c r="D1610" s="59"/>
      <c r="E1610" s="60"/>
      <c r="F1610" s="61"/>
      <c r="G1610" s="62" t="str">
        <f t="shared" si="26"/>
        <v/>
      </c>
      <c r="H1610" s="63"/>
    </row>
    <row r="1611" spans="2:8">
      <c r="B1611" s="59"/>
      <c r="C1611" s="59"/>
      <c r="D1611" s="59"/>
      <c r="E1611" s="60"/>
      <c r="F1611" s="61"/>
      <c r="G1611" s="62" t="str">
        <f t="shared" si="26"/>
        <v/>
      </c>
      <c r="H1611" s="63"/>
    </row>
    <row r="1612" spans="2:8">
      <c r="B1612" s="59"/>
      <c r="C1612" s="59"/>
      <c r="D1612" s="59"/>
      <c r="E1612" s="60"/>
      <c r="F1612" s="61"/>
      <c r="G1612" s="62" t="str">
        <f t="shared" si="26"/>
        <v/>
      </c>
      <c r="H1612" s="63"/>
    </row>
    <row r="1613" spans="2:8">
      <c r="B1613" s="59"/>
      <c r="C1613" s="59"/>
      <c r="D1613" s="59"/>
      <c r="E1613" s="60"/>
      <c r="F1613" s="61"/>
      <c r="G1613" s="62" t="str">
        <f t="shared" si="26"/>
        <v/>
      </c>
      <c r="H1613" s="63"/>
    </row>
    <row r="1614" spans="2:8">
      <c r="B1614" s="59"/>
      <c r="C1614" s="59"/>
      <c r="D1614" s="59"/>
      <c r="E1614" s="60"/>
      <c r="F1614" s="61"/>
      <c r="G1614" s="62" t="str">
        <f t="shared" si="26"/>
        <v/>
      </c>
      <c r="H1614" s="63"/>
    </row>
    <row r="1615" spans="2:8">
      <c r="B1615" s="59"/>
      <c r="C1615" s="59"/>
      <c r="D1615" s="59"/>
      <c r="E1615" s="60"/>
      <c r="F1615" s="61"/>
      <c r="G1615" s="62" t="str">
        <f t="shared" si="26"/>
        <v/>
      </c>
      <c r="H1615" s="63"/>
    </row>
    <row r="1616" spans="2:8">
      <c r="B1616" s="59"/>
      <c r="C1616" s="59"/>
      <c r="D1616" s="59"/>
      <c r="E1616" s="60"/>
      <c r="F1616" s="61"/>
      <c r="G1616" s="62" t="str">
        <f t="shared" si="26"/>
        <v/>
      </c>
      <c r="H1616" s="63"/>
    </row>
    <row r="1617" spans="2:8">
      <c r="B1617" s="59"/>
      <c r="C1617" s="59"/>
      <c r="D1617" s="59"/>
      <c r="E1617" s="60"/>
      <c r="F1617" s="61"/>
      <c r="G1617" s="62" t="str">
        <f t="shared" si="26"/>
        <v/>
      </c>
      <c r="H1617" s="63"/>
    </row>
    <row r="1618" spans="2:8">
      <c r="B1618" s="59"/>
      <c r="C1618" s="59"/>
      <c r="D1618" s="59"/>
      <c r="E1618" s="60"/>
      <c r="F1618" s="61"/>
      <c r="G1618" s="62" t="str">
        <f t="shared" si="26"/>
        <v/>
      </c>
      <c r="H1618" s="63"/>
    </row>
    <row r="1619" spans="2:8">
      <c r="B1619" s="59"/>
      <c r="C1619" s="59"/>
      <c r="D1619" s="59"/>
      <c r="E1619" s="60"/>
      <c r="F1619" s="61"/>
      <c r="G1619" s="62" t="str">
        <f t="shared" si="26"/>
        <v/>
      </c>
      <c r="H1619" s="63"/>
    </row>
    <row r="1620" spans="2:8">
      <c r="B1620" s="59"/>
      <c r="C1620" s="59"/>
      <c r="D1620" s="59"/>
      <c r="E1620" s="60"/>
      <c r="F1620" s="61"/>
      <c r="G1620" s="62" t="str">
        <f t="shared" si="26"/>
        <v/>
      </c>
      <c r="H1620" s="63"/>
    </row>
    <row r="1621" spans="2:8">
      <c r="B1621" s="59"/>
      <c r="C1621" s="59"/>
      <c r="D1621" s="59"/>
      <c r="E1621" s="60"/>
      <c r="F1621" s="61"/>
      <c r="G1621" s="62" t="str">
        <f t="shared" si="26"/>
        <v/>
      </c>
      <c r="H1621" s="63"/>
    </row>
    <row r="1622" spans="2:8">
      <c r="B1622" s="59"/>
      <c r="C1622" s="59"/>
      <c r="D1622" s="59"/>
      <c r="E1622" s="60"/>
      <c r="F1622" s="61"/>
      <c r="G1622" s="62" t="str">
        <f t="shared" si="26"/>
        <v/>
      </c>
      <c r="H1622" s="63"/>
    </row>
    <row r="1623" spans="2:8">
      <c r="B1623" s="59"/>
      <c r="C1623" s="59"/>
      <c r="D1623" s="59"/>
      <c r="E1623" s="60"/>
      <c r="F1623" s="61"/>
      <c r="G1623" s="62" t="str">
        <f t="shared" si="26"/>
        <v/>
      </c>
      <c r="H1623" s="63"/>
    </row>
    <row r="1624" spans="2:8">
      <c r="B1624" s="59"/>
      <c r="C1624" s="59"/>
      <c r="D1624" s="59"/>
      <c r="E1624" s="60"/>
      <c r="F1624" s="61"/>
      <c r="G1624" s="62" t="str">
        <f t="shared" si="26"/>
        <v/>
      </c>
      <c r="H1624" s="63"/>
    </row>
    <row r="1625" spans="2:8">
      <c r="B1625" s="59"/>
      <c r="C1625" s="59"/>
      <c r="D1625" s="59"/>
      <c r="E1625" s="60"/>
      <c r="F1625" s="61"/>
      <c r="G1625" s="62" t="str">
        <f t="shared" si="26"/>
        <v/>
      </c>
      <c r="H1625" s="63"/>
    </row>
    <row r="1626" spans="2:8">
      <c r="B1626" s="59"/>
      <c r="C1626" s="59"/>
      <c r="D1626" s="59"/>
      <c r="E1626" s="60"/>
      <c r="F1626" s="61"/>
      <c r="G1626" s="62" t="str">
        <f t="shared" si="26"/>
        <v/>
      </c>
      <c r="H1626" s="63"/>
    </row>
    <row r="1627" spans="2:8">
      <c r="B1627" s="59"/>
      <c r="C1627" s="59"/>
      <c r="D1627" s="59"/>
      <c r="E1627" s="60"/>
      <c r="F1627" s="61"/>
      <c r="G1627" s="62" t="str">
        <f t="shared" si="26"/>
        <v/>
      </c>
      <c r="H1627" s="63"/>
    </row>
    <row r="1628" spans="2:8">
      <c r="B1628" s="59"/>
      <c r="C1628" s="59"/>
      <c r="D1628" s="59"/>
      <c r="E1628" s="60"/>
      <c r="F1628" s="61"/>
      <c r="G1628" s="62" t="str">
        <f t="shared" si="26"/>
        <v/>
      </c>
      <c r="H1628" s="63"/>
    </row>
    <row r="1629" spans="2:8">
      <c r="B1629" s="59"/>
      <c r="C1629" s="59"/>
      <c r="D1629" s="59"/>
      <c r="E1629" s="60"/>
      <c r="F1629" s="61"/>
      <c r="G1629" s="62" t="str">
        <f t="shared" si="26"/>
        <v/>
      </c>
      <c r="H1629" s="63"/>
    </row>
    <row r="1630" spans="2:8">
      <c r="B1630" s="59"/>
      <c r="C1630" s="59"/>
      <c r="D1630" s="59"/>
      <c r="E1630" s="60"/>
      <c r="F1630" s="61"/>
      <c r="G1630" s="62" t="str">
        <f t="shared" si="26"/>
        <v/>
      </c>
      <c r="H1630" s="63"/>
    </row>
    <row r="1631" spans="2:8">
      <c r="B1631" s="59"/>
      <c r="C1631" s="59"/>
      <c r="D1631" s="59"/>
      <c r="E1631" s="60"/>
      <c r="F1631" s="61"/>
      <c r="G1631" s="62" t="str">
        <f t="shared" si="26"/>
        <v/>
      </c>
      <c r="H1631" s="63"/>
    </row>
    <row r="1632" spans="2:8">
      <c r="B1632" s="59"/>
      <c r="C1632" s="59"/>
      <c r="D1632" s="59"/>
      <c r="E1632" s="60"/>
      <c r="F1632" s="61"/>
      <c r="G1632" s="62" t="str">
        <f t="shared" si="26"/>
        <v/>
      </c>
      <c r="H1632" s="63"/>
    </row>
    <row r="1633" spans="2:8">
      <c r="B1633" s="59"/>
      <c r="C1633" s="59"/>
      <c r="D1633" s="59"/>
      <c r="E1633" s="60"/>
      <c r="F1633" s="61"/>
      <c r="G1633" s="62" t="str">
        <f t="shared" si="26"/>
        <v/>
      </c>
      <c r="H1633" s="63"/>
    </row>
    <row r="1634" spans="2:8">
      <c r="B1634" s="59"/>
      <c r="C1634" s="59"/>
      <c r="D1634" s="59"/>
      <c r="E1634" s="60"/>
      <c r="F1634" s="61"/>
      <c r="G1634" s="62" t="str">
        <f t="shared" si="26"/>
        <v/>
      </c>
      <c r="H1634" s="63"/>
    </row>
    <row r="1635" spans="2:8">
      <c r="B1635" s="59"/>
      <c r="C1635" s="59"/>
      <c r="D1635" s="59"/>
      <c r="E1635" s="60"/>
      <c r="F1635" s="61"/>
      <c r="G1635" s="62" t="str">
        <f t="shared" si="26"/>
        <v/>
      </c>
      <c r="H1635" s="63"/>
    </row>
    <row r="1636" spans="2:8">
      <c r="B1636" s="59"/>
      <c r="C1636" s="59"/>
      <c r="D1636" s="59"/>
      <c r="E1636" s="60"/>
      <c r="F1636" s="61"/>
      <c r="G1636" s="62" t="str">
        <f t="shared" si="26"/>
        <v/>
      </c>
      <c r="H1636" s="63"/>
    </row>
    <row r="1637" spans="2:8">
      <c r="B1637" s="59"/>
      <c r="C1637" s="59"/>
      <c r="D1637" s="59"/>
      <c r="E1637" s="60"/>
      <c r="F1637" s="61"/>
      <c r="G1637" s="62" t="str">
        <f t="shared" si="26"/>
        <v/>
      </c>
      <c r="H1637" s="63"/>
    </row>
    <row r="1638" spans="2:8">
      <c r="B1638" s="59"/>
      <c r="C1638" s="59"/>
      <c r="D1638" s="59"/>
      <c r="E1638" s="60"/>
      <c r="F1638" s="61"/>
      <c r="G1638" s="62" t="str">
        <f t="shared" si="26"/>
        <v/>
      </c>
      <c r="H1638" s="63"/>
    </row>
    <row r="1639" spans="2:8">
      <c r="B1639" s="59"/>
      <c r="C1639" s="59"/>
      <c r="D1639" s="59"/>
      <c r="E1639" s="60"/>
      <c r="F1639" s="61"/>
      <c r="G1639" s="62" t="str">
        <f t="shared" si="26"/>
        <v/>
      </c>
      <c r="H1639" s="63"/>
    </row>
    <row r="1640" spans="2:8">
      <c r="B1640" s="59"/>
      <c r="C1640" s="59"/>
      <c r="D1640" s="59"/>
      <c r="E1640" s="60"/>
      <c r="F1640" s="61"/>
      <c r="G1640" s="62" t="str">
        <f t="shared" si="26"/>
        <v/>
      </c>
      <c r="H1640" s="63"/>
    </row>
    <row r="1641" spans="2:8">
      <c r="B1641" s="59"/>
      <c r="C1641" s="59"/>
      <c r="D1641" s="59"/>
      <c r="E1641" s="60"/>
      <c r="F1641" s="61"/>
      <c r="G1641" s="62" t="str">
        <f t="shared" si="26"/>
        <v/>
      </c>
      <c r="H1641" s="63"/>
    </row>
    <row r="1642" spans="2:8">
      <c r="B1642" s="59"/>
      <c r="C1642" s="59"/>
      <c r="D1642" s="59"/>
      <c r="E1642" s="60"/>
      <c r="F1642" s="61"/>
      <c r="G1642" s="62" t="str">
        <f t="shared" si="26"/>
        <v/>
      </c>
      <c r="H1642" s="63"/>
    </row>
    <row r="1643" spans="2:8">
      <c r="B1643" s="59"/>
      <c r="C1643" s="59"/>
      <c r="D1643" s="59"/>
      <c r="E1643" s="60"/>
      <c r="F1643" s="61"/>
      <c r="G1643" s="62" t="str">
        <f t="shared" si="26"/>
        <v/>
      </c>
      <c r="H1643" s="63"/>
    </row>
    <row r="1644" spans="2:8">
      <c r="B1644" s="59"/>
      <c r="C1644" s="59"/>
      <c r="D1644" s="59"/>
      <c r="E1644" s="60"/>
      <c r="F1644" s="61"/>
      <c r="G1644" s="62" t="str">
        <f t="shared" si="26"/>
        <v/>
      </c>
      <c r="H1644" s="63"/>
    </row>
    <row r="1645" spans="2:8">
      <c r="B1645" s="59"/>
      <c r="C1645" s="59"/>
      <c r="D1645" s="59"/>
      <c r="E1645" s="60"/>
      <c r="F1645" s="61"/>
      <c r="G1645" s="62" t="str">
        <f t="shared" si="26"/>
        <v/>
      </c>
      <c r="H1645" s="63"/>
    </row>
    <row r="1646" spans="2:8">
      <c r="B1646" s="59"/>
      <c r="C1646" s="59"/>
      <c r="D1646" s="59"/>
      <c r="E1646" s="60"/>
      <c r="F1646" s="61"/>
      <c r="G1646" s="62" t="str">
        <f t="shared" si="26"/>
        <v/>
      </c>
      <c r="H1646" s="63"/>
    </row>
    <row r="1647" spans="2:8">
      <c r="B1647" s="59"/>
      <c r="C1647" s="59"/>
      <c r="D1647" s="59"/>
      <c r="E1647" s="60"/>
      <c r="F1647" s="61"/>
      <c r="G1647" s="62" t="str">
        <f t="shared" si="26"/>
        <v/>
      </c>
      <c r="H1647" s="63"/>
    </row>
    <row r="1648" spans="2:8">
      <c r="B1648" s="59"/>
      <c r="C1648" s="59"/>
      <c r="D1648" s="59"/>
      <c r="E1648" s="60"/>
      <c r="F1648" s="61"/>
      <c r="G1648" s="62" t="str">
        <f t="shared" si="26"/>
        <v/>
      </c>
      <c r="H1648" s="63"/>
    </row>
    <row r="1649" spans="2:8">
      <c r="B1649" s="59"/>
      <c r="C1649" s="59"/>
      <c r="D1649" s="59"/>
      <c r="E1649" s="60"/>
      <c r="F1649" s="61"/>
      <c r="G1649" s="62" t="str">
        <f t="shared" si="26"/>
        <v/>
      </c>
      <c r="H1649" s="63"/>
    </row>
    <row r="1650" spans="2:8">
      <c r="B1650" s="59"/>
      <c r="C1650" s="59"/>
      <c r="D1650" s="59"/>
      <c r="E1650" s="60"/>
      <c r="F1650" s="61"/>
      <c r="G1650" s="62" t="str">
        <f t="shared" ref="G1650:G1713" si="27">IF(F1650="","",IF(F1650="EI",4,IF(F1650="EO",5.2,IF(F1650="EQ",3.9,IF(F1650="ILF",7.5,IF(F1650="EIF",5.4))))))</f>
        <v/>
      </c>
      <c r="H1650" s="63"/>
    </row>
    <row r="1651" spans="2:8">
      <c r="B1651" s="59"/>
      <c r="C1651" s="59"/>
      <c r="D1651" s="59"/>
      <c r="E1651" s="60"/>
      <c r="F1651" s="61"/>
      <c r="G1651" s="62" t="str">
        <f t="shared" si="27"/>
        <v/>
      </c>
      <c r="H1651" s="63"/>
    </row>
    <row r="1652" spans="2:8">
      <c r="B1652" s="59"/>
      <c r="C1652" s="59"/>
      <c r="D1652" s="59"/>
      <c r="E1652" s="60"/>
      <c r="F1652" s="61"/>
      <c r="G1652" s="62" t="str">
        <f t="shared" si="27"/>
        <v/>
      </c>
      <c r="H1652" s="63"/>
    </row>
    <row r="1653" spans="2:8">
      <c r="B1653" s="59"/>
      <c r="C1653" s="59"/>
      <c r="D1653" s="59"/>
      <c r="E1653" s="60"/>
      <c r="F1653" s="61"/>
      <c r="G1653" s="62" t="str">
        <f t="shared" si="27"/>
        <v/>
      </c>
      <c r="H1653" s="63"/>
    </row>
    <row r="1654" spans="2:8">
      <c r="B1654" s="59"/>
      <c r="C1654" s="59"/>
      <c r="D1654" s="59"/>
      <c r="E1654" s="60"/>
      <c r="F1654" s="61"/>
      <c r="G1654" s="62" t="str">
        <f t="shared" si="27"/>
        <v/>
      </c>
      <c r="H1654" s="63"/>
    </row>
    <row r="1655" spans="2:8">
      <c r="B1655" s="59"/>
      <c r="C1655" s="59"/>
      <c r="D1655" s="59"/>
      <c r="E1655" s="60"/>
      <c r="F1655" s="61"/>
      <c r="G1655" s="62" t="str">
        <f t="shared" si="27"/>
        <v/>
      </c>
      <c r="H1655" s="63"/>
    </row>
    <row r="1656" spans="2:8">
      <c r="B1656" s="59"/>
      <c r="C1656" s="59"/>
      <c r="D1656" s="59"/>
      <c r="E1656" s="60"/>
      <c r="F1656" s="61"/>
      <c r="G1656" s="62" t="str">
        <f t="shared" si="27"/>
        <v/>
      </c>
      <c r="H1656" s="63"/>
    </row>
    <row r="1657" spans="2:8">
      <c r="B1657" s="59"/>
      <c r="C1657" s="59"/>
      <c r="D1657" s="59"/>
      <c r="E1657" s="60"/>
      <c r="F1657" s="61"/>
      <c r="G1657" s="62" t="str">
        <f t="shared" si="27"/>
        <v/>
      </c>
      <c r="H1657" s="63"/>
    </row>
    <row r="1658" spans="2:8">
      <c r="B1658" s="59"/>
      <c r="C1658" s="59"/>
      <c r="D1658" s="59"/>
      <c r="E1658" s="60"/>
      <c r="F1658" s="61"/>
      <c r="G1658" s="62" t="str">
        <f t="shared" si="27"/>
        <v/>
      </c>
      <c r="H1658" s="63"/>
    </row>
    <row r="1659" spans="2:8">
      <c r="B1659" s="59"/>
      <c r="C1659" s="59"/>
      <c r="D1659" s="59"/>
      <c r="E1659" s="60"/>
      <c r="F1659" s="61"/>
      <c r="G1659" s="62" t="str">
        <f t="shared" si="27"/>
        <v/>
      </c>
      <c r="H1659" s="63"/>
    </row>
    <row r="1660" spans="2:8">
      <c r="B1660" s="59"/>
      <c r="C1660" s="59"/>
      <c r="D1660" s="59"/>
      <c r="E1660" s="60"/>
      <c r="F1660" s="61"/>
      <c r="G1660" s="62" t="str">
        <f t="shared" si="27"/>
        <v/>
      </c>
      <c r="H1660" s="63"/>
    </row>
    <row r="1661" spans="2:8">
      <c r="B1661" s="59"/>
      <c r="C1661" s="59"/>
      <c r="D1661" s="59"/>
      <c r="E1661" s="60"/>
      <c r="F1661" s="61"/>
      <c r="G1661" s="62" t="str">
        <f t="shared" si="27"/>
        <v/>
      </c>
      <c r="H1661" s="63"/>
    </row>
    <row r="1662" spans="2:8">
      <c r="B1662" s="59"/>
      <c r="C1662" s="59"/>
      <c r="D1662" s="59"/>
      <c r="E1662" s="60"/>
      <c r="F1662" s="61"/>
      <c r="G1662" s="62" t="str">
        <f t="shared" si="27"/>
        <v/>
      </c>
      <c r="H1662" s="63"/>
    </row>
    <row r="1663" spans="2:8">
      <c r="B1663" s="59"/>
      <c r="C1663" s="59"/>
      <c r="D1663" s="59"/>
      <c r="E1663" s="60"/>
      <c r="F1663" s="61"/>
      <c r="G1663" s="62" t="str">
        <f t="shared" si="27"/>
        <v/>
      </c>
      <c r="H1663" s="63"/>
    </row>
    <row r="1664" spans="2:8">
      <c r="B1664" s="59"/>
      <c r="C1664" s="59"/>
      <c r="D1664" s="59"/>
      <c r="E1664" s="60"/>
      <c r="F1664" s="61"/>
      <c r="G1664" s="62" t="str">
        <f t="shared" si="27"/>
        <v/>
      </c>
      <c r="H1664" s="63"/>
    </row>
    <row r="1665" spans="2:8">
      <c r="B1665" s="59"/>
      <c r="C1665" s="59"/>
      <c r="D1665" s="59"/>
      <c r="E1665" s="60"/>
      <c r="F1665" s="61"/>
      <c r="G1665" s="62" t="str">
        <f t="shared" si="27"/>
        <v/>
      </c>
      <c r="H1665" s="63"/>
    </row>
    <row r="1666" spans="2:8">
      <c r="B1666" s="59"/>
      <c r="C1666" s="59"/>
      <c r="D1666" s="59"/>
      <c r="E1666" s="60"/>
      <c r="F1666" s="61"/>
      <c r="G1666" s="62" t="str">
        <f t="shared" si="27"/>
        <v/>
      </c>
      <c r="H1666" s="63"/>
    </row>
    <row r="1667" spans="2:8">
      <c r="B1667" s="59"/>
      <c r="C1667" s="59"/>
      <c r="D1667" s="59"/>
      <c r="E1667" s="60"/>
      <c r="F1667" s="61"/>
      <c r="G1667" s="62" t="str">
        <f t="shared" si="27"/>
        <v/>
      </c>
      <c r="H1667" s="63"/>
    </row>
    <row r="1668" spans="2:8">
      <c r="B1668" s="59"/>
      <c r="C1668" s="59"/>
      <c r="D1668" s="59"/>
      <c r="E1668" s="60"/>
      <c r="F1668" s="61"/>
      <c r="G1668" s="62" t="str">
        <f t="shared" si="27"/>
        <v/>
      </c>
      <c r="H1668" s="63"/>
    </row>
    <row r="1669" spans="2:8">
      <c r="B1669" s="59"/>
      <c r="C1669" s="59"/>
      <c r="D1669" s="59"/>
      <c r="E1669" s="60"/>
      <c r="F1669" s="61"/>
      <c r="G1669" s="62" t="str">
        <f t="shared" si="27"/>
        <v/>
      </c>
      <c r="H1669" s="63"/>
    </row>
    <row r="1670" spans="2:8">
      <c r="B1670" s="59"/>
      <c r="C1670" s="59"/>
      <c r="D1670" s="59"/>
      <c r="E1670" s="60"/>
      <c r="F1670" s="61"/>
      <c r="G1670" s="62" t="str">
        <f t="shared" si="27"/>
        <v/>
      </c>
      <c r="H1670" s="63"/>
    </row>
    <row r="1671" spans="2:8">
      <c r="B1671" s="59"/>
      <c r="C1671" s="59"/>
      <c r="D1671" s="59"/>
      <c r="E1671" s="60"/>
      <c r="F1671" s="61"/>
      <c r="G1671" s="62" t="str">
        <f t="shared" si="27"/>
        <v/>
      </c>
      <c r="H1671" s="63"/>
    </row>
    <row r="1672" spans="2:8">
      <c r="B1672" s="59"/>
      <c r="C1672" s="59"/>
      <c r="D1672" s="59"/>
      <c r="E1672" s="60"/>
      <c r="F1672" s="61"/>
      <c r="G1672" s="62" t="str">
        <f t="shared" si="27"/>
        <v/>
      </c>
      <c r="H1672" s="63"/>
    </row>
    <row r="1673" spans="2:8">
      <c r="B1673" s="59"/>
      <c r="C1673" s="59"/>
      <c r="D1673" s="59"/>
      <c r="E1673" s="60"/>
      <c r="F1673" s="61"/>
      <c r="G1673" s="62" t="str">
        <f t="shared" si="27"/>
        <v/>
      </c>
      <c r="H1673" s="63"/>
    </row>
    <row r="1674" spans="2:8">
      <c r="B1674" s="59"/>
      <c r="C1674" s="59"/>
      <c r="D1674" s="59"/>
      <c r="E1674" s="60"/>
      <c r="F1674" s="61"/>
      <c r="G1674" s="62" t="str">
        <f t="shared" si="27"/>
        <v/>
      </c>
      <c r="H1674" s="63"/>
    </row>
    <row r="1675" spans="2:8">
      <c r="B1675" s="59"/>
      <c r="C1675" s="59"/>
      <c r="D1675" s="59"/>
      <c r="E1675" s="60"/>
      <c r="F1675" s="61"/>
      <c r="G1675" s="62" t="str">
        <f t="shared" si="27"/>
        <v/>
      </c>
      <c r="H1675" s="63"/>
    </row>
    <row r="1676" spans="2:8">
      <c r="B1676" s="59"/>
      <c r="C1676" s="59"/>
      <c r="D1676" s="59"/>
      <c r="E1676" s="60"/>
      <c r="F1676" s="61"/>
      <c r="G1676" s="62" t="str">
        <f t="shared" si="27"/>
        <v/>
      </c>
      <c r="H1676" s="63"/>
    </row>
    <row r="1677" spans="2:8">
      <c r="B1677" s="59"/>
      <c r="C1677" s="59"/>
      <c r="D1677" s="59"/>
      <c r="E1677" s="60"/>
      <c r="F1677" s="61"/>
      <c r="G1677" s="62" t="str">
        <f t="shared" si="27"/>
        <v/>
      </c>
      <c r="H1677" s="63"/>
    </row>
    <row r="1678" spans="2:8">
      <c r="B1678" s="59"/>
      <c r="C1678" s="59"/>
      <c r="D1678" s="59"/>
      <c r="E1678" s="60"/>
      <c r="F1678" s="61"/>
      <c r="G1678" s="62" t="str">
        <f t="shared" si="27"/>
        <v/>
      </c>
      <c r="H1678" s="63"/>
    </row>
    <row r="1679" spans="2:8">
      <c r="B1679" s="59"/>
      <c r="C1679" s="59"/>
      <c r="D1679" s="59"/>
      <c r="E1679" s="60"/>
      <c r="F1679" s="61"/>
      <c r="G1679" s="62" t="str">
        <f t="shared" si="27"/>
        <v/>
      </c>
      <c r="H1679" s="63"/>
    </row>
    <row r="1680" spans="2:8">
      <c r="B1680" s="59"/>
      <c r="C1680" s="59"/>
      <c r="D1680" s="59"/>
      <c r="E1680" s="60"/>
      <c r="F1680" s="61"/>
      <c r="G1680" s="62" t="str">
        <f t="shared" si="27"/>
        <v/>
      </c>
      <c r="H1680" s="63"/>
    </row>
    <row r="1681" spans="2:8">
      <c r="B1681" s="59"/>
      <c r="C1681" s="59"/>
      <c r="D1681" s="59"/>
      <c r="E1681" s="60"/>
      <c r="F1681" s="61"/>
      <c r="G1681" s="62" t="str">
        <f t="shared" si="27"/>
        <v/>
      </c>
      <c r="H1681" s="63"/>
    </row>
    <row r="1682" spans="2:8">
      <c r="B1682" s="59"/>
      <c r="C1682" s="59"/>
      <c r="D1682" s="59"/>
      <c r="E1682" s="60"/>
      <c r="F1682" s="61"/>
      <c r="G1682" s="62" t="str">
        <f t="shared" si="27"/>
        <v/>
      </c>
      <c r="H1682" s="63"/>
    </row>
    <row r="1683" spans="2:8">
      <c r="B1683" s="59"/>
      <c r="C1683" s="59"/>
      <c r="D1683" s="59"/>
      <c r="E1683" s="60"/>
      <c r="F1683" s="61"/>
      <c r="G1683" s="62" t="str">
        <f t="shared" si="27"/>
        <v/>
      </c>
      <c r="H1683" s="63"/>
    </row>
    <row r="1684" spans="2:8">
      <c r="B1684" s="59"/>
      <c r="C1684" s="59"/>
      <c r="D1684" s="59"/>
      <c r="E1684" s="60"/>
      <c r="F1684" s="61"/>
      <c r="G1684" s="62" t="str">
        <f t="shared" si="27"/>
        <v/>
      </c>
      <c r="H1684" s="63"/>
    </row>
    <row r="1685" spans="2:8">
      <c r="B1685" s="59"/>
      <c r="C1685" s="59"/>
      <c r="D1685" s="59"/>
      <c r="E1685" s="60"/>
      <c r="F1685" s="61"/>
      <c r="G1685" s="62" t="str">
        <f t="shared" si="27"/>
        <v/>
      </c>
      <c r="H1685" s="63"/>
    </row>
    <row r="1686" spans="2:8">
      <c r="B1686" s="59"/>
      <c r="C1686" s="59"/>
      <c r="D1686" s="59"/>
      <c r="E1686" s="60"/>
      <c r="F1686" s="61"/>
      <c r="G1686" s="62" t="str">
        <f t="shared" si="27"/>
        <v/>
      </c>
      <c r="H1686" s="63"/>
    </row>
    <row r="1687" spans="2:8">
      <c r="B1687" s="59"/>
      <c r="C1687" s="59"/>
      <c r="D1687" s="59"/>
      <c r="E1687" s="60"/>
      <c r="F1687" s="61"/>
      <c r="G1687" s="62" t="str">
        <f t="shared" si="27"/>
        <v/>
      </c>
      <c r="H1687" s="63"/>
    </row>
    <row r="1688" spans="2:8">
      <c r="B1688" s="59"/>
      <c r="C1688" s="59"/>
      <c r="D1688" s="59"/>
      <c r="E1688" s="60"/>
      <c r="F1688" s="61"/>
      <c r="G1688" s="62" t="str">
        <f t="shared" si="27"/>
        <v/>
      </c>
      <c r="H1688" s="63"/>
    </row>
    <row r="1689" spans="2:8">
      <c r="B1689" s="59"/>
      <c r="C1689" s="59"/>
      <c r="D1689" s="59"/>
      <c r="E1689" s="60"/>
      <c r="F1689" s="61"/>
      <c r="G1689" s="62" t="str">
        <f t="shared" si="27"/>
        <v/>
      </c>
      <c r="H1689" s="63"/>
    </row>
    <row r="1690" spans="2:8">
      <c r="B1690" s="59"/>
      <c r="C1690" s="59"/>
      <c r="D1690" s="59"/>
      <c r="E1690" s="60"/>
      <c r="F1690" s="61"/>
      <c r="G1690" s="62" t="str">
        <f t="shared" si="27"/>
        <v/>
      </c>
      <c r="H1690" s="63"/>
    </row>
    <row r="1691" spans="2:8">
      <c r="B1691" s="59"/>
      <c r="C1691" s="59"/>
      <c r="D1691" s="59"/>
      <c r="E1691" s="60"/>
      <c r="F1691" s="61"/>
      <c r="G1691" s="62" t="str">
        <f t="shared" si="27"/>
        <v/>
      </c>
      <c r="H1691" s="63"/>
    </row>
    <row r="1692" spans="2:8">
      <c r="B1692" s="59"/>
      <c r="C1692" s="59"/>
      <c r="D1692" s="59"/>
      <c r="E1692" s="60"/>
      <c r="F1692" s="61"/>
      <c r="G1692" s="62" t="str">
        <f t="shared" si="27"/>
        <v/>
      </c>
      <c r="H1692" s="63"/>
    </row>
    <row r="1693" spans="2:8">
      <c r="B1693" s="59"/>
      <c r="C1693" s="59"/>
      <c r="D1693" s="59"/>
      <c r="E1693" s="60"/>
      <c r="F1693" s="61"/>
      <c r="G1693" s="62" t="str">
        <f t="shared" si="27"/>
        <v/>
      </c>
      <c r="H1693" s="63"/>
    </row>
    <row r="1694" spans="2:8">
      <c r="B1694" s="59"/>
      <c r="C1694" s="59"/>
      <c r="D1694" s="59"/>
      <c r="E1694" s="60"/>
      <c r="F1694" s="61"/>
      <c r="G1694" s="62" t="str">
        <f t="shared" si="27"/>
        <v/>
      </c>
      <c r="H1694" s="63"/>
    </row>
    <row r="1695" spans="2:8">
      <c r="B1695" s="59"/>
      <c r="C1695" s="59"/>
      <c r="D1695" s="59"/>
      <c r="E1695" s="60"/>
      <c r="F1695" s="61"/>
      <c r="G1695" s="62" t="str">
        <f t="shared" si="27"/>
        <v/>
      </c>
      <c r="H1695" s="63"/>
    </row>
    <row r="1696" spans="2:8">
      <c r="B1696" s="59"/>
      <c r="C1696" s="59"/>
      <c r="D1696" s="59"/>
      <c r="E1696" s="60"/>
      <c r="F1696" s="61"/>
      <c r="G1696" s="62" t="str">
        <f t="shared" si="27"/>
        <v/>
      </c>
      <c r="H1696" s="63"/>
    </row>
    <row r="1697" spans="2:8">
      <c r="B1697" s="59"/>
      <c r="C1697" s="59"/>
      <c r="D1697" s="59"/>
      <c r="E1697" s="60"/>
      <c r="F1697" s="61"/>
      <c r="G1697" s="62" t="str">
        <f t="shared" si="27"/>
        <v/>
      </c>
      <c r="H1697" s="63"/>
    </row>
    <row r="1698" spans="2:8">
      <c r="B1698" s="59"/>
      <c r="C1698" s="59"/>
      <c r="D1698" s="59"/>
      <c r="E1698" s="60"/>
      <c r="F1698" s="61"/>
      <c r="G1698" s="62" t="str">
        <f t="shared" si="27"/>
        <v/>
      </c>
      <c r="H1698" s="63"/>
    </row>
    <row r="1699" spans="2:8">
      <c r="B1699" s="59"/>
      <c r="C1699" s="59"/>
      <c r="D1699" s="59"/>
      <c r="E1699" s="60"/>
      <c r="F1699" s="61"/>
      <c r="G1699" s="62" t="str">
        <f t="shared" si="27"/>
        <v/>
      </c>
      <c r="H1699" s="63"/>
    </row>
    <row r="1700" spans="2:8">
      <c r="B1700" s="59"/>
      <c r="C1700" s="59"/>
      <c r="D1700" s="59"/>
      <c r="E1700" s="60"/>
      <c r="F1700" s="61"/>
      <c r="G1700" s="62" t="str">
        <f t="shared" si="27"/>
        <v/>
      </c>
      <c r="H1700" s="63"/>
    </row>
    <row r="1701" spans="2:8">
      <c r="B1701" s="59"/>
      <c r="C1701" s="59"/>
      <c r="D1701" s="59"/>
      <c r="E1701" s="60"/>
      <c r="F1701" s="61"/>
      <c r="G1701" s="62" t="str">
        <f t="shared" si="27"/>
        <v/>
      </c>
      <c r="H1701" s="63"/>
    </row>
    <row r="1702" spans="2:8">
      <c r="B1702" s="59"/>
      <c r="C1702" s="59"/>
      <c r="D1702" s="59"/>
      <c r="E1702" s="60"/>
      <c r="F1702" s="61"/>
      <c r="G1702" s="62" t="str">
        <f t="shared" si="27"/>
        <v/>
      </c>
      <c r="H1702" s="63"/>
    </row>
    <row r="1703" spans="2:8">
      <c r="B1703" s="59"/>
      <c r="C1703" s="59"/>
      <c r="D1703" s="59"/>
      <c r="E1703" s="60"/>
      <c r="F1703" s="61"/>
      <c r="G1703" s="62" t="str">
        <f t="shared" si="27"/>
        <v/>
      </c>
      <c r="H1703" s="63"/>
    </row>
    <row r="1704" spans="2:8">
      <c r="B1704" s="59"/>
      <c r="C1704" s="59"/>
      <c r="D1704" s="59"/>
      <c r="E1704" s="60"/>
      <c r="F1704" s="61"/>
      <c r="G1704" s="62" t="str">
        <f t="shared" si="27"/>
        <v/>
      </c>
      <c r="H1704" s="63"/>
    </row>
    <row r="1705" spans="2:8">
      <c r="B1705" s="59"/>
      <c r="C1705" s="59"/>
      <c r="D1705" s="59"/>
      <c r="E1705" s="60"/>
      <c r="F1705" s="61"/>
      <c r="G1705" s="62" t="str">
        <f t="shared" si="27"/>
        <v/>
      </c>
      <c r="H1705" s="63"/>
    </row>
    <row r="1706" spans="2:8">
      <c r="B1706" s="59"/>
      <c r="C1706" s="59"/>
      <c r="D1706" s="59"/>
      <c r="E1706" s="60"/>
      <c r="F1706" s="61"/>
      <c r="G1706" s="62" t="str">
        <f t="shared" si="27"/>
        <v/>
      </c>
      <c r="H1706" s="63"/>
    </row>
    <row r="1707" spans="2:8">
      <c r="B1707" s="59"/>
      <c r="C1707" s="59"/>
      <c r="D1707" s="59"/>
      <c r="E1707" s="60"/>
      <c r="F1707" s="61"/>
      <c r="G1707" s="62" t="str">
        <f t="shared" si="27"/>
        <v/>
      </c>
      <c r="H1707" s="63"/>
    </row>
    <row r="1708" spans="2:8">
      <c r="B1708" s="59"/>
      <c r="C1708" s="59"/>
      <c r="D1708" s="59"/>
      <c r="E1708" s="60"/>
      <c r="F1708" s="61"/>
      <c r="G1708" s="62" t="str">
        <f t="shared" si="27"/>
        <v/>
      </c>
      <c r="H1708" s="63"/>
    </row>
    <row r="1709" spans="2:8">
      <c r="B1709" s="59"/>
      <c r="C1709" s="59"/>
      <c r="D1709" s="59"/>
      <c r="E1709" s="60"/>
      <c r="F1709" s="61"/>
      <c r="G1709" s="62" t="str">
        <f t="shared" si="27"/>
        <v/>
      </c>
      <c r="H1709" s="63"/>
    </row>
    <row r="1710" spans="2:8">
      <c r="B1710" s="59"/>
      <c r="C1710" s="59"/>
      <c r="D1710" s="59"/>
      <c r="E1710" s="60"/>
      <c r="F1710" s="61"/>
      <c r="G1710" s="62" t="str">
        <f t="shared" si="27"/>
        <v/>
      </c>
      <c r="H1710" s="63"/>
    </row>
    <row r="1711" spans="2:8">
      <c r="B1711" s="59"/>
      <c r="C1711" s="59"/>
      <c r="D1711" s="59"/>
      <c r="E1711" s="60"/>
      <c r="F1711" s="61"/>
      <c r="G1711" s="62" t="str">
        <f t="shared" si="27"/>
        <v/>
      </c>
      <c r="H1711" s="63"/>
    </row>
    <row r="1712" spans="2:8">
      <c r="B1712" s="59"/>
      <c r="C1712" s="59"/>
      <c r="D1712" s="59"/>
      <c r="E1712" s="60"/>
      <c r="F1712" s="61"/>
      <c r="G1712" s="62" t="str">
        <f t="shared" si="27"/>
        <v/>
      </c>
      <c r="H1712" s="63"/>
    </row>
    <row r="1713" spans="2:8">
      <c r="B1713" s="59"/>
      <c r="C1713" s="59"/>
      <c r="D1713" s="59"/>
      <c r="E1713" s="60"/>
      <c r="F1713" s="61"/>
      <c r="G1713" s="62" t="str">
        <f t="shared" si="27"/>
        <v/>
      </c>
      <c r="H1713" s="63"/>
    </row>
    <row r="1714" spans="2:8">
      <c r="B1714" s="59"/>
      <c r="C1714" s="59"/>
      <c r="D1714" s="59"/>
      <c r="E1714" s="60"/>
      <c r="F1714" s="61"/>
      <c r="G1714" s="62" t="str">
        <f t="shared" ref="G1714:G1777" si="28">IF(F1714="","",IF(F1714="EI",4,IF(F1714="EO",5.2,IF(F1714="EQ",3.9,IF(F1714="ILF",7.5,IF(F1714="EIF",5.4))))))</f>
        <v/>
      </c>
      <c r="H1714" s="63"/>
    </row>
    <row r="1715" spans="2:8">
      <c r="B1715" s="59"/>
      <c r="C1715" s="59"/>
      <c r="D1715" s="59"/>
      <c r="E1715" s="60"/>
      <c r="F1715" s="61"/>
      <c r="G1715" s="62" t="str">
        <f t="shared" si="28"/>
        <v/>
      </c>
      <c r="H1715" s="63"/>
    </row>
    <row r="1716" spans="2:8">
      <c r="B1716" s="59"/>
      <c r="C1716" s="59"/>
      <c r="D1716" s="59"/>
      <c r="E1716" s="60"/>
      <c r="F1716" s="61"/>
      <c r="G1716" s="62" t="str">
        <f t="shared" si="28"/>
        <v/>
      </c>
      <c r="H1716" s="63"/>
    </row>
    <row r="1717" spans="2:8">
      <c r="B1717" s="59"/>
      <c r="C1717" s="59"/>
      <c r="D1717" s="59"/>
      <c r="E1717" s="60"/>
      <c r="F1717" s="61"/>
      <c r="G1717" s="62" t="str">
        <f t="shared" si="28"/>
        <v/>
      </c>
      <c r="H1717" s="63"/>
    </row>
    <row r="1718" spans="2:8">
      <c r="B1718" s="59"/>
      <c r="C1718" s="59"/>
      <c r="D1718" s="59"/>
      <c r="E1718" s="60"/>
      <c r="F1718" s="61"/>
      <c r="G1718" s="62" t="str">
        <f t="shared" si="28"/>
        <v/>
      </c>
      <c r="H1718" s="63"/>
    </row>
    <row r="1719" spans="2:8">
      <c r="B1719" s="59"/>
      <c r="C1719" s="59"/>
      <c r="D1719" s="59"/>
      <c r="E1719" s="60"/>
      <c r="F1719" s="61"/>
      <c r="G1719" s="62" t="str">
        <f t="shared" si="28"/>
        <v/>
      </c>
      <c r="H1719" s="63"/>
    </row>
    <row r="1720" spans="2:8">
      <c r="B1720" s="59"/>
      <c r="C1720" s="59"/>
      <c r="D1720" s="59"/>
      <c r="E1720" s="60"/>
      <c r="F1720" s="61"/>
      <c r="G1720" s="62" t="str">
        <f t="shared" si="28"/>
        <v/>
      </c>
      <c r="H1720" s="63"/>
    </row>
    <row r="1721" spans="2:8">
      <c r="B1721" s="59"/>
      <c r="C1721" s="59"/>
      <c r="D1721" s="59"/>
      <c r="E1721" s="60"/>
      <c r="F1721" s="61"/>
      <c r="G1721" s="62" t="str">
        <f t="shared" si="28"/>
        <v/>
      </c>
      <c r="H1721" s="63"/>
    </row>
    <row r="1722" spans="2:8">
      <c r="B1722" s="59"/>
      <c r="C1722" s="59"/>
      <c r="D1722" s="59"/>
      <c r="E1722" s="60"/>
      <c r="F1722" s="61"/>
      <c r="G1722" s="62" t="str">
        <f t="shared" si="28"/>
        <v/>
      </c>
      <c r="H1722" s="63"/>
    </row>
    <row r="1723" spans="2:8">
      <c r="B1723" s="59"/>
      <c r="C1723" s="59"/>
      <c r="D1723" s="59"/>
      <c r="E1723" s="60"/>
      <c r="F1723" s="61"/>
      <c r="G1723" s="62" t="str">
        <f t="shared" si="28"/>
        <v/>
      </c>
      <c r="H1723" s="63"/>
    </row>
    <row r="1724" spans="2:8">
      <c r="B1724" s="59"/>
      <c r="C1724" s="59"/>
      <c r="D1724" s="59"/>
      <c r="E1724" s="60"/>
      <c r="F1724" s="61"/>
      <c r="G1724" s="62" t="str">
        <f t="shared" si="28"/>
        <v/>
      </c>
      <c r="H1724" s="63"/>
    </row>
    <row r="1725" spans="2:8">
      <c r="B1725" s="59"/>
      <c r="C1725" s="59"/>
      <c r="D1725" s="59"/>
      <c r="E1725" s="60"/>
      <c r="F1725" s="61"/>
      <c r="G1725" s="62" t="str">
        <f t="shared" si="28"/>
        <v/>
      </c>
      <c r="H1725" s="63"/>
    </row>
    <row r="1726" spans="2:8">
      <c r="B1726" s="59"/>
      <c r="C1726" s="59"/>
      <c r="D1726" s="59"/>
      <c r="E1726" s="60"/>
      <c r="F1726" s="61"/>
      <c r="G1726" s="62" t="str">
        <f t="shared" si="28"/>
        <v/>
      </c>
      <c r="H1726" s="63"/>
    </row>
    <row r="1727" spans="2:8">
      <c r="B1727" s="59"/>
      <c r="C1727" s="59"/>
      <c r="D1727" s="59"/>
      <c r="E1727" s="60"/>
      <c r="F1727" s="61"/>
      <c r="G1727" s="62" t="str">
        <f t="shared" si="28"/>
        <v/>
      </c>
      <c r="H1727" s="63"/>
    </row>
    <row r="1728" spans="2:8">
      <c r="B1728" s="59"/>
      <c r="C1728" s="59"/>
      <c r="D1728" s="59"/>
      <c r="E1728" s="60"/>
      <c r="F1728" s="61"/>
      <c r="G1728" s="62" t="str">
        <f t="shared" si="28"/>
        <v/>
      </c>
      <c r="H1728" s="63"/>
    </row>
    <row r="1729" spans="2:8">
      <c r="B1729" s="59"/>
      <c r="C1729" s="59"/>
      <c r="D1729" s="59"/>
      <c r="E1729" s="60"/>
      <c r="F1729" s="61"/>
      <c r="G1729" s="62" t="str">
        <f t="shared" si="28"/>
        <v/>
      </c>
      <c r="H1729" s="63"/>
    </row>
    <row r="1730" spans="2:8">
      <c r="B1730" s="59"/>
      <c r="C1730" s="59"/>
      <c r="D1730" s="59"/>
      <c r="E1730" s="60"/>
      <c r="F1730" s="61"/>
      <c r="G1730" s="62" t="str">
        <f t="shared" si="28"/>
        <v/>
      </c>
      <c r="H1730" s="63"/>
    </row>
    <row r="1731" spans="2:8">
      <c r="B1731" s="59"/>
      <c r="C1731" s="59"/>
      <c r="D1731" s="59"/>
      <c r="E1731" s="60"/>
      <c r="F1731" s="61"/>
      <c r="G1731" s="62" t="str">
        <f t="shared" si="28"/>
        <v/>
      </c>
      <c r="H1731" s="63"/>
    </row>
    <row r="1732" spans="2:8">
      <c r="B1732" s="59"/>
      <c r="C1732" s="59"/>
      <c r="D1732" s="59"/>
      <c r="E1732" s="60"/>
      <c r="F1732" s="61"/>
      <c r="G1732" s="62" t="str">
        <f t="shared" si="28"/>
        <v/>
      </c>
      <c r="H1732" s="63"/>
    </row>
    <row r="1733" spans="2:8">
      <c r="B1733" s="59"/>
      <c r="C1733" s="59"/>
      <c r="D1733" s="59"/>
      <c r="E1733" s="60"/>
      <c r="F1733" s="61"/>
      <c r="G1733" s="62" t="str">
        <f t="shared" si="28"/>
        <v/>
      </c>
      <c r="H1733" s="63"/>
    </row>
    <row r="1734" spans="2:8">
      <c r="B1734" s="59"/>
      <c r="C1734" s="59"/>
      <c r="D1734" s="59"/>
      <c r="E1734" s="60"/>
      <c r="F1734" s="61"/>
      <c r="G1734" s="62" t="str">
        <f t="shared" si="28"/>
        <v/>
      </c>
      <c r="H1734" s="63"/>
    </row>
    <row r="1735" spans="2:8">
      <c r="B1735" s="59"/>
      <c r="C1735" s="59"/>
      <c r="D1735" s="59"/>
      <c r="E1735" s="60"/>
      <c r="F1735" s="61"/>
      <c r="G1735" s="62" t="str">
        <f t="shared" si="28"/>
        <v/>
      </c>
      <c r="H1735" s="63"/>
    </row>
    <row r="1736" spans="2:8">
      <c r="B1736" s="59"/>
      <c r="C1736" s="59"/>
      <c r="D1736" s="59"/>
      <c r="E1736" s="60"/>
      <c r="F1736" s="61"/>
      <c r="G1736" s="62" t="str">
        <f t="shared" si="28"/>
        <v/>
      </c>
      <c r="H1736" s="63"/>
    </row>
    <row r="1737" spans="2:8">
      <c r="B1737" s="59"/>
      <c r="C1737" s="59"/>
      <c r="D1737" s="59"/>
      <c r="E1737" s="60"/>
      <c r="F1737" s="61"/>
      <c r="G1737" s="62" t="str">
        <f t="shared" si="28"/>
        <v/>
      </c>
      <c r="H1737" s="63"/>
    </row>
    <row r="1738" spans="2:8">
      <c r="B1738" s="59"/>
      <c r="C1738" s="59"/>
      <c r="D1738" s="59"/>
      <c r="E1738" s="60"/>
      <c r="F1738" s="61"/>
      <c r="G1738" s="62" t="str">
        <f t="shared" si="28"/>
        <v/>
      </c>
      <c r="H1738" s="63"/>
    </row>
    <row r="1739" spans="2:8">
      <c r="B1739" s="59"/>
      <c r="C1739" s="59"/>
      <c r="D1739" s="59"/>
      <c r="E1739" s="60"/>
      <c r="F1739" s="61"/>
      <c r="G1739" s="62" t="str">
        <f t="shared" si="28"/>
        <v/>
      </c>
      <c r="H1739" s="63"/>
    </row>
    <row r="1740" spans="2:8">
      <c r="B1740" s="59"/>
      <c r="C1740" s="59"/>
      <c r="D1740" s="59"/>
      <c r="E1740" s="60"/>
      <c r="F1740" s="61"/>
      <c r="G1740" s="62" t="str">
        <f t="shared" si="28"/>
        <v/>
      </c>
      <c r="H1740" s="63"/>
    </row>
    <row r="1741" spans="2:8">
      <c r="B1741" s="59"/>
      <c r="C1741" s="59"/>
      <c r="D1741" s="59"/>
      <c r="E1741" s="60"/>
      <c r="F1741" s="61"/>
      <c r="G1741" s="62" t="str">
        <f t="shared" si="28"/>
        <v/>
      </c>
      <c r="H1741" s="63"/>
    </row>
    <row r="1742" spans="2:8">
      <c r="B1742" s="59"/>
      <c r="C1742" s="59"/>
      <c r="D1742" s="59"/>
      <c r="E1742" s="60"/>
      <c r="F1742" s="61"/>
      <c r="G1742" s="62" t="str">
        <f t="shared" si="28"/>
        <v/>
      </c>
      <c r="H1742" s="63"/>
    </row>
    <row r="1743" spans="2:8">
      <c r="B1743" s="59"/>
      <c r="C1743" s="59"/>
      <c r="D1743" s="59"/>
      <c r="E1743" s="60"/>
      <c r="F1743" s="61"/>
      <c r="G1743" s="62" t="str">
        <f t="shared" si="28"/>
        <v/>
      </c>
      <c r="H1743" s="63"/>
    </row>
    <row r="1744" spans="2:8">
      <c r="B1744" s="59"/>
      <c r="C1744" s="59"/>
      <c r="D1744" s="59"/>
      <c r="E1744" s="60"/>
      <c r="F1744" s="61"/>
      <c r="G1744" s="62" t="str">
        <f t="shared" si="28"/>
        <v/>
      </c>
      <c r="H1744" s="63"/>
    </row>
    <row r="1745" spans="2:8">
      <c r="B1745" s="59"/>
      <c r="C1745" s="59"/>
      <c r="D1745" s="59"/>
      <c r="E1745" s="60"/>
      <c r="F1745" s="61"/>
      <c r="G1745" s="62" t="str">
        <f t="shared" si="28"/>
        <v/>
      </c>
      <c r="H1745" s="63"/>
    </row>
    <row r="1746" spans="2:8">
      <c r="B1746" s="59"/>
      <c r="C1746" s="59"/>
      <c r="D1746" s="59"/>
      <c r="E1746" s="60"/>
      <c r="F1746" s="61"/>
      <c r="G1746" s="62" t="str">
        <f t="shared" si="28"/>
        <v/>
      </c>
      <c r="H1746" s="63"/>
    </row>
    <row r="1747" spans="2:8">
      <c r="B1747" s="59"/>
      <c r="C1747" s="59"/>
      <c r="D1747" s="59"/>
      <c r="E1747" s="60"/>
      <c r="F1747" s="61"/>
      <c r="G1747" s="62" t="str">
        <f t="shared" si="28"/>
        <v/>
      </c>
      <c r="H1747" s="63"/>
    </row>
    <row r="1748" spans="2:8">
      <c r="B1748" s="59"/>
      <c r="C1748" s="59"/>
      <c r="D1748" s="59"/>
      <c r="E1748" s="60"/>
      <c r="F1748" s="61"/>
      <c r="G1748" s="62" t="str">
        <f t="shared" si="28"/>
        <v/>
      </c>
      <c r="H1748" s="63"/>
    </row>
    <row r="1749" spans="2:8">
      <c r="B1749" s="59"/>
      <c r="C1749" s="59"/>
      <c r="D1749" s="59"/>
      <c r="E1749" s="60"/>
      <c r="F1749" s="61"/>
      <c r="G1749" s="62" t="str">
        <f t="shared" si="28"/>
        <v/>
      </c>
      <c r="H1749" s="63"/>
    </row>
    <row r="1750" spans="2:8">
      <c r="B1750" s="59"/>
      <c r="C1750" s="59"/>
      <c r="D1750" s="59"/>
      <c r="E1750" s="60"/>
      <c r="F1750" s="61"/>
      <c r="G1750" s="62" t="str">
        <f t="shared" si="28"/>
        <v/>
      </c>
      <c r="H1750" s="63"/>
    </row>
    <row r="1751" spans="2:8">
      <c r="B1751" s="59"/>
      <c r="C1751" s="59"/>
      <c r="D1751" s="59"/>
      <c r="E1751" s="60"/>
      <c r="F1751" s="61"/>
      <c r="G1751" s="62" t="str">
        <f t="shared" si="28"/>
        <v/>
      </c>
      <c r="H1751" s="63"/>
    </row>
    <row r="1752" spans="2:8">
      <c r="B1752" s="59"/>
      <c r="C1752" s="59"/>
      <c r="D1752" s="59"/>
      <c r="E1752" s="60"/>
      <c r="F1752" s="61"/>
      <c r="G1752" s="62" t="str">
        <f t="shared" si="28"/>
        <v/>
      </c>
      <c r="H1752" s="63"/>
    </row>
    <row r="1753" spans="2:8">
      <c r="B1753" s="59"/>
      <c r="C1753" s="59"/>
      <c r="D1753" s="59"/>
      <c r="E1753" s="60"/>
      <c r="F1753" s="61"/>
      <c r="G1753" s="62" t="str">
        <f t="shared" si="28"/>
        <v/>
      </c>
      <c r="H1753" s="63"/>
    </row>
    <row r="1754" spans="2:8">
      <c r="B1754" s="59"/>
      <c r="C1754" s="59"/>
      <c r="D1754" s="59"/>
      <c r="E1754" s="60"/>
      <c r="F1754" s="61"/>
      <c r="G1754" s="62" t="str">
        <f t="shared" si="28"/>
        <v/>
      </c>
      <c r="H1754" s="63"/>
    </row>
    <row r="1755" spans="2:8">
      <c r="B1755" s="59"/>
      <c r="C1755" s="59"/>
      <c r="D1755" s="59"/>
      <c r="E1755" s="60"/>
      <c r="F1755" s="61"/>
      <c r="G1755" s="62" t="str">
        <f t="shared" si="28"/>
        <v/>
      </c>
      <c r="H1755" s="63"/>
    </row>
    <row r="1756" spans="2:8">
      <c r="B1756" s="59"/>
      <c r="C1756" s="59"/>
      <c r="D1756" s="59"/>
      <c r="E1756" s="60"/>
      <c r="F1756" s="61"/>
      <c r="G1756" s="62" t="str">
        <f t="shared" si="28"/>
        <v/>
      </c>
      <c r="H1756" s="63"/>
    </row>
    <row r="1757" spans="2:8">
      <c r="B1757" s="59"/>
      <c r="C1757" s="59"/>
      <c r="D1757" s="59"/>
      <c r="E1757" s="60"/>
      <c r="F1757" s="61"/>
      <c r="G1757" s="62" t="str">
        <f t="shared" si="28"/>
        <v/>
      </c>
      <c r="H1757" s="63"/>
    </row>
    <row r="1758" spans="2:8">
      <c r="B1758" s="59"/>
      <c r="C1758" s="59"/>
      <c r="D1758" s="59"/>
      <c r="E1758" s="60"/>
      <c r="F1758" s="61"/>
      <c r="G1758" s="62" t="str">
        <f t="shared" si="28"/>
        <v/>
      </c>
      <c r="H1758" s="63"/>
    </row>
    <row r="1759" spans="2:8">
      <c r="B1759" s="59"/>
      <c r="C1759" s="59"/>
      <c r="D1759" s="59"/>
      <c r="E1759" s="60"/>
      <c r="F1759" s="61"/>
      <c r="G1759" s="62" t="str">
        <f t="shared" si="28"/>
        <v/>
      </c>
      <c r="H1759" s="63"/>
    </row>
    <row r="1760" spans="2:8">
      <c r="B1760" s="59"/>
      <c r="C1760" s="59"/>
      <c r="D1760" s="59"/>
      <c r="E1760" s="60"/>
      <c r="F1760" s="61"/>
      <c r="G1760" s="62" t="str">
        <f t="shared" si="28"/>
        <v/>
      </c>
      <c r="H1760" s="63"/>
    </row>
    <row r="1761" spans="2:8">
      <c r="B1761" s="59"/>
      <c r="C1761" s="59"/>
      <c r="D1761" s="59"/>
      <c r="E1761" s="60"/>
      <c r="F1761" s="61"/>
      <c r="G1761" s="62" t="str">
        <f t="shared" si="28"/>
        <v/>
      </c>
      <c r="H1761" s="63"/>
    </row>
    <row r="1762" spans="2:8">
      <c r="B1762" s="59"/>
      <c r="C1762" s="59"/>
      <c r="D1762" s="59"/>
      <c r="E1762" s="60"/>
      <c r="F1762" s="61"/>
      <c r="G1762" s="62" t="str">
        <f t="shared" si="28"/>
        <v/>
      </c>
      <c r="H1762" s="63"/>
    </row>
    <row r="1763" spans="2:8">
      <c r="B1763" s="59"/>
      <c r="C1763" s="59"/>
      <c r="D1763" s="59"/>
      <c r="E1763" s="60"/>
      <c r="F1763" s="61"/>
      <c r="G1763" s="62" t="str">
        <f t="shared" si="28"/>
        <v/>
      </c>
      <c r="H1763" s="63"/>
    </row>
    <row r="1764" spans="2:8">
      <c r="B1764" s="59"/>
      <c r="C1764" s="59"/>
      <c r="D1764" s="59"/>
      <c r="E1764" s="60"/>
      <c r="F1764" s="61"/>
      <c r="G1764" s="62" t="str">
        <f t="shared" si="28"/>
        <v/>
      </c>
      <c r="H1764" s="63"/>
    </row>
    <row r="1765" spans="2:8">
      <c r="B1765" s="59"/>
      <c r="C1765" s="59"/>
      <c r="D1765" s="59"/>
      <c r="E1765" s="60"/>
      <c r="F1765" s="61"/>
      <c r="G1765" s="62" t="str">
        <f t="shared" si="28"/>
        <v/>
      </c>
      <c r="H1765" s="63"/>
    </row>
    <row r="1766" spans="2:8">
      <c r="B1766" s="59"/>
      <c r="C1766" s="59"/>
      <c r="D1766" s="59"/>
      <c r="E1766" s="60"/>
      <c r="F1766" s="61"/>
      <c r="G1766" s="62" t="str">
        <f t="shared" si="28"/>
        <v/>
      </c>
      <c r="H1766" s="63"/>
    </row>
    <row r="1767" spans="2:8">
      <c r="B1767" s="59"/>
      <c r="C1767" s="59"/>
      <c r="D1767" s="59"/>
      <c r="E1767" s="60"/>
      <c r="F1767" s="61"/>
      <c r="G1767" s="62" t="str">
        <f t="shared" si="28"/>
        <v/>
      </c>
      <c r="H1767" s="63"/>
    </row>
    <row r="1768" spans="2:8">
      <c r="B1768" s="59"/>
      <c r="C1768" s="59"/>
      <c r="D1768" s="59"/>
      <c r="E1768" s="60"/>
      <c r="F1768" s="61"/>
      <c r="G1768" s="62" t="str">
        <f t="shared" si="28"/>
        <v/>
      </c>
      <c r="H1768" s="63"/>
    </row>
    <row r="1769" spans="2:8">
      <c r="B1769" s="59"/>
      <c r="C1769" s="59"/>
      <c r="D1769" s="59"/>
      <c r="E1769" s="60"/>
      <c r="F1769" s="61"/>
      <c r="G1769" s="62" t="str">
        <f t="shared" si="28"/>
        <v/>
      </c>
      <c r="H1769" s="63"/>
    </row>
    <row r="1770" spans="2:8">
      <c r="B1770" s="59"/>
      <c r="C1770" s="59"/>
      <c r="D1770" s="59"/>
      <c r="E1770" s="60"/>
      <c r="F1770" s="61"/>
      <c r="G1770" s="62" t="str">
        <f t="shared" si="28"/>
        <v/>
      </c>
      <c r="H1770" s="63"/>
    </row>
    <row r="1771" spans="2:8">
      <c r="B1771" s="59"/>
      <c r="C1771" s="59"/>
      <c r="D1771" s="59"/>
      <c r="E1771" s="60"/>
      <c r="F1771" s="61"/>
      <c r="G1771" s="62" t="str">
        <f t="shared" si="28"/>
        <v/>
      </c>
      <c r="H1771" s="63"/>
    </row>
    <row r="1772" spans="2:8">
      <c r="B1772" s="59"/>
      <c r="C1772" s="59"/>
      <c r="D1772" s="59"/>
      <c r="E1772" s="60"/>
      <c r="F1772" s="61"/>
      <c r="G1772" s="62" t="str">
        <f t="shared" si="28"/>
        <v/>
      </c>
      <c r="H1772" s="63"/>
    </row>
    <row r="1773" spans="2:8">
      <c r="B1773" s="59"/>
      <c r="C1773" s="59"/>
      <c r="D1773" s="59"/>
      <c r="E1773" s="60"/>
      <c r="F1773" s="61"/>
      <c r="G1773" s="62" t="str">
        <f t="shared" si="28"/>
        <v/>
      </c>
      <c r="H1773" s="63"/>
    </row>
    <row r="1774" spans="2:8">
      <c r="B1774" s="59"/>
      <c r="C1774" s="59"/>
      <c r="D1774" s="59"/>
      <c r="E1774" s="60"/>
      <c r="F1774" s="61"/>
      <c r="G1774" s="62" t="str">
        <f t="shared" si="28"/>
        <v/>
      </c>
      <c r="H1774" s="63"/>
    </row>
    <row r="1775" spans="2:8">
      <c r="B1775" s="59"/>
      <c r="C1775" s="59"/>
      <c r="D1775" s="59"/>
      <c r="E1775" s="60"/>
      <c r="F1775" s="61"/>
      <c r="G1775" s="62" t="str">
        <f t="shared" si="28"/>
        <v/>
      </c>
      <c r="H1775" s="63"/>
    </row>
    <row r="1776" spans="2:8">
      <c r="B1776" s="59"/>
      <c r="C1776" s="59"/>
      <c r="D1776" s="59"/>
      <c r="E1776" s="60"/>
      <c r="F1776" s="61"/>
      <c r="G1776" s="62" t="str">
        <f t="shared" si="28"/>
        <v/>
      </c>
      <c r="H1776" s="63"/>
    </row>
    <row r="1777" spans="2:8">
      <c r="B1777" s="59"/>
      <c r="C1777" s="59"/>
      <c r="D1777" s="59"/>
      <c r="E1777" s="60"/>
      <c r="F1777" s="61"/>
      <c r="G1777" s="62" t="str">
        <f t="shared" si="28"/>
        <v/>
      </c>
      <c r="H1777" s="63"/>
    </row>
    <row r="1778" spans="2:8">
      <c r="B1778" s="59"/>
      <c r="C1778" s="59"/>
      <c r="D1778" s="59"/>
      <c r="E1778" s="60"/>
      <c r="F1778" s="61"/>
      <c r="G1778" s="62" t="str">
        <f t="shared" ref="G1778:G1841" si="29">IF(F1778="","",IF(F1778="EI",4,IF(F1778="EO",5.2,IF(F1778="EQ",3.9,IF(F1778="ILF",7.5,IF(F1778="EIF",5.4))))))</f>
        <v/>
      </c>
      <c r="H1778" s="63"/>
    </row>
    <row r="1779" spans="2:8">
      <c r="B1779" s="59"/>
      <c r="C1779" s="59"/>
      <c r="D1779" s="59"/>
      <c r="E1779" s="60"/>
      <c r="F1779" s="61"/>
      <c r="G1779" s="62" t="str">
        <f t="shared" si="29"/>
        <v/>
      </c>
      <c r="H1779" s="63"/>
    </row>
    <row r="1780" spans="2:8">
      <c r="B1780" s="59"/>
      <c r="C1780" s="59"/>
      <c r="D1780" s="59"/>
      <c r="E1780" s="60"/>
      <c r="F1780" s="61"/>
      <c r="G1780" s="62" t="str">
        <f t="shared" si="29"/>
        <v/>
      </c>
      <c r="H1780" s="63"/>
    </row>
    <row r="1781" spans="2:8">
      <c r="B1781" s="59"/>
      <c r="C1781" s="59"/>
      <c r="D1781" s="59"/>
      <c r="E1781" s="60"/>
      <c r="F1781" s="61"/>
      <c r="G1781" s="62" t="str">
        <f t="shared" si="29"/>
        <v/>
      </c>
      <c r="H1781" s="63"/>
    </row>
    <row r="1782" spans="2:8">
      <c r="B1782" s="59"/>
      <c r="C1782" s="59"/>
      <c r="D1782" s="59"/>
      <c r="E1782" s="60"/>
      <c r="F1782" s="61"/>
      <c r="G1782" s="62" t="str">
        <f t="shared" si="29"/>
        <v/>
      </c>
      <c r="H1782" s="63"/>
    </row>
    <row r="1783" spans="2:8">
      <c r="B1783" s="59"/>
      <c r="C1783" s="59"/>
      <c r="D1783" s="59"/>
      <c r="E1783" s="60"/>
      <c r="F1783" s="61"/>
      <c r="G1783" s="62" t="str">
        <f t="shared" si="29"/>
        <v/>
      </c>
      <c r="H1783" s="63"/>
    </row>
    <row r="1784" spans="2:8">
      <c r="B1784" s="59"/>
      <c r="C1784" s="59"/>
      <c r="D1784" s="59"/>
      <c r="E1784" s="60"/>
      <c r="F1784" s="61"/>
      <c r="G1784" s="62" t="str">
        <f t="shared" si="29"/>
        <v/>
      </c>
      <c r="H1784" s="63"/>
    </row>
    <row r="1785" spans="2:8">
      <c r="B1785" s="59"/>
      <c r="C1785" s="59"/>
      <c r="D1785" s="59"/>
      <c r="E1785" s="60"/>
      <c r="F1785" s="61"/>
      <c r="G1785" s="62" t="str">
        <f t="shared" si="29"/>
        <v/>
      </c>
      <c r="H1785" s="63"/>
    </row>
    <row r="1786" spans="2:8">
      <c r="B1786" s="59"/>
      <c r="C1786" s="59"/>
      <c r="D1786" s="59"/>
      <c r="E1786" s="60"/>
      <c r="F1786" s="61"/>
      <c r="G1786" s="62" t="str">
        <f t="shared" si="29"/>
        <v/>
      </c>
      <c r="H1786" s="63"/>
    </row>
    <row r="1787" spans="2:8">
      <c r="B1787" s="59"/>
      <c r="C1787" s="59"/>
      <c r="D1787" s="59"/>
      <c r="E1787" s="60"/>
      <c r="F1787" s="61"/>
      <c r="G1787" s="62" t="str">
        <f t="shared" si="29"/>
        <v/>
      </c>
      <c r="H1787" s="63"/>
    </row>
    <row r="1788" spans="2:8">
      <c r="B1788" s="59"/>
      <c r="C1788" s="59"/>
      <c r="D1788" s="59"/>
      <c r="E1788" s="60"/>
      <c r="F1788" s="61"/>
      <c r="G1788" s="62" t="str">
        <f t="shared" si="29"/>
        <v/>
      </c>
      <c r="H1788" s="63"/>
    </row>
    <row r="1789" spans="2:8">
      <c r="B1789" s="59"/>
      <c r="C1789" s="59"/>
      <c r="D1789" s="59"/>
      <c r="E1789" s="60"/>
      <c r="F1789" s="61"/>
      <c r="G1789" s="62" t="str">
        <f t="shared" si="29"/>
        <v/>
      </c>
      <c r="H1789" s="63"/>
    </row>
    <row r="1790" spans="2:8">
      <c r="B1790" s="59"/>
      <c r="C1790" s="59"/>
      <c r="D1790" s="59"/>
      <c r="E1790" s="60"/>
      <c r="F1790" s="61"/>
      <c r="G1790" s="62" t="str">
        <f t="shared" si="29"/>
        <v/>
      </c>
      <c r="H1790" s="63"/>
    </row>
    <row r="1791" spans="2:8">
      <c r="B1791" s="59"/>
      <c r="C1791" s="59"/>
      <c r="D1791" s="59"/>
      <c r="E1791" s="60"/>
      <c r="F1791" s="61"/>
      <c r="G1791" s="62" t="str">
        <f t="shared" si="29"/>
        <v/>
      </c>
      <c r="H1791" s="63"/>
    </row>
    <row r="1792" spans="2:8">
      <c r="B1792" s="59"/>
      <c r="C1792" s="59"/>
      <c r="D1792" s="59"/>
      <c r="E1792" s="60"/>
      <c r="F1792" s="61"/>
      <c r="G1792" s="62" t="str">
        <f t="shared" si="29"/>
        <v/>
      </c>
      <c r="H1792" s="63"/>
    </row>
    <row r="1793" spans="2:8">
      <c r="B1793" s="59"/>
      <c r="C1793" s="59"/>
      <c r="D1793" s="59"/>
      <c r="E1793" s="60"/>
      <c r="F1793" s="61"/>
      <c r="G1793" s="62" t="str">
        <f t="shared" si="29"/>
        <v/>
      </c>
      <c r="H1793" s="63"/>
    </row>
    <row r="1794" spans="2:8">
      <c r="B1794" s="59"/>
      <c r="C1794" s="59"/>
      <c r="D1794" s="59"/>
      <c r="E1794" s="60"/>
      <c r="F1794" s="61"/>
      <c r="G1794" s="62" t="str">
        <f t="shared" si="29"/>
        <v/>
      </c>
      <c r="H1794" s="63"/>
    </row>
    <row r="1795" spans="2:8">
      <c r="B1795" s="59"/>
      <c r="C1795" s="59"/>
      <c r="D1795" s="59"/>
      <c r="E1795" s="60"/>
      <c r="F1795" s="61"/>
      <c r="G1795" s="62" t="str">
        <f t="shared" si="29"/>
        <v/>
      </c>
      <c r="H1795" s="63"/>
    </row>
    <row r="1796" spans="2:8">
      <c r="B1796" s="59"/>
      <c r="C1796" s="59"/>
      <c r="D1796" s="59"/>
      <c r="E1796" s="60"/>
      <c r="F1796" s="61"/>
      <c r="G1796" s="62" t="str">
        <f t="shared" si="29"/>
        <v/>
      </c>
      <c r="H1796" s="63"/>
    </row>
    <row r="1797" spans="2:8">
      <c r="B1797" s="59"/>
      <c r="C1797" s="59"/>
      <c r="D1797" s="59"/>
      <c r="E1797" s="60"/>
      <c r="F1797" s="61"/>
      <c r="G1797" s="62" t="str">
        <f t="shared" si="29"/>
        <v/>
      </c>
      <c r="H1797" s="63"/>
    </row>
    <row r="1798" spans="2:8">
      <c r="B1798" s="59"/>
      <c r="C1798" s="59"/>
      <c r="D1798" s="59"/>
      <c r="E1798" s="60"/>
      <c r="F1798" s="61"/>
      <c r="G1798" s="62" t="str">
        <f t="shared" si="29"/>
        <v/>
      </c>
      <c r="H1798" s="63"/>
    </row>
    <row r="1799" spans="2:8">
      <c r="B1799" s="59"/>
      <c r="C1799" s="59"/>
      <c r="D1799" s="59"/>
      <c r="E1799" s="60"/>
      <c r="F1799" s="61"/>
      <c r="G1799" s="62" t="str">
        <f t="shared" si="29"/>
        <v/>
      </c>
      <c r="H1799" s="63"/>
    </row>
    <row r="1800" spans="2:8">
      <c r="B1800" s="59"/>
      <c r="C1800" s="59"/>
      <c r="D1800" s="59"/>
      <c r="E1800" s="60"/>
      <c r="F1800" s="61"/>
      <c r="G1800" s="62" t="str">
        <f t="shared" si="29"/>
        <v/>
      </c>
      <c r="H1800" s="63"/>
    </row>
    <row r="1801" spans="2:8">
      <c r="B1801" s="59"/>
      <c r="C1801" s="59"/>
      <c r="D1801" s="59"/>
      <c r="E1801" s="60"/>
      <c r="F1801" s="61"/>
      <c r="G1801" s="62" t="str">
        <f t="shared" si="29"/>
        <v/>
      </c>
      <c r="H1801" s="63"/>
    </row>
    <row r="1802" spans="2:8">
      <c r="B1802" s="59"/>
      <c r="C1802" s="59"/>
      <c r="D1802" s="59"/>
      <c r="E1802" s="60"/>
      <c r="F1802" s="61"/>
      <c r="G1802" s="62" t="str">
        <f t="shared" si="29"/>
        <v/>
      </c>
      <c r="H1802" s="63"/>
    </row>
    <row r="1803" spans="2:8">
      <c r="B1803" s="59"/>
      <c r="C1803" s="59"/>
      <c r="D1803" s="59"/>
      <c r="E1803" s="60"/>
      <c r="F1803" s="61"/>
      <c r="G1803" s="62" t="str">
        <f t="shared" si="29"/>
        <v/>
      </c>
      <c r="H1803" s="63"/>
    </row>
    <row r="1804" spans="2:8">
      <c r="B1804" s="59"/>
      <c r="C1804" s="59"/>
      <c r="D1804" s="59"/>
      <c r="E1804" s="60"/>
      <c r="F1804" s="61"/>
      <c r="G1804" s="62" t="str">
        <f t="shared" si="29"/>
        <v/>
      </c>
      <c r="H1804" s="63"/>
    </row>
    <row r="1805" spans="2:8">
      <c r="B1805" s="59"/>
      <c r="C1805" s="59"/>
      <c r="D1805" s="59"/>
      <c r="E1805" s="60"/>
      <c r="F1805" s="61"/>
      <c r="G1805" s="62" t="str">
        <f t="shared" si="29"/>
        <v/>
      </c>
      <c r="H1805" s="63"/>
    </row>
    <row r="1806" spans="2:8">
      <c r="B1806" s="59"/>
      <c r="C1806" s="59"/>
      <c r="D1806" s="59"/>
      <c r="E1806" s="60"/>
      <c r="F1806" s="61"/>
      <c r="G1806" s="62" t="str">
        <f t="shared" si="29"/>
        <v/>
      </c>
      <c r="H1806" s="63"/>
    </row>
    <row r="1807" spans="2:8">
      <c r="B1807" s="59"/>
      <c r="C1807" s="59"/>
      <c r="D1807" s="59"/>
      <c r="E1807" s="60"/>
      <c r="F1807" s="61"/>
      <c r="G1807" s="62" t="str">
        <f t="shared" si="29"/>
        <v/>
      </c>
      <c r="H1807" s="63"/>
    </row>
    <row r="1808" spans="2:8">
      <c r="B1808" s="59"/>
      <c r="C1808" s="59"/>
      <c r="D1808" s="59"/>
      <c r="E1808" s="60"/>
      <c r="F1808" s="61"/>
      <c r="G1808" s="62" t="str">
        <f t="shared" si="29"/>
        <v/>
      </c>
      <c r="H1808" s="63"/>
    </row>
    <row r="1809" spans="2:8">
      <c r="B1809" s="59"/>
      <c r="C1809" s="59"/>
      <c r="D1809" s="59"/>
      <c r="E1809" s="60"/>
      <c r="F1809" s="61"/>
      <c r="G1809" s="62" t="str">
        <f t="shared" si="29"/>
        <v/>
      </c>
      <c r="H1809" s="63"/>
    </row>
    <row r="1810" spans="2:8">
      <c r="B1810" s="59"/>
      <c r="C1810" s="59"/>
      <c r="D1810" s="59"/>
      <c r="E1810" s="60"/>
      <c r="F1810" s="61"/>
      <c r="G1810" s="62" t="str">
        <f t="shared" si="29"/>
        <v/>
      </c>
      <c r="H1810" s="63"/>
    </row>
    <row r="1811" spans="2:8">
      <c r="B1811" s="59"/>
      <c r="C1811" s="59"/>
      <c r="D1811" s="59"/>
      <c r="E1811" s="60"/>
      <c r="F1811" s="61"/>
      <c r="G1811" s="62" t="str">
        <f t="shared" si="29"/>
        <v/>
      </c>
      <c r="H1811" s="63"/>
    </row>
    <row r="1812" spans="2:8">
      <c r="B1812" s="59"/>
      <c r="C1812" s="59"/>
      <c r="D1812" s="59"/>
      <c r="E1812" s="60"/>
      <c r="F1812" s="61"/>
      <c r="G1812" s="62" t="str">
        <f t="shared" si="29"/>
        <v/>
      </c>
      <c r="H1812" s="63"/>
    </row>
    <row r="1813" spans="2:8">
      <c r="B1813" s="59"/>
      <c r="C1813" s="59"/>
      <c r="D1813" s="59"/>
      <c r="E1813" s="60"/>
      <c r="F1813" s="61"/>
      <c r="G1813" s="62" t="str">
        <f t="shared" si="29"/>
        <v/>
      </c>
      <c r="H1813" s="63"/>
    </row>
    <row r="1814" spans="2:8">
      <c r="B1814" s="59"/>
      <c r="C1814" s="59"/>
      <c r="D1814" s="59"/>
      <c r="E1814" s="60"/>
      <c r="F1814" s="61"/>
      <c r="G1814" s="62" t="str">
        <f t="shared" si="29"/>
        <v/>
      </c>
      <c r="H1814" s="63"/>
    </row>
    <row r="1815" spans="2:8">
      <c r="B1815" s="59"/>
      <c r="C1815" s="59"/>
      <c r="D1815" s="59"/>
      <c r="E1815" s="60"/>
      <c r="F1815" s="61"/>
      <c r="G1815" s="62" t="str">
        <f t="shared" si="29"/>
        <v/>
      </c>
      <c r="H1815" s="63"/>
    </row>
    <row r="1816" spans="2:8">
      <c r="B1816" s="59"/>
      <c r="C1816" s="59"/>
      <c r="D1816" s="59"/>
      <c r="E1816" s="60"/>
      <c r="F1816" s="61"/>
      <c r="G1816" s="62" t="str">
        <f t="shared" si="29"/>
        <v/>
      </c>
      <c r="H1816" s="63"/>
    </row>
    <row r="1817" spans="2:8">
      <c r="B1817" s="59"/>
      <c r="C1817" s="59"/>
      <c r="D1817" s="59"/>
      <c r="E1817" s="60"/>
      <c r="F1817" s="61"/>
      <c r="G1817" s="62" t="str">
        <f t="shared" si="29"/>
        <v/>
      </c>
      <c r="H1817" s="63"/>
    </row>
    <row r="1818" spans="2:8">
      <c r="B1818" s="59"/>
      <c r="C1818" s="59"/>
      <c r="D1818" s="59"/>
      <c r="E1818" s="60"/>
      <c r="F1818" s="61"/>
      <c r="G1818" s="62" t="str">
        <f t="shared" si="29"/>
        <v/>
      </c>
      <c r="H1818" s="63"/>
    </row>
    <row r="1819" spans="2:8">
      <c r="B1819" s="59"/>
      <c r="C1819" s="59"/>
      <c r="D1819" s="59"/>
      <c r="E1819" s="60"/>
      <c r="F1819" s="61"/>
      <c r="G1819" s="62" t="str">
        <f t="shared" si="29"/>
        <v/>
      </c>
      <c r="H1819" s="63"/>
    </row>
    <row r="1820" spans="2:8">
      <c r="B1820" s="59"/>
      <c r="C1820" s="59"/>
      <c r="D1820" s="59"/>
      <c r="E1820" s="60"/>
      <c r="F1820" s="61"/>
      <c r="G1820" s="62" t="str">
        <f t="shared" si="29"/>
        <v/>
      </c>
      <c r="H1820" s="63"/>
    </row>
    <row r="1821" spans="2:8">
      <c r="B1821" s="59"/>
      <c r="C1821" s="59"/>
      <c r="D1821" s="59"/>
      <c r="E1821" s="60"/>
      <c r="F1821" s="61"/>
      <c r="G1821" s="62" t="str">
        <f t="shared" si="29"/>
        <v/>
      </c>
      <c r="H1821" s="63"/>
    </row>
    <row r="1822" spans="2:8">
      <c r="B1822" s="59"/>
      <c r="C1822" s="59"/>
      <c r="D1822" s="59"/>
      <c r="E1822" s="60"/>
      <c r="F1822" s="61"/>
      <c r="G1822" s="62" t="str">
        <f t="shared" si="29"/>
        <v/>
      </c>
      <c r="H1822" s="63"/>
    </row>
    <row r="1823" spans="2:8">
      <c r="B1823" s="59"/>
      <c r="C1823" s="59"/>
      <c r="D1823" s="59"/>
      <c r="E1823" s="60"/>
      <c r="F1823" s="61"/>
      <c r="G1823" s="62" t="str">
        <f t="shared" si="29"/>
        <v/>
      </c>
      <c r="H1823" s="63"/>
    </row>
    <row r="1824" spans="2:8">
      <c r="B1824" s="59"/>
      <c r="C1824" s="59"/>
      <c r="D1824" s="59"/>
      <c r="E1824" s="60"/>
      <c r="F1824" s="61"/>
      <c r="G1824" s="62" t="str">
        <f t="shared" si="29"/>
        <v/>
      </c>
      <c r="H1824" s="63"/>
    </row>
    <row r="1825" spans="2:8">
      <c r="B1825" s="59"/>
      <c r="C1825" s="59"/>
      <c r="D1825" s="59"/>
      <c r="E1825" s="60"/>
      <c r="F1825" s="61"/>
      <c r="G1825" s="62" t="str">
        <f t="shared" si="29"/>
        <v/>
      </c>
      <c r="H1825" s="63"/>
    </row>
    <row r="1826" spans="2:8">
      <c r="B1826" s="59"/>
      <c r="C1826" s="59"/>
      <c r="D1826" s="59"/>
      <c r="E1826" s="60"/>
      <c r="F1826" s="61"/>
      <c r="G1826" s="62" t="str">
        <f t="shared" si="29"/>
        <v/>
      </c>
      <c r="H1826" s="63"/>
    </row>
    <row r="1827" spans="2:8">
      <c r="B1827" s="59"/>
      <c r="C1827" s="59"/>
      <c r="D1827" s="59"/>
      <c r="E1827" s="60"/>
      <c r="F1827" s="61"/>
      <c r="G1827" s="62" t="str">
        <f t="shared" si="29"/>
        <v/>
      </c>
      <c r="H1827" s="63"/>
    </row>
    <row r="1828" spans="2:8">
      <c r="B1828" s="59"/>
      <c r="C1828" s="59"/>
      <c r="D1828" s="59"/>
      <c r="E1828" s="60"/>
      <c r="F1828" s="61"/>
      <c r="G1828" s="62" t="str">
        <f t="shared" si="29"/>
        <v/>
      </c>
      <c r="H1828" s="63"/>
    </row>
    <row r="1829" spans="2:8">
      <c r="B1829" s="59"/>
      <c r="C1829" s="59"/>
      <c r="D1829" s="59"/>
      <c r="E1829" s="60"/>
      <c r="F1829" s="61"/>
      <c r="G1829" s="62" t="str">
        <f t="shared" si="29"/>
        <v/>
      </c>
      <c r="H1829" s="63"/>
    </row>
    <row r="1830" spans="2:8">
      <c r="B1830" s="59"/>
      <c r="C1830" s="59"/>
      <c r="D1830" s="59"/>
      <c r="E1830" s="60"/>
      <c r="F1830" s="61"/>
      <c r="G1830" s="62" t="str">
        <f t="shared" si="29"/>
        <v/>
      </c>
      <c r="H1830" s="63"/>
    </row>
    <row r="1831" spans="2:8">
      <c r="B1831" s="59"/>
      <c r="C1831" s="59"/>
      <c r="D1831" s="59"/>
      <c r="E1831" s="60"/>
      <c r="F1831" s="61"/>
      <c r="G1831" s="62" t="str">
        <f t="shared" si="29"/>
        <v/>
      </c>
      <c r="H1831" s="63"/>
    </row>
    <row r="1832" spans="2:8">
      <c r="B1832" s="59"/>
      <c r="C1832" s="59"/>
      <c r="D1832" s="59"/>
      <c r="E1832" s="60"/>
      <c r="F1832" s="61"/>
      <c r="G1832" s="62" t="str">
        <f t="shared" si="29"/>
        <v/>
      </c>
      <c r="H1832" s="63"/>
    </row>
    <row r="1833" spans="2:8">
      <c r="B1833" s="59"/>
      <c r="C1833" s="59"/>
      <c r="D1833" s="59"/>
      <c r="E1833" s="60"/>
      <c r="F1833" s="61"/>
      <c r="G1833" s="62" t="str">
        <f t="shared" si="29"/>
        <v/>
      </c>
      <c r="H1833" s="63"/>
    </row>
    <row r="1834" spans="2:8">
      <c r="B1834" s="59"/>
      <c r="C1834" s="59"/>
      <c r="D1834" s="59"/>
      <c r="E1834" s="60"/>
      <c r="F1834" s="61"/>
      <c r="G1834" s="62" t="str">
        <f t="shared" si="29"/>
        <v/>
      </c>
      <c r="H1834" s="63"/>
    </row>
    <row r="1835" spans="2:8">
      <c r="B1835" s="59"/>
      <c r="C1835" s="59"/>
      <c r="D1835" s="59"/>
      <c r="E1835" s="60"/>
      <c r="F1835" s="61"/>
      <c r="G1835" s="62" t="str">
        <f t="shared" si="29"/>
        <v/>
      </c>
      <c r="H1835" s="63"/>
    </row>
    <row r="1836" spans="2:8">
      <c r="B1836" s="59"/>
      <c r="C1836" s="59"/>
      <c r="D1836" s="59"/>
      <c r="E1836" s="60"/>
      <c r="F1836" s="61"/>
      <c r="G1836" s="62" t="str">
        <f t="shared" si="29"/>
        <v/>
      </c>
      <c r="H1836" s="63"/>
    </row>
    <row r="1837" spans="2:8">
      <c r="B1837" s="59"/>
      <c r="C1837" s="59"/>
      <c r="D1837" s="59"/>
      <c r="E1837" s="60"/>
      <c r="F1837" s="61"/>
      <c r="G1837" s="62" t="str">
        <f t="shared" si="29"/>
        <v/>
      </c>
      <c r="H1837" s="63"/>
    </row>
    <row r="1838" spans="2:8">
      <c r="B1838" s="59"/>
      <c r="C1838" s="59"/>
      <c r="D1838" s="59"/>
      <c r="E1838" s="60"/>
      <c r="F1838" s="61"/>
      <c r="G1838" s="62" t="str">
        <f t="shared" si="29"/>
        <v/>
      </c>
      <c r="H1838" s="63"/>
    </row>
    <row r="1839" spans="2:8">
      <c r="B1839" s="59"/>
      <c r="C1839" s="59"/>
      <c r="D1839" s="59"/>
      <c r="E1839" s="60"/>
      <c r="F1839" s="61"/>
      <c r="G1839" s="62" t="str">
        <f t="shared" si="29"/>
        <v/>
      </c>
      <c r="H1839" s="63"/>
    </row>
    <row r="1840" spans="2:8">
      <c r="B1840" s="59"/>
      <c r="C1840" s="59"/>
      <c r="D1840" s="59"/>
      <c r="E1840" s="60"/>
      <c r="F1840" s="61"/>
      <c r="G1840" s="62" t="str">
        <f t="shared" si="29"/>
        <v/>
      </c>
      <c r="H1840" s="63"/>
    </row>
    <row r="1841" spans="2:8">
      <c r="B1841" s="59"/>
      <c r="C1841" s="59"/>
      <c r="D1841" s="59"/>
      <c r="E1841" s="60"/>
      <c r="F1841" s="61"/>
      <c r="G1841" s="62" t="str">
        <f t="shared" si="29"/>
        <v/>
      </c>
      <c r="H1841" s="63"/>
    </row>
    <row r="1842" spans="2:8">
      <c r="B1842" s="59"/>
      <c r="C1842" s="59"/>
      <c r="D1842" s="59"/>
      <c r="E1842" s="60"/>
      <c r="F1842" s="61"/>
      <c r="G1842" s="62" t="str">
        <f t="shared" ref="G1842:G1905" si="30">IF(F1842="","",IF(F1842="EI",4,IF(F1842="EO",5.2,IF(F1842="EQ",3.9,IF(F1842="ILF",7.5,IF(F1842="EIF",5.4))))))</f>
        <v/>
      </c>
      <c r="H1842" s="63"/>
    </row>
    <row r="1843" spans="2:8">
      <c r="B1843" s="59"/>
      <c r="C1843" s="59"/>
      <c r="D1843" s="59"/>
      <c r="E1843" s="60"/>
      <c r="F1843" s="61"/>
      <c r="G1843" s="62" t="str">
        <f t="shared" si="30"/>
        <v/>
      </c>
      <c r="H1843" s="63"/>
    </row>
    <row r="1844" spans="2:8">
      <c r="B1844" s="59"/>
      <c r="C1844" s="59"/>
      <c r="D1844" s="59"/>
      <c r="E1844" s="60"/>
      <c r="F1844" s="61"/>
      <c r="G1844" s="62" t="str">
        <f t="shared" si="30"/>
        <v/>
      </c>
      <c r="H1844" s="63"/>
    </row>
    <row r="1845" spans="2:8">
      <c r="B1845" s="59"/>
      <c r="C1845" s="59"/>
      <c r="D1845" s="59"/>
      <c r="E1845" s="60"/>
      <c r="F1845" s="61"/>
      <c r="G1845" s="62" t="str">
        <f t="shared" si="30"/>
        <v/>
      </c>
      <c r="H1845" s="63"/>
    </row>
    <row r="1846" spans="2:8">
      <c r="B1846" s="59"/>
      <c r="C1846" s="59"/>
      <c r="D1846" s="59"/>
      <c r="E1846" s="60"/>
      <c r="F1846" s="61"/>
      <c r="G1846" s="62" t="str">
        <f t="shared" si="30"/>
        <v/>
      </c>
      <c r="H1846" s="63"/>
    </row>
    <row r="1847" spans="2:8">
      <c r="B1847" s="59"/>
      <c r="C1847" s="59"/>
      <c r="D1847" s="59"/>
      <c r="E1847" s="60"/>
      <c r="F1847" s="61"/>
      <c r="G1847" s="62" t="str">
        <f t="shared" si="30"/>
        <v/>
      </c>
      <c r="H1847" s="63"/>
    </row>
    <row r="1848" spans="2:8">
      <c r="B1848" s="59"/>
      <c r="C1848" s="59"/>
      <c r="D1848" s="59"/>
      <c r="E1848" s="60"/>
      <c r="F1848" s="61"/>
      <c r="G1848" s="62" t="str">
        <f t="shared" si="30"/>
        <v/>
      </c>
      <c r="H1848" s="63"/>
    </row>
    <row r="1849" spans="2:8">
      <c r="B1849" s="59"/>
      <c r="C1849" s="59"/>
      <c r="D1849" s="59"/>
      <c r="E1849" s="60"/>
      <c r="F1849" s="61"/>
      <c r="G1849" s="62" t="str">
        <f t="shared" si="30"/>
        <v/>
      </c>
      <c r="H1849" s="63"/>
    </row>
    <row r="1850" spans="2:8">
      <c r="B1850" s="59"/>
      <c r="C1850" s="59"/>
      <c r="D1850" s="59"/>
      <c r="E1850" s="60"/>
      <c r="F1850" s="61"/>
      <c r="G1850" s="62" t="str">
        <f t="shared" si="30"/>
        <v/>
      </c>
      <c r="H1850" s="63"/>
    </row>
    <row r="1851" spans="2:8">
      <c r="B1851" s="59"/>
      <c r="C1851" s="59"/>
      <c r="D1851" s="59"/>
      <c r="E1851" s="60"/>
      <c r="F1851" s="61"/>
      <c r="G1851" s="62" t="str">
        <f t="shared" si="30"/>
        <v/>
      </c>
      <c r="H1851" s="63"/>
    </row>
    <row r="1852" spans="2:8">
      <c r="B1852" s="59"/>
      <c r="C1852" s="59"/>
      <c r="D1852" s="59"/>
      <c r="E1852" s="60"/>
      <c r="F1852" s="61"/>
      <c r="G1852" s="62" t="str">
        <f t="shared" si="30"/>
        <v/>
      </c>
      <c r="H1852" s="63"/>
    </row>
    <row r="1853" spans="2:8">
      <c r="B1853" s="59"/>
      <c r="C1853" s="59"/>
      <c r="D1853" s="59"/>
      <c r="E1853" s="60"/>
      <c r="F1853" s="61"/>
      <c r="G1853" s="62" t="str">
        <f t="shared" si="30"/>
        <v/>
      </c>
      <c r="H1853" s="63"/>
    </row>
    <row r="1854" spans="2:8">
      <c r="B1854" s="59"/>
      <c r="C1854" s="59"/>
      <c r="D1854" s="59"/>
      <c r="E1854" s="60"/>
      <c r="F1854" s="61"/>
      <c r="G1854" s="62" t="str">
        <f t="shared" si="30"/>
        <v/>
      </c>
      <c r="H1854" s="63"/>
    </row>
    <row r="1855" spans="2:8">
      <c r="B1855" s="59"/>
      <c r="C1855" s="59"/>
      <c r="D1855" s="59"/>
      <c r="E1855" s="60"/>
      <c r="F1855" s="61"/>
      <c r="G1855" s="62" t="str">
        <f t="shared" si="30"/>
        <v/>
      </c>
      <c r="H1855" s="63"/>
    </row>
    <row r="1856" spans="2:8">
      <c r="B1856" s="59"/>
      <c r="C1856" s="59"/>
      <c r="D1856" s="59"/>
      <c r="E1856" s="60"/>
      <c r="F1856" s="61"/>
      <c r="G1856" s="62" t="str">
        <f t="shared" si="30"/>
        <v/>
      </c>
      <c r="H1856" s="63"/>
    </row>
    <row r="1857" spans="2:8">
      <c r="B1857" s="59"/>
      <c r="C1857" s="59"/>
      <c r="D1857" s="59"/>
      <c r="E1857" s="60"/>
      <c r="F1857" s="61"/>
      <c r="G1857" s="62" t="str">
        <f t="shared" si="30"/>
        <v/>
      </c>
      <c r="H1857" s="63"/>
    </row>
    <row r="1858" spans="2:8">
      <c r="B1858" s="59"/>
      <c r="C1858" s="59"/>
      <c r="D1858" s="59"/>
      <c r="E1858" s="60"/>
      <c r="F1858" s="61"/>
      <c r="G1858" s="62" t="str">
        <f t="shared" si="30"/>
        <v/>
      </c>
      <c r="H1858" s="63"/>
    </row>
    <row r="1859" spans="2:8">
      <c r="B1859" s="59"/>
      <c r="C1859" s="59"/>
      <c r="D1859" s="59"/>
      <c r="E1859" s="60"/>
      <c r="F1859" s="61"/>
      <c r="G1859" s="62" t="str">
        <f t="shared" si="30"/>
        <v/>
      </c>
      <c r="H1859" s="63"/>
    </row>
    <row r="1860" spans="2:8">
      <c r="B1860" s="59"/>
      <c r="C1860" s="59"/>
      <c r="D1860" s="59"/>
      <c r="E1860" s="60"/>
      <c r="F1860" s="61"/>
      <c r="G1860" s="62" t="str">
        <f t="shared" si="30"/>
        <v/>
      </c>
      <c r="H1860" s="63"/>
    </row>
    <row r="1861" spans="2:8">
      <c r="B1861" s="59"/>
      <c r="C1861" s="59"/>
      <c r="D1861" s="59"/>
      <c r="E1861" s="60"/>
      <c r="F1861" s="61"/>
      <c r="G1861" s="62" t="str">
        <f t="shared" si="30"/>
        <v/>
      </c>
      <c r="H1861" s="63"/>
    </row>
    <row r="1862" spans="2:8">
      <c r="B1862" s="59"/>
      <c r="C1862" s="59"/>
      <c r="D1862" s="59"/>
      <c r="E1862" s="60"/>
      <c r="F1862" s="61"/>
      <c r="G1862" s="62" t="str">
        <f t="shared" si="30"/>
        <v/>
      </c>
      <c r="H1862" s="63"/>
    </row>
    <row r="1863" spans="2:8">
      <c r="B1863" s="59"/>
      <c r="C1863" s="59"/>
      <c r="D1863" s="59"/>
      <c r="E1863" s="60"/>
      <c r="F1863" s="61"/>
      <c r="G1863" s="62" t="str">
        <f t="shared" si="30"/>
        <v/>
      </c>
      <c r="H1863" s="63"/>
    </row>
    <row r="1864" spans="2:8">
      <c r="B1864" s="59"/>
      <c r="C1864" s="59"/>
      <c r="D1864" s="59"/>
      <c r="E1864" s="60"/>
      <c r="F1864" s="61"/>
      <c r="G1864" s="62" t="str">
        <f t="shared" si="30"/>
        <v/>
      </c>
      <c r="H1864" s="63"/>
    </row>
    <row r="1865" spans="2:8">
      <c r="B1865" s="59"/>
      <c r="C1865" s="59"/>
      <c r="D1865" s="59"/>
      <c r="E1865" s="60"/>
      <c r="F1865" s="61"/>
      <c r="G1865" s="62" t="str">
        <f t="shared" si="30"/>
        <v/>
      </c>
      <c r="H1865" s="63"/>
    </row>
    <row r="1866" spans="2:8">
      <c r="B1866" s="59"/>
      <c r="C1866" s="59"/>
      <c r="D1866" s="59"/>
      <c r="E1866" s="60"/>
      <c r="F1866" s="61"/>
      <c r="G1866" s="62" t="str">
        <f t="shared" si="30"/>
        <v/>
      </c>
      <c r="H1866" s="63"/>
    </row>
    <row r="1867" spans="2:8">
      <c r="B1867" s="59"/>
      <c r="C1867" s="59"/>
      <c r="D1867" s="59"/>
      <c r="E1867" s="60"/>
      <c r="F1867" s="61"/>
      <c r="G1867" s="62" t="str">
        <f t="shared" si="30"/>
        <v/>
      </c>
      <c r="H1867" s="63"/>
    </row>
    <row r="1868" spans="2:8">
      <c r="B1868" s="59"/>
      <c r="C1868" s="59"/>
      <c r="D1868" s="59"/>
      <c r="E1868" s="60"/>
      <c r="F1868" s="61"/>
      <c r="G1868" s="62" t="str">
        <f t="shared" si="30"/>
        <v/>
      </c>
      <c r="H1868" s="63"/>
    </row>
    <row r="1869" spans="2:8">
      <c r="B1869" s="59"/>
      <c r="C1869" s="59"/>
      <c r="D1869" s="59"/>
      <c r="E1869" s="60"/>
      <c r="F1869" s="61"/>
      <c r="G1869" s="62" t="str">
        <f t="shared" si="30"/>
        <v/>
      </c>
      <c r="H1869" s="63"/>
    </row>
    <row r="1870" spans="2:8">
      <c r="B1870" s="59"/>
      <c r="C1870" s="59"/>
      <c r="D1870" s="59"/>
      <c r="E1870" s="60"/>
      <c r="F1870" s="61"/>
      <c r="G1870" s="62" t="str">
        <f t="shared" si="30"/>
        <v/>
      </c>
      <c r="H1870" s="63"/>
    </row>
    <row r="1871" spans="2:8">
      <c r="B1871" s="59"/>
      <c r="C1871" s="59"/>
      <c r="D1871" s="59"/>
      <c r="E1871" s="60"/>
      <c r="F1871" s="61"/>
      <c r="G1871" s="62" t="str">
        <f t="shared" si="30"/>
        <v/>
      </c>
      <c r="H1871" s="63"/>
    </row>
    <row r="1872" spans="2:8">
      <c r="B1872" s="59"/>
      <c r="C1872" s="59"/>
      <c r="D1872" s="59"/>
      <c r="E1872" s="60"/>
      <c r="F1872" s="61"/>
      <c r="G1872" s="62" t="str">
        <f t="shared" si="30"/>
        <v/>
      </c>
      <c r="H1872" s="63"/>
    </row>
    <row r="1873" spans="2:8">
      <c r="B1873" s="59"/>
      <c r="C1873" s="59"/>
      <c r="D1873" s="59"/>
      <c r="E1873" s="60"/>
      <c r="F1873" s="61"/>
      <c r="G1873" s="62" t="str">
        <f t="shared" si="30"/>
        <v/>
      </c>
      <c r="H1873" s="63"/>
    </row>
    <row r="1874" spans="2:8">
      <c r="B1874" s="59"/>
      <c r="C1874" s="59"/>
      <c r="D1874" s="59"/>
      <c r="E1874" s="60"/>
      <c r="F1874" s="61"/>
      <c r="G1874" s="62" t="str">
        <f t="shared" si="30"/>
        <v/>
      </c>
      <c r="H1874" s="63"/>
    </row>
    <row r="1875" spans="2:8">
      <c r="B1875" s="59"/>
      <c r="C1875" s="59"/>
      <c r="D1875" s="59"/>
      <c r="E1875" s="60"/>
      <c r="F1875" s="61"/>
      <c r="G1875" s="62" t="str">
        <f t="shared" si="30"/>
        <v/>
      </c>
      <c r="H1875" s="63"/>
    </row>
    <row r="1876" spans="2:8">
      <c r="B1876" s="59"/>
      <c r="C1876" s="59"/>
      <c r="D1876" s="59"/>
      <c r="E1876" s="60"/>
      <c r="F1876" s="61"/>
      <c r="G1876" s="62" t="str">
        <f t="shared" si="30"/>
        <v/>
      </c>
      <c r="H1876" s="63"/>
    </row>
    <row r="1877" spans="2:8">
      <c r="B1877" s="59"/>
      <c r="C1877" s="59"/>
      <c r="D1877" s="59"/>
      <c r="E1877" s="60"/>
      <c r="F1877" s="61"/>
      <c r="G1877" s="62" t="str">
        <f t="shared" si="30"/>
        <v/>
      </c>
      <c r="H1877" s="63"/>
    </row>
    <row r="1878" spans="2:8">
      <c r="B1878" s="59"/>
      <c r="C1878" s="59"/>
      <c r="D1878" s="59"/>
      <c r="E1878" s="60"/>
      <c r="F1878" s="61"/>
      <c r="G1878" s="62" t="str">
        <f t="shared" si="30"/>
        <v/>
      </c>
      <c r="H1878" s="63"/>
    </row>
    <row r="1879" spans="2:8">
      <c r="B1879" s="59"/>
      <c r="C1879" s="59"/>
      <c r="D1879" s="59"/>
      <c r="E1879" s="60"/>
      <c r="F1879" s="61"/>
      <c r="G1879" s="62" t="str">
        <f t="shared" si="30"/>
        <v/>
      </c>
      <c r="H1879" s="63"/>
    </row>
    <row r="1880" spans="2:8">
      <c r="B1880" s="59"/>
      <c r="C1880" s="59"/>
      <c r="D1880" s="59"/>
      <c r="E1880" s="60"/>
      <c r="F1880" s="61"/>
      <c r="G1880" s="62" t="str">
        <f t="shared" si="30"/>
        <v/>
      </c>
      <c r="H1880" s="63"/>
    </row>
    <row r="1881" spans="2:8">
      <c r="B1881" s="59"/>
      <c r="C1881" s="59"/>
      <c r="D1881" s="59"/>
      <c r="E1881" s="60"/>
      <c r="F1881" s="61"/>
      <c r="G1881" s="62" t="str">
        <f t="shared" si="30"/>
        <v/>
      </c>
      <c r="H1881" s="63"/>
    </row>
    <row r="1882" spans="2:8">
      <c r="B1882" s="59"/>
      <c r="C1882" s="59"/>
      <c r="D1882" s="59"/>
      <c r="E1882" s="60"/>
      <c r="F1882" s="61"/>
      <c r="G1882" s="62" t="str">
        <f t="shared" si="30"/>
        <v/>
      </c>
      <c r="H1882" s="63"/>
    </row>
    <row r="1883" spans="2:8">
      <c r="B1883" s="59"/>
      <c r="C1883" s="59"/>
      <c r="D1883" s="59"/>
      <c r="E1883" s="60"/>
      <c r="F1883" s="61"/>
      <c r="G1883" s="62" t="str">
        <f t="shared" si="30"/>
        <v/>
      </c>
      <c r="H1883" s="63"/>
    </row>
    <row r="1884" spans="2:8">
      <c r="B1884" s="59"/>
      <c r="C1884" s="59"/>
      <c r="D1884" s="59"/>
      <c r="E1884" s="60"/>
      <c r="F1884" s="61"/>
      <c r="G1884" s="62" t="str">
        <f t="shared" si="30"/>
        <v/>
      </c>
      <c r="H1884" s="63"/>
    </row>
    <row r="1885" spans="2:8">
      <c r="B1885" s="59"/>
      <c r="C1885" s="59"/>
      <c r="D1885" s="59"/>
      <c r="E1885" s="60"/>
      <c r="F1885" s="61"/>
      <c r="G1885" s="62" t="str">
        <f t="shared" si="30"/>
        <v/>
      </c>
      <c r="H1885" s="63"/>
    </row>
    <row r="1886" spans="2:8">
      <c r="B1886" s="59"/>
      <c r="C1886" s="59"/>
      <c r="D1886" s="59"/>
      <c r="E1886" s="60"/>
      <c r="F1886" s="61"/>
      <c r="G1886" s="62" t="str">
        <f t="shared" si="30"/>
        <v/>
      </c>
      <c r="H1886" s="63"/>
    </row>
    <row r="1887" spans="2:8">
      <c r="B1887" s="59"/>
      <c r="C1887" s="59"/>
      <c r="D1887" s="59"/>
      <c r="E1887" s="60"/>
      <c r="F1887" s="61"/>
      <c r="G1887" s="62" t="str">
        <f t="shared" si="30"/>
        <v/>
      </c>
      <c r="H1887" s="63"/>
    </row>
    <row r="1888" spans="2:8">
      <c r="B1888" s="59"/>
      <c r="C1888" s="59"/>
      <c r="D1888" s="59"/>
      <c r="E1888" s="60"/>
      <c r="F1888" s="61"/>
      <c r="G1888" s="62" t="str">
        <f t="shared" si="30"/>
        <v/>
      </c>
      <c r="H1888" s="63"/>
    </row>
    <row r="1889" spans="2:8">
      <c r="B1889" s="59"/>
      <c r="C1889" s="59"/>
      <c r="D1889" s="59"/>
      <c r="E1889" s="60"/>
      <c r="F1889" s="61"/>
      <c r="G1889" s="62" t="str">
        <f t="shared" si="30"/>
        <v/>
      </c>
      <c r="H1889" s="63"/>
    </row>
    <row r="1890" spans="2:8">
      <c r="B1890" s="59"/>
      <c r="C1890" s="59"/>
      <c r="D1890" s="59"/>
      <c r="E1890" s="60"/>
      <c r="F1890" s="61"/>
      <c r="G1890" s="62" t="str">
        <f t="shared" si="30"/>
        <v/>
      </c>
      <c r="H1890" s="63"/>
    </row>
    <row r="1891" spans="2:8">
      <c r="B1891" s="59"/>
      <c r="C1891" s="59"/>
      <c r="D1891" s="59"/>
      <c r="E1891" s="60"/>
      <c r="F1891" s="61"/>
      <c r="G1891" s="62" t="str">
        <f t="shared" si="30"/>
        <v/>
      </c>
      <c r="H1891" s="63"/>
    </row>
    <row r="1892" spans="2:8">
      <c r="B1892" s="59"/>
      <c r="C1892" s="59"/>
      <c r="D1892" s="59"/>
      <c r="E1892" s="60"/>
      <c r="F1892" s="61"/>
      <c r="G1892" s="62" t="str">
        <f t="shared" si="30"/>
        <v/>
      </c>
      <c r="H1892" s="63"/>
    </row>
    <row r="1893" spans="2:8">
      <c r="B1893" s="59"/>
      <c r="C1893" s="59"/>
      <c r="D1893" s="59"/>
      <c r="E1893" s="60"/>
      <c r="F1893" s="61"/>
      <c r="G1893" s="62" t="str">
        <f t="shared" si="30"/>
        <v/>
      </c>
      <c r="H1893" s="63"/>
    </row>
    <row r="1894" spans="2:8">
      <c r="B1894" s="59"/>
      <c r="C1894" s="59"/>
      <c r="D1894" s="59"/>
      <c r="E1894" s="60"/>
      <c r="F1894" s="61"/>
      <c r="G1894" s="62" t="str">
        <f t="shared" si="30"/>
        <v/>
      </c>
      <c r="H1894" s="63"/>
    </row>
    <row r="1895" spans="2:8">
      <c r="B1895" s="59"/>
      <c r="C1895" s="59"/>
      <c r="D1895" s="59"/>
      <c r="E1895" s="60"/>
      <c r="F1895" s="61"/>
      <c r="G1895" s="62" t="str">
        <f t="shared" si="30"/>
        <v/>
      </c>
      <c r="H1895" s="63"/>
    </row>
    <row r="1896" spans="2:8">
      <c r="B1896" s="59"/>
      <c r="C1896" s="59"/>
      <c r="D1896" s="59"/>
      <c r="E1896" s="60"/>
      <c r="F1896" s="61"/>
      <c r="G1896" s="62" t="str">
        <f t="shared" si="30"/>
        <v/>
      </c>
      <c r="H1896" s="63"/>
    </row>
    <row r="1897" spans="2:8">
      <c r="B1897" s="59"/>
      <c r="C1897" s="59"/>
      <c r="D1897" s="59"/>
      <c r="E1897" s="60"/>
      <c r="F1897" s="61"/>
      <c r="G1897" s="62" t="str">
        <f t="shared" si="30"/>
        <v/>
      </c>
      <c r="H1897" s="63"/>
    </row>
    <row r="1898" spans="2:8">
      <c r="B1898" s="59"/>
      <c r="C1898" s="59"/>
      <c r="D1898" s="59"/>
      <c r="E1898" s="60"/>
      <c r="F1898" s="61"/>
      <c r="G1898" s="62" t="str">
        <f t="shared" si="30"/>
        <v/>
      </c>
      <c r="H1898" s="63"/>
    </row>
    <row r="1899" spans="2:8">
      <c r="B1899" s="59"/>
      <c r="C1899" s="59"/>
      <c r="D1899" s="59"/>
      <c r="E1899" s="60"/>
      <c r="F1899" s="61"/>
      <c r="G1899" s="62" t="str">
        <f t="shared" si="30"/>
        <v/>
      </c>
      <c r="H1899" s="63"/>
    </row>
    <row r="1900" spans="2:8">
      <c r="B1900" s="59"/>
      <c r="C1900" s="59"/>
      <c r="D1900" s="59"/>
      <c r="E1900" s="60"/>
      <c r="F1900" s="61"/>
      <c r="G1900" s="62" t="str">
        <f t="shared" si="30"/>
        <v/>
      </c>
      <c r="H1900" s="63"/>
    </row>
    <row r="1901" spans="2:8">
      <c r="B1901" s="59"/>
      <c r="C1901" s="59"/>
      <c r="D1901" s="59"/>
      <c r="E1901" s="60"/>
      <c r="F1901" s="61"/>
      <c r="G1901" s="62" t="str">
        <f t="shared" si="30"/>
        <v/>
      </c>
      <c r="H1901" s="63"/>
    </row>
    <row r="1902" spans="2:8">
      <c r="B1902" s="59"/>
      <c r="C1902" s="59"/>
      <c r="D1902" s="59"/>
      <c r="E1902" s="60"/>
      <c r="F1902" s="61"/>
      <c r="G1902" s="62" t="str">
        <f t="shared" si="30"/>
        <v/>
      </c>
      <c r="H1902" s="63"/>
    </row>
    <row r="1903" spans="2:8">
      <c r="B1903" s="59"/>
      <c r="C1903" s="59"/>
      <c r="D1903" s="59"/>
      <c r="E1903" s="60"/>
      <c r="F1903" s="61"/>
      <c r="G1903" s="62" t="str">
        <f t="shared" si="30"/>
        <v/>
      </c>
      <c r="H1903" s="63"/>
    </row>
    <row r="1904" spans="2:8">
      <c r="B1904" s="59"/>
      <c r="C1904" s="59"/>
      <c r="D1904" s="59"/>
      <c r="E1904" s="60"/>
      <c r="F1904" s="61"/>
      <c r="G1904" s="62" t="str">
        <f t="shared" si="30"/>
        <v/>
      </c>
      <c r="H1904" s="63"/>
    </row>
    <row r="1905" spans="2:8">
      <c r="B1905" s="59"/>
      <c r="C1905" s="59"/>
      <c r="D1905" s="59"/>
      <c r="E1905" s="60"/>
      <c r="F1905" s="61"/>
      <c r="G1905" s="62" t="str">
        <f t="shared" si="30"/>
        <v/>
      </c>
      <c r="H1905" s="63"/>
    </row>
    <row r="1906" spans="2:8">
      <c r="B1906" s="59"/>
      <c r="C1906" s="59"/>
      <c r="D1906" s="59"/>
      <c r="E1906" s="60"/>
      <c r="F1906" s="61"/>
      <c r="G1906" s="62" t="str">
        <f t="shared" ref="G1906:G1969" si="31">IF(F1906="","",IF(F1906="EI",4,IF(F1906="EO",5.2,IF(F1906="EQ",3.9,IF(F1906="ILF",7.5,IF(F1906="EIF",5.4))))))</f>
        <v/>
      </c>
      <c r="H1906" s="63"/>
    </row>
    <row r="1907" spans="2:8">
      <c r="B1907" s="59"/>
      <c r="C1907" s="59"/>
      <c r="D1907" s="59"/>
      <c r="E1907" s="60"/>
      <c r="F1907" s="61"/>
      <c r="G1907" s="62" t="str">
        <f t="shared" si="31"/>
        <v/>
      </c>
      <c r="H1907" s="63"/>
    </row>
    <row r="1908" spans="2:8">
      <c r="B1908" s="59"/>
      <c r="C1908" s="59"/>
      <c r="D1908" s="59"/>
      <c r="E1908" s="60"/>
      <c r="F1908" s="61"/>
      <c r="G1908" s="62" t="str">
        <f t="shared" si="31"/>
        <v/>
      </c>
      <c r="H1908" s="63"/>
    </row>
    <row r="1909" spans="2:8">
      <c r="B1909" s="59"/>
      <c r="C1909" s="59"/>
      <c r="D1909" s="59"/>
      <c r="E1909" s="60"/>
      <c r="F1909" s="61"/>
      <c r="G1909" s="62" t="str">
        <f t="shared" si="31"/>
        <v/>
      </c>
      <c r="H1909" s="63"/>
    </row>
    <row r="1910" spans="2:8">
      <c r="B1910" s="59"/>
      <c r="C1910" s="59"/>
      <c r="D1910" s="59"/>
      <c r="E1910" s="60"/>
      <c r="F1910" s="61"/>
      <c r="G1910" s="62" t="str">
        <f t="shared" si="31"/>
        <v/>
      </c>
      <c r="H1910" s="63"/>
    </row>
    <row r="1911" spans="2:8">
      <c r="B1911" s="59"/>
      <c r="C1911" s="59"/>
      <c r="D1911" s="59"/>
      <c r="E1911" s="60"/>
      <c r="F1911" s="61"/>
      <c r="G1911" s="62" t="str">
        <f t="shared" si="31"/>
        <v/>
      </c>
      <c r="H1911" s="63"/>
    </row>
    <row r="1912" spans="2:8">
      <c r="B1912" s="59"/>
      <c r="C1912" s="59"/>
      <c r="D1912" s="59"/>
      <c r="E1912" s="60"/>
      <c r="F1912" s="61"/>
      <c r="G1912" s="62" t="str">
        <f t="shared" si="31"/>
        <v/>
      </c>
      <c r="H1912" s="63"/>
    </row>
    <row r="1913" spans="2:8">
      <c r="B1913" s="59"/>
      <c r="C1913" s="59"/>
      <c r="D1913" s="59"/>
      <c r="E1913" s="60"/>
      <c r="F1913" s="61"/>
      <c r="G1913" s="62" t="str">
        <f t="shared" si="31"/>
        <v/>
      </c>
      <c r="H1913" s="63"/>
    </row>
    <row r="1914" spans="2:8">
      <c r="B1914" s="59"/>
      <c r="C1914" s="59"/>
      <c r="D1914" s="59"/>
      <c r="E1914" s="60"/>
      <c r="F1914" s="61"/>
      <c r="G1914" s="62" t="str">
        <f t="shared" si="31"/>
        <v/>
      </c>
      <c r="H1914" s="63"/>
    </row>
    <row r="1915" spans="2:8">
      <c r="B1915" s="59"/>
      <c r="C1915" s="59"/>
      <c r="D1915" s="59"/>
      <c r="E1915" s="60"/>
      <c r="F1915" s="61"/>
      <c r="G1915" s="62" t="str">
        <f t="shared" si="31"/>
        <v/>
      </c>
      <c r="H1915" s="63"/>
    </row>
    <row r="1916" spans="2:8">
      <c r="B1916" s="59"/>
      <c r="C1916" s="59"/>
      <c r="D1916" s="59"/>
      <c r="E1916" s="60"/>
      <c r="F1916" s="61"/>
      <c r="G1916" s="62" t="str">
        <f t="shared" si="31"/>
        <v/>
      </c>
      <c r="H1916" s="63"/>
    </row>
    <row r="1917" spans="2:8">
      <c r="B1917" s="59"/>
      <c r="C1917" s="59"/>
      <c r="D1917" s="59"/>
      <c r="E1917" s="60"/>
      <c r="F1917" s="61"/>
      <c r="G1917" s="62" t="str">
        <f t="shared" si="31"/>
        <v/>
      </c>
      <c r="H1917" s="63"/>
    </row>
    <row r="1918" spans="2:8">
      <c r="B1918" s="59"/>
      <c r="C1918" s="59"/>
      <c r="D1918" s="59"/>
      <c r="E1918" s="60"/>
      <c r="F1918" s="61"/>
      <c r="G1918" s="62" t="str">
        <f t="shared" si="31"/>
        <v/>
      </c>
      <c r="H1918" s="63"/>
    </row>
    <row r="1919" spans="2:8">
      <c r="B1919" s="59"/>
      <c r="C1919" s="59"/>
      <c r="D1919" s="59"/>
      <c r="E1919" s="60"/>
      <c r="F1919" s="61"/>
      <c r="G1919" s="62" t="str">
        <f t="shared" si="31"/>
        <v/>
      </c>
      <c r="H1919" s="63"/>
    </row>
    <row r="1920" spans="2:8">
      <c r="B1920" s="59"/>
      <c r="C1920" s="59"/>
      <c r="D1920" s="59"/>
      <c r="E1920" s="60"/>
      <c r="F1920" s="61"/>
      <c r="G1920" s="62" t="str">
        <f t="shared" si="31"/>
        <v/>
      </c>
      <c r="H1920" s="63"/>
    </row>
    <row r="1921" spans="2:8">
      <c r="B1921" s="59"/>
      <c r="C1921" s="59"/>
      <c r="D1921" s="59"/>
      <c r="E1921" s="60"/>
      <c r="F1921" s="61"/>
      <c r="G1921" s="62" t="str">
        <f t="shared" si="31"/>
        <v/>
      </c>
      <c r="H1921" s="63"/>
    </row>
    <row r="1922" spans="2:8">
      <c r="B1922" s="59"/>
      <c r="C1922" s="59"/>
      <c r="D1922" s="59"/>
      <c r="E1922" s="60"/>
      <c r="F1922" s="61"/>
      <c r="G1922" s="62" t="str">
        <f t="shared" si="31"/>
        <v/>
      </c>
      <c r="H1922" s="63"/>
    </row>
    <row r="1923" spans="2:8">
      <c r="B1923" s="59"/>
      <c r="C1923" s="59"/>
      <c r="D1923" s="59"/>
      <c r="E1923" s="60"/>
      <c r="F1923" s="61"/>
      <c r="G1923" s="62" t="str">
        <f t="shared" si="31"/>
        <v/>
      </c>
      <c r="H1923" s="63"/>
    </row>
    <row r="1924" spans="2:8">
      <c r="B1924" s="59"/>
      <c r="C1924" s="59"/>
      <c r="D1924" s="59"/>
      <c r="E1924" s="60"/>
      <c r="F1924" s="61"/>
      <c r="G1924" s="62" t="str">
        <f t="shared" si="31"/>
        <v/>
      </c>
      <c r="H1924" s="63"/>
    </row>
    <row r="1925" spans="2:8">
      <c r="B1925" s="59"/>
      <c r="C1925" s="59"/>
      <c r="D1925" s="59"/>
      <c r="E1925" s="60"/>
      <c r="F1925" s="61"/>
      <c r="G1925" s="62" t="str">
        <f t="shared" si="31"/>
        <v/>
      </c>
      <c r="H1925" s="63"/>
    </row>
    <row r="1926" spans="2:8">
      <c r="B1926" s="59"/>
      <c r="C1926" s="59"/>
      <c r="D1926" s="59"/>
      <c r="E1926" s="60"/>
      <c r="F1926" s="61"/>
      <c r="G1926" s="62" t="str">
        <f t="shared" si="31"/>
        <v/>
      </c>
      <c r="H1926" s="63"/>
    </row>
    <row r="1927" spans="2:8">
      <c r="B1927" s="59"/>
      <c r="C1927" s="59"/>
      <c r="D1927" s="59"/>
      <c r="E1927" s="60"/>
      <c r="F1927" s="61"/>
      <c r="G1927" s="62" t="str">
        <f t="shared" si="31"/>
        <v/>
      </c>
      <c r="H1927" s="63"/>
    </row>
    <row r="1928" spans="2:8">
      <c r="B1928" s="59"/>
      <c r="C1928" s="59"/>
      <c r="D1928" s="59"/>
      <c r="E1928" s="60"/>
      <c r="F1928" s="61"/>
      <c r="G1928" s="62" t="str">
        <f t="shared" si="31"/>
        <v/>
      </c>
      <c r="H1928" s="63"/>
    </row>
    <row r="1929" spans="2:8">
      <c r="B1929" s="59"/>
      <c r="C1929" s="59"/>
      <c r="D1929" s="59"/>
      <c r="E1929" s="60"/>
      <c r="F1929" s="61"/>
      <c r="G1929" s="62" t="str">
        <f t="shared" si="31"/>
        <v/>
      </c>
      <c r="H1929" s="63"/>
    </row>
    <row r="1930" spans="2:8">
      <c r="B1930" s="59"/>
      <c r="C1930" s="59"/>
      <c r="D1930" s="59"/>
      <c r="E1930" s="60"/>
      <c r="F1930" s="61"/>
      <c r="G1930" s="62" t="str">
        <f t="shared" si="31"/>
        <v/>
      </c>
      <c r="H1930" s="63"/>
    </row>
    <row r="1931" spans="2:8">
      <c r="B1931" s="59"/>
      <c r="C1931" s="59"/>
      <c r="D1931" s="59"/>
      <c r="E1931" s="60"/>
      <c r="F1931" s="61"/>
      <c r="G1931" s="62" t="str">
        <f t="shared" si="31"/>
        <v/>
      </c>
      <c r="H1931" s="63"/>
    </row>
    <row r="1932" spans="2:8">
      <c r="B1932" s="59"/>
      <c r="C1932" s="59"/>
      <c r="D1932" s="59"/>
      <c r="E1932" s="60"/>
      <c r="F1932" s="61"/>
      <c r="G1932" s="62" t="str">
        <f t="shared" si="31"/>
        <v/>
      </c>
      <c r="H1932" s="63"/>
    </row>
    <row r="1933" spans="2:8">
      <c r="B1933" s="59"/>
      <c r="C1933" s="59"/>
      <c r="D1933" s="59"/>
      <c r="E1933" s="60"/>
      <c r="F1933" s="61"/>
      <c r="G1933" s="62" t="str">
        <f t="shared" si="31"/>
        <v/>
      </c>
      <c r="H1933" s="63"/>
    </row>
    <row r="1934" spans="2:8">
      <c r="B1934" s="59"/>
      <c r="C1934" s="59"/>
      <c r="D1934" s="59"/>
      <c r="E1934" s="60"/>
      <c r="F1934" s="61"/>
      <c r="G1934" s="62" t="str">
        <f t="shared" si="31"/>
        <v/>
      </c>
      <c r="H1934" s="63"/>
    </row>
    <row r="1935" spans="2:8">
      <c r="B1935" s="59"/>
      <c r="C1935" s="59"/>
      <c r="D1935" s="59"/>
      <c r="E1935" s="60"/>
      <c r="F1935" s="61"/>
      <c r="G1935" s="62" t="str">
        <f t="shared" si="31"/>
        <v/>
      </c>
      <c r="H1935" s="63"/>
    </row>
    <row r="1936" spans="2:8">
      <c r="B1936" s="59"/>
      <c r="C1936" s="59"/>
      <c r="D1936" s="59"/>
      <c r="E1936" s="60"/>
      <c r="F1936" s="61"/>
      <c r="G1936" s="62" t="str">
        <f t="shared" si="31"/>
        <v/>
      </c>
      <c r="H1936" s="63"/>
    </row>
    <row r="1937" spans="2:8">
      <c r="B1937" s="59"/>
      <c r="C1937" s="59"/>
      <c r="D1937" s="59"/>
      <c r="E1937" s="60"/>
      <c r="F1937" s="61"/>
      <c r="G1937" s="62" t="str">
        <f t="shared" si="31"/>
        <v/>
      </c>
      <c r="H1937" s="63"/>
    </row>
    <row r="1938" spans="2:8">
      <c r="B1938" s="59"/>
      <c r="C1938" s="59"/>
      <c r="D1938" s="59"/>
      <c r="E1938" s="60"/>
      <c r="F1938" s="61"/>
      <c r="G1938" s="62" t="str">
        <f t="shared" si="31"/>
        <v/>
      </c>
      <c r="H1938" s="63"/>
    </row>
    <row r="1939" spans="2:8">
      <c r="B1939" s="59"/>
      <c r="C1939" s="59"/>
      <c r="D1939" s="59"/>
      <c r="E1939" s="60"/>
      <c r="F1939" s="61"/>
      <c r="G1939" s="62" t="str">
        <f t="shared" si="31"/>
        <v/>
      </c>
      <c r="H1939" s="63"/>
    </row>
    <row r="1940" spans="2:8">
      <c r="B1940" s="59"/>
      <c r="C1940" s="59"/>
      <c r="D1940" s="59"/>
      <c r="E1940" s="60"/>
      <c r="F1940" s="61"/>
      <c r="G1940" s="62" t="str">
        <f t="shared" si="31"/>
        <v/>
      </c>
      <c r="H1940" s="63"/>
    </row>
    <row r="1941" spans="2:8">
      <c r="B1941" s="59"/>
      <c r="C1941" s="59"/>
      <c r="D1941" s="59"/>
      <c r="E1941" s="60"/>
      <c r="F1941" s="61"/>
      <c r="G1941" s="62" t="str">
        <f t="shared" si="31"/>
        <v/>
      </c>
      <c r="H1941" s="63"/>
    </row>
    <row r="1942" spans="2:8">
      <c r="B1942" s="59"/>
      <c r="C1942" s="59"/>
      <c r="D1942" s="59"/>
      <c r="E1942" s="60"/>
      <c r="F1942" s="61"/>
      <c r="G1942" s="62" t="str">
        <f t="shared" si="31"/>
        <v/>
      </c>
      <c r="H1942" s="63"/>
    </row>
    <row r="1943" spans="2:8">
      <c r="B1943" s="59"/>
      <c r="C1943" s="59"/>
      <c r="D1943" s="59"/>
      <c r="E1943" s="60"/>
      <c r="F1943" s="61"/>
      <c r="G1943" s="62" t="str">
        <f t="shared" si="31"/>
        <v/>
      </c>
      <c r="H1943" s="63"/>
    </row>
    <row r="1944" spans="2:8">
      <c r="B1944" s="59"/>
      <c r="C1944" s="59"/>
      <c r="D1944" s="59"/>
      <c r="E1944" s="60"/>
      <c r="F1944" s="61"/>
      <c r="G1944" s="62" t="str">
        <f t="shared" si="31"/>
        <v/>
      </c>
      <c r="H1944" s="63"/>
    </row>
    <row r="1945" spans="2:8">
      <c r="B1945" s="59"/>
      <c r="C1945" s="59"/>
      <c r="D1945" s="59"/>
      <c r="E1945" s="60"/>
      <c r="F1945" s="61"/>
      <c r="G1945" s="62" t="str">
        <f t="shared" si="31"/>
        <v/>
      </c>
      <c r="H1945" s="63"/>
    </row>
    <row r="1946" spans="2:8">
      <c r="B1946" s="59"/>
      <c r="C1946" s="59"/>
      <c r="D1946" s="59"/>
      <c r="E1946" s="60"/>
      <c r="F1946" s="61"/>
      <c r="G1946" s="62" t="str">
        <f t="shared" si="31"/>
        <v/>
      </c>
      <c r="H1946" s="63"/>
    </row>
    <row r="1947" spans="2:8">
      <c r="B1947" s="59"/>
      <c r="C1947" s="59"/>
      <c r="D1947" s="59"/>
      <c r="E1947" s="60"/>
      <c r="F1947" s="61"/>
      <c r="G1947" s="62" t="str">
        <f t="shared" si="31"/>
        <v/>
      </c>
      <c r="H1947" s="63"/>
    </row>
    <row r="1948" spans="2:8">
      <c r="B1948" s="59"/>
      <c r="C1948" s="59"/>
      <c r="D1948" s="59"/>
      <c r="E1948" s="60"/>
      <c r="F1948" s="61"/>
      <c r="G1948" s="62" t="str">
        <f t="shared" si="31"/>
        <v/>
      </c>
      <c r="H1948" s="63"/>
    </row>
    <row r="1949" spans="2:8">
      <c r="B1949" s="59"/>
      <c r="C1949" s="59"/>
      <c r="D1949" s="59"/>
      <c r="E1949" s="60"/>
      <c r="F1949" s="61"/>
      <c r="G1949" s="62" t="str">
        <f t="shared" si="31"/>
        <v/>
      </c>
      <c r="H1949" s="63"/>
    </row>
    <row r="1950" spans="2:8">
      <c r="B1950" s="59"/>
      <c r="C1950" s="59"/>
      <c r="D1950" s="59"/>
      <c r="E1950" s="60"/>
      <c r="F1950" s="61"/>
      <c r="G1950" s="62" t="str">
        <f t="shared" si="31"/>
        <v/>
      </c>
      <c r="H1950" s="63"/>
    </row>
    <row r="1951" spans="2:8">
      <c r="B1951" s="59"/>
      <c r="C1951" s="59"/>
      <c r="D1951" s="59"/>
      <c r="E1951" s="60"/>
      <c r="F1951" s="61"/>
      <c r="G1951" s="62" t="str">
        <f t="shared" si="31"/>
        <v/>
      </c>
      <c r="H1951" s="63"/>
    </row>
    <row r="1952" spans="2:8">
      <c r="B1952" s="59"/>
      <c r="C1952" s="59"/>
      <c r="D1952" s="59"/>
      <c r="E1952" s="60"/>
      <c r="F1952" s="61"/>
      <c r="G1952" s="62" t="str">
        <f t="shared" si="31"/>
        <v/>
      </c>
      <c r="H1952" s="63"/>
    </row>
    <row r="1953" spans="2:8">
      <c r="B1953" s="59"/>
      <c r="C1953" s="59"/>
      <c r="D1953" s="59"/>
      <c r="E1953" s="60"/>
      <c r="F1953" s="61"/>
      <c r="G1953" s="62" t="str">
        <f t="shared" si="31"/>
        <v/>
      </c>
      <c r="H1953" s="63"/>
    </row>
    <row r="1954" spans="2:8">
      <c r="B1954" s="59"/>
      <c r="C1954" s="59"/>
      <c r="D1954" s="59"/>
      <c r="E1954" s="60"/>
      <c r="F1954" s="61"/>
      <c r="G1954" s="62" t="str">
        <f t="shared" si="31"/>
        <v/>
      </c>
      <c r="H1954" s="63"/>
    </row>
    <row r="1955" spans="2:8">
      <c r="B1955" s="59"/>
      <c r="C1955" s="59"/>
      <c r="D1955" s="59"/>
      <c r="E1955" s="60"/>
      <c r="F1955" s="61"/>
      <c r="G1955" s="62" t="str">
        <f t="shared" si="31"/>
        <v/>
      </c>
      <c r="H1955" s="63"/>
    </row>
    <row r="1956" spans="2:8">
      <c r="B1956" s="59"/>
      <c r="C1956" s="59"/>
      <c r="D1956" s="59"/>
      <c r="E1956" s="60"/>
      <c r="F1956" s="61"/>
      <c r="G1956" s="62" t="str">
        <f t="shared" si="31"/>
        <v/>
      </c>
      <c r="H1956" s="63"/>
    </row>
    <row r="1957" spans="2:8">
      <c r="B1957" s="59"/>
      <c r="C1957" s="59"/>
      <c r="D1957" s="59"/>
      <c r="E1957" s="60"/>
      <c r="F1957" s="61"/>
      <c r="G1957" s="62" t="str">
        <f t="shared" si="31"/>
        <v/>
      </c>
      <c r="H1957" s="63"/>
    </row>
    <row r="1958" spans="2:8">
      <c r="B1958" s="59"/>
      <c r="C1958" s="59"/>
      <c r="D1958" s="59"/>
      <c r="E1958" s="60"/>
      <c r="F1958" s="61"/>
      <c r="G1958" s="62" t="str">
        <f t="shared" si="31"/>
        <v/>
      </c>
      <c r="H1958" s="63"/>
    </row>
    <row r="1959" spans="2:8">
      <c r="B1959" s="59"/>
      <c r="C1959" s="59"/>
      <c r="D1959" s="59"/>
      <c r="E1959" s="60"/>
      <c r="F1959" s="61"/>
      <c r="G1959" s="62" t="str">
        <f t="shared" si="31"/>
        <v/>
      </c>
      <c r="H1959" s="63"/>
    </row>
    <row r="1960" spans="2:8">
      <c r="B1960" s="59"/>
      <c r="C1960" s="59"/>
      <c r="D1960" s="59"/>
      <c r="E1960" s="60"/>
      <c r="F1960" s="61"/>
      <c r="G1960" s="62" t="str">
        <f t="shared" si="31"/>
        <v/>
      </c>
      <c r="H1960" s="63"/>
    </row>
    <row r="1961" spans="2:8">
      <c r="B1961" s="59"/>
      <c r="C1961" s="59"/>
      <c r="D1961" s="59"/>
      <c r="E1961" s="60"/>
      <c r="F1961" s="61"/>
      <c r="G1961" s="62" t="str">
        <f t="shared" si="31"/>
        <v/>
      </c>
      <c r="H1961" s="63"/>
    </row>
    <row r="1962" spans="2:8">
      <c r="B1962" s="59"/>
      <c r="C1962" s="59"/>
      <c r="D1962" s="59"/>
      <c r="E1962" s="60"/>
      <c r="F1962" s="61"/>
      <c r="G1962" s="62" t="str">
        <f t="shared" si="31"/>
        <v/>
      </c>
      <c r="H1962" s="63"/>
    </row>
    <row r="1963" spans="2:8">
      <c r="B1963" s="59"/>
      <c r="C1963" s="59"/>
      <c r="D1963" s="59"/>
      <c r="E1963" s="60"/>
      <c r="F1963" s="61"/>
      <c r="G1963" s="62" t="str">
        <f t="shared" si="31"/>
        <v/>
      </c>
      <c r="H1963" s="63"/>
    </row>
    <row r="1964" spans="2:8">
      <c r="B1964" s="59"/>
      <c r="C1964" s="59"/>
      <c r="D1964" s="59"/>
      <c r="E1964" s="60"/>
      <c r="F1964" s="61"/>
      <c r="G1964" s="62" t="str">
        <f t="shared" si="31"/>
        <v/>
      </c>
      <c r="H1964" s="63"/>
    </row>
    <row r="1965" spans="2:8">
      <c r="B1965" s="59"/>
      <c r="C1965" s="59"/>
      <c r="D1965" s="59"/>
      <c r="E1965" s="60"/>
      <c r="F1965" s="61"/>
      <c r="G1965" s="62" t="str">
        <f t="shared" si="31"/>
        <v/>
      </c>
      <c r="H1965" s="63"/>
    </row>
    <row r="1966" spans="2:8">
      <c r="B1966" s="59"/>
      <c r="C1966" s="59"/>
      <c r="D1966" s="59"/>
      <c r="E1966" s="60"/>
      <c r="F1966" s="61"/>
      <c r="G1966" s="62" t="str">
        <f t="shared" si="31"/>
        <v/>
      </c>
      <c r="H1966" s="63"/>
    </row>
    <row r="1967" spans="2:8">
      <c r="B1967" s="59"/>
      <c r="C1967" s="59"/>
      <c r="D1967" s="59"/>
      <c r="E1967" s="60"/>
      <c r="F1967" s="61"/>
      <c r="G1967" s="62" t="str">
        <f t="shared" si="31"/>
        <v/>
      </c>
      <c r="H1967" s="63"/>
    </row>
    <row r="1968" spans="2:8">
      <c r="B1968" s="59"/>
      <c r="C1968" s="59"/>
      <c r="D1968" s="59"/>
      <c r="E1968" s="60"/>
      <c r="F1968" s="61"/>
      <c r="G1968" s="62" t="str">
        <f t="shared" si="31"/>
        <v/>
      </c>
      <c r="H1968" s="63"/>
    </row>
    <row r="1969" spans="2:8">
      <c r="B1969" s="59"/>
      <c r="C1969" s="59"/>
      <c r="D1969" s="59"/>
      <c r="E1969" s="60"/>
      <c r="F1969" s="61"/>
      <c r="G1969" s="62" t="str">
        <f t="shared" si="31"/>
        <v/>
      </c>
      <c r="H1969" s="63"/>
    </row>
    <row r="1970" spans="2:8">
      <c r="B1970" s="59"/>
      <c r="C1970" s="59"/>
      <c r="D1970" s="59"/>
      <c r="E1970" s="60"/>
      <c r="F1970" s="61"/>
      <c r="G1970" s="62" t="str">
        <f t="shared" ref="G1970:G2033" si="32">IF(F1970="","",IF(F1970="EI",4,IF(F1970="EO",5.2,IF(F1970="EQ",3.9,IF(F1970="ILF",7.5,IF(F1970="EIF",5.4))))))</f>
        <v/>
      </c>
      <c r="H1970" s="63"/>
    </row>
    <row r="1971" spans="2:8">
      <c r="B1971" s="59"/>
      <c r="C1971" s="59"/>
      <c r="D1971" s="59"/>
      <c r="E1971" s="60"/>
      <c r="F1971" s="61"/>
      <c r="G1971" s="62" t="str">
        <f t="shared" si="32"/>
        <v/>
      </c>
      <c r="H1971" s="63"/>
    </row>
    <row r="1972" spans="2:8">
      <c r="B1972" s="59"/>
      <c r="C1972" s="59"/>
      <c r="D1972" s="59"/>
      <c r="E1972" s="60"/>
      <c r="F1972" s="61"/>
      <c r="G1972" s="62" t="str">
        <f t="shared" si="32"/>
        <v/>
      </c>
      <c r="H1972" s="63"/>
    </row>
    <row r="1973" spans="2:8">
      <c r="B1973" s="59"/>
      <c r="C1973" s="59"/>
      <c r="D1973" s="59"/>
      <c r="E1973" s="60"/>
      <c r="F1973" s="61"/>
      <c r="G1973" s="62" t="str">
        <f t="shared" si="32"/>
        <v/>
      </c>
      <c r="H1973" s="63"/>
    </row>
    <row r="1974" spans="2:8">
      <c r="B1974" s="59"/>
      <c r="C1974" s="59"/>
      <c r="D1974" s="59"/>
      <c r="E1974" s="60"/>
      <c r="F1974" s="61"/>
      <c r="G1974" s="62" t="str">
        <f t="shared" si="32"/>
        <v/>
      </c>
      <c r="H1974" s="63"/>
    </row>
    <row r="1975" spans="2:8">
      <c r="B1975" s="59"/>
      <c r="C1975" s="59"/>
      <c r="D1975" s="59"/>
      <c r="E1975" s="60"/>
      <c r="F1975" s="61"/>
      <c r="G1975" s="62" t="str">
        <f t="shared" si="32"/>
        <v/>
      </c>
      <c r="H1975" s="63"/>
    </row>
    <row r="1976" spans="2:8">
      <c r="B1976" s="59"/>
      <c r="C1976" s="59"/>
      <c r="D1976" s="59"/>
      <c r="E1976" s="60"/>
      <c r="F1976" s="61"/>
      <c r="G1976" s="62" t="str">
        <f t="shared" si="32"/>
        <v/>
      </c>
      <c r="H1976" s="63"/>
    </row>
    <row r="1977" spans="2:8">
      <c r="B1977" s="59"/>
      <c r="C1977" s="59"/>
      <c r="D1977" s="59"/>
      <c r="E1977" s="60"/>
      <c r="F1977" s="61"/>
      <c r="G1977" s="62" t="str">
        <f t="shared" si="32"/>
        <v/>
      </c>
      <c r="H1977" s="63"/>
    </row>
    <row r="1978" spans="2:8">
      <c r="B1978" s="59"/>
      <c r="C1978" s="59"/>
      <c r="D1978" s="59"/>
      <c r="E1978" s="60"/>
      <c r="F1978" s="61"/>
      <c r="G1978" s="62" t="str">
        <f t="shared" si="32"/>
        <v/>
      </c>
      <c r="H1978" s="63"/>
    </row>
    <row r="1979" spans="2:8">
      <c r="B1979" s="59"/>
      <c r="C1979" s="59"/>
      <c r="D1979" s="59"/>
      <c r="E1979" s="60"/>
      <c r="F1979" s="61"/>
      <c r="G1979" s="62" t="str">
        <f t="shared" si="32"/>
        <v/>
      </c>
      <c r="H1979" s="63"/>
    </row>
    <row r="1980" spans="2:8">
      <c r="B1980" s="59"/>
      <c r="C1980" s="59"/>
      <c r="D1980" s="59"/>
      <c r="E1980" s="60"/>
      <c r="F1980" s="61"/>
      <c r="G1980" s="62" t="str">
        <f t="shared" si="32"/>
        <v/>
      </c>
      <c r="H1980" s="63"/>
    </row>
    <row r="1981" spans="2:8">
      <c r="B1981" s="59"/>
      <c r="C1981" s="59"/>
      <c r="D1981" s="59"/>
      <c r="E1981" s="60"/>
      <c r="F1981" s="61"/>
      <c r="G1981" s="62" t="str">
        <f t="shared" si="32"/>
        <v/>
      </c>
      <c r="H1981" s="63"/>
    </row>
    <row r="1982" spans="2:8">
      <c r="B1982" s="59"/>
      <c r="C1982" s="59"/>
      <c r="D1982" s="59"/>
      <c r="E1982" s="60"/>
      <c r="F1982" s="61"/>
      <c r="G1982" s="62" t="str">
        <f t="shared" si="32"/>
        <v/>
      </c>
      <c r="H1982" s="63"/>
    </row>
    <row r="1983" spans="2:8">
      <c r="B1983" s="59"/>
      <c r="C1983" s="59"/>
      <c r="D1983" s="59"/>
      <c r="E1983" s="60"/>
      <c r="F1983" s="61"/>
      <c r="G1983" s="62" t="str">
        <f t="shared" si="32"/>
        <v/>
      </c>
      <c r="H1983" s="63"/>
    </row>
    <row r="1984" spans="2:8">
      <c r="B1984" s="59"/>
      <c r="C1984" s="59"/>
      <c r="D1984" s="59"/>
      <c r="E1984" s="60"/>
      <c r="F1984" s="61"/>
      <c r="G1984" s="62" t="str">
        <f t="shared" si="32"/>
        <v/>
      </c>
      <c r="H1984" s="63"/>
    </row>
    <row r="1985" spans="2:8">
      <c r="B1985" s="59"/>
      <c r="C1985" s="59"/>
      <c r="D1985" s="59"/>
      <c r="E1985" s="60"/>
      <c r="F1985" s="61"/>
      <c r="G1985" s="62" t="str">
        <f t="shared" si="32"/>
        <v/>
      </c>
      <c r="H1985" s="63"/>
    </row>
    <row r="1986" spans="2:8">
      <c r="B1986" s="59"/>
      <c r="C1986" s="59"/>
      <c r="D1986" s="59"/>
      <c r="E1986" s="60"/>
      <c r="F1986" s="61"/>
      <c r="G1986" s="62" t="str">
        <f t="shared" si="32"/>
        <v/>
      </c>
      <c r="H1986" s="63"/>
    </row>
    <row r="1987" spans="2:8">
      <c r="B1987" s="59"/>
      <c r="C1987" s="59"/>
      <c r="D1987" s="59"/>
      <c r="E1987" s="60"/>
      <c r="F1987" s="61"/>
      <c r="G1987" s="62" t="str">
        <f t="shared" si="32"/>
        <v/>
      </c>
      <c r="H1987" s="63"/>
    </row>
    <row r="1988" spans="2:8">
      <c r="B1988" s="59"/>
      <c r="C1988" s="59"/>
      <c r="D1988" s="59"/>
      <c r="E1988" s="60"/>
      <c r="F1988" s="61"/>
      <c r="G1988" s="62" t="str">
        <f t="shared" si="32"/>
        <v/>
      </c>
      <c r="H1988" s="63"/>
    </row>
    <row r="1989" spans="2:8">
      <c r="B1989" s="59"/>
      <c r="C1989" s="59"/>
      <c r="D1989" s="59"/>
      <c r="E1989" s="60"/>
      <c r="F1989" s="61"/>
      <c r="G1989" s="62" t="str">
        <f t="shared" si="32"/>
        <v/>
      </c>
      <c r="H1989" s="63"/>
    </row>
    <row r="1990" spans="2:8">
      <c r="B1990" s="59"/>
      <c r="C1990" s="59"/>
      <c r="D1990" s="59"/>
      <c r="E1990" s="60"/>
      <c r="F1990" s="61"/>
      <c r="G1990" s="62" t="str">
        <f t="shared" si="32"/>
        <v/>
      </c>
      <c r="H1990" s="63"/>
    </row>
    <row r="1991" spans="2:8">
      <c r="B1991" s="59"/>
      <c r="C1991" s="59"/>
      <c r="D1991" s="59"/>
      <c r="E1991" s="60"/>
      <c r="F1991" s="61"/>
      <c r="G1991" s="62" t="str">
        <f t="shared" si="32"/>
        <v/>
      </c>
      <c r="H1991" s="63"/>
    </row>
    <row r="1992" spans="2:8">
      <c r="B1992" s="59"/>
      <c r="C1992" s="59"/>
      <c r="D1992" s="59"/>
      <c r="E1992" s="60"/>
      <c r="F1992" s="61"/>
      <c r="G1992" s="62" t="str">
        <f t="shared" si="32"/>
        <v/>
      </c>
      <c r="H1992" s="63"/>
    </row>
    <row r="1993" spans="2:8">
      <c r="B1993" s="59"/>
      <c r="C1993" s="59"/>
      <c r="D1993" s="59"/>
      <c r="E1993" s="60"/>
      <c r="F1993" s="61"/>
      <c r="G1993" s="62" t="str">
        <f t="shared" si="32"/>
        <v/>
      </c>
      <c r="H1993" s="63"/>
    </row>
    <row r="1994" spans="2:8">
      <c r="B1994" s="59"/>
      <c r="C1994" s="59"/>
      <c r="D1994" s="59"/>
      <c r="E1994" s="60"/>
      <c r="F1994" s="61"/>
      <c r="G1994" s="62" t="str">
        <f t="shared" si="32"/>
        <v/>
      </c>
      <c r="H1994" s="63"/>
    </row>
    <row r="1995" spans="2:8">
      <c r="B1995" s="59"/>
      <c r="C1995" s="59"/>
      <c r="D1995" s="59"/>
      <c r="E1995" s="60"/>
      <c r="F1995" s="61"/>
      <c r="G1995" s="62" t="str">
        <f t="shared" si="32"/>
        <v/>
      </c>
      <c r="H1995" s="63"/>
    </row>
    <row r="1996" spans="2:8">
      <c r="B1996" s="59"/>
      <c r="C1996" s="59"/>
      <c r="D1996" s="59"/>
      <c r="E1996" s="60"/>
      <c r="F1996" s="61"/>
      <c r="G1996" s="62" t="str">
        <f t="shared" si="32"/>
        <v/>
      </c>
      <c r="H1996" s="63"/>
    </row>
    <row r="1997" spans="2:8">
      <c r="B1997" s="59"/>
      <c r="C1997" s="59"/>
      <c r="D1997" s="59"/>
      <c r="E1997" s="60"/>
      <c r="F1997" s="61"/>
      <c r="G1997" s="62" t="str">
        <f t="shared" si="32"/>
        <v/>
      </c>
      <c r="H1997" s="63"/>
    </row>
    <row r="1998" spans="2:8">
      <c r="B1998" s="59"/>
      <c r="C1998" s="59"/>
      <c r="D1998" s="59"/>
      <c r="E1998" s="60"/>
      <c r="F1998" s="61"/>
      <c r="G1998" s="62" t="str">
        <f t="shared" si="32"/>
        <v/>
      </c>
      <c r="H1998" s="63"/>
    </row>
    <row r="1999" spans="2:8">
      <c r="B1999" s="59"/>
      <c r="C1999" s="59"/>
      <c r="D1999" s="59"/>
      <c r="E1999" s="60"/>
      <c r="F1999" s="61"/>
      <c r="G1999" s="62" t="str">
        <f t="shared" si="32"/>
        <v/>
      </c>
      <c r="H1999" s="63"/>
    </row>
    <row r="2000" spans="2:8">
      <c r="B2000" s="59"/>
      <c r="C2000" s="59"/>
      <c r="D2000" s="59"/>
      <c r="E2000" s="60"/>
      <c r="F2000" s="61"/>
      <c r="G2000" s="62" t="str">
        <f t="shared" si="32"/>
        <v/>
      </c>
      <c r="H2000" s="63"/>
    </row>
    <row r="2001" spans="2:8">
      <c r="B2001" s="59"/>
      <c r="C2001" s="59"/>
      <c r="D2001" s="59"/>
      <c r="E2001" s="60"/>
      <c r="F2001" s="61"/>
      <c r="G2001" s="62" t="str">
        <f t="shared" si="32"/>
        <v/>
      </c>
      <c r="H2001" s="63"/>
    </row>
    <row r="2002" spans="2:8">
      <c r="B2002" s="59"/>
      <c r="C2002" s="59"/>
      <c r="D2002" s="59"/>
      <c r="E2002" s="60"/>
      <c r="F2002" s="61"/>
      <c r="G2002" s="62" t="str">
        <f t="shared" si="32"/>
        <v/>
      </c>
      <c r="H2002" s="63"/>
    </row>
    <row r="2003" spans="2:8">
      <c r="B2003" s="59"/>
      <c r="C2003" s="59"/>
      <c r="D2003" s="59"/>
      <c r="E2003" s="60"/>
      <c r="F2003" s="61"/>
      <c r="G2003" s="62" t="str">
        <f t="shared" si="32"/>
        <v/>
      </c>
      <c r="H2003" s="63"/>
    </row>
    <row r="2004" spans="2:8">
      <c r="B2004" s="59"/>
      <c r="C2004" s="59"/>
      <c r="D2004" s="59"/>
      <c r="E2004" s="60"/>
      <c r="F2004" s="61"/>
      <c r="G2004" s="62" t="str">
        <f t="shared" si="32"/>
        <v/>
      </c>
      <c r="H2004" s="63"/>
    </row>
    <row r="2005" spans="2:8">
      <c r="B2005" s="59"/>
      <c r="C2005" s="59"/>
      <c r="D2005" s="59"/>
      <c r="E2005" s="60"/>
      <c r="F2005" s="61"/>
      <c r="G2005" s="62" t="str">
        <f t="shared" si="32"/>
        <v/>
      </c>
      <c r="H2005" s="63"/>
    </row>
    <row r="2006" spans="2:8">
      <c r="B2006" s="59"/>
      <c r="C2006" s="59"/>
      <c r="D2006" s="59"/>
      <c r="E2006" s="60"/>
      <c r="F2006" s="61"/>
      <c r="G2006" s="62" t="str">
        <f t="shared" si="32"/>
        <v/>
      </c>
      <c r="H2006" s="63"/>
    </row>
    <row r="2007" spans="2:8">
      <c r="B2007" s="59"/>
      <c r="C2007" s="59"/>
      <c r="D2007" s="59"/>
      <c r="E2007" s="60"/>
      <c r="F2007" s="61"/>
      <c r="G2007" s="62" t="str">
        <f t="shared" si="32"/>
        <v/>
      </c>
      <c r="H2007" s="63"/>
    </row>
    <row r="2008" spans="2:8">
      <c r="B2008" s="59"/>
      <c r="C2008" s="59"/>
      <c r="D2008" s="59"/>
      <c r="E2008" s="60"/>
      <c r="F2008" s="61"/>
      <c r="G2008" s="62" t="str">
        <f t="shared" si="32"/>
        <v/>
      </c>
      <c r="H2008" s="63"/>
    </row>
    <row r="2009" spans="2:8">
      <c r="B2009" s="59"/>
      <c r="C2009" s="59"/>
      <c r="D2009" s="59"/>
      <c r="E2009" s="60"/>
      <c r="F2009" s="61"/>
      <c r="G2009" s="62" t="str">
        <f t="shared" si="32"/>
        <v/>
      </c>
      <c r="H2009" s="63"/>
    </row>
    <row r="2010" spans="2:8">
      <c r="B2010" s="59"/>
      <c r="C2010" s="59"/>
      <c r="D2010" s="59"/>
      <c r="E2010" s="60"/>
      <c r="F2010" s="61"/>
      <c r="G2010" s="62" t="str">
        <f t="shared" si="32"/>
        <v/>
      </c>
      <c r="H2010" s="63"/>
    </row>
    <row r="2011" spans="2:8">
      <c r="B2011" s="59"/>
      <c r="C2011" s="59"/>
      <c r="D2011" s="59"/>
      <c r="E2011" s="60"/>
      <c r="F2011" s="61"/>
      <c r="G2011" s="62" t="str">
        <f t="shared" si="32"/>
        <v/>
      </c>
      <c r="H2011" s="63"/>
    </row>
    <row r="2012" spans="2:8">
      <c r="B2012" s="59"/>
      <c r="C2012" s="59"/>
      <c r="D2012" s="59"/>
      <c r="E2012" s="60"/>
      <c r="F2012" s="61"/>
      <c r="G2012" s="62" t="str">
        <f t="shared" si="32"/>
        <v/>
      </c>
      <c r="H2012" s="63"/>
    </row>
    <row r="2013" spans="2:8">
      <c r="B2013" s="59"/>
      <c r="C2013" s="59"/>
      <c r="D2013" s="59"/>
      <c r="E2013" s="60"/>
      <c r="F2013" s="61"/>
      <c r="G2013" s="62" t="str">
        <f t="shared" si="32"/>
        <v/>
      </c>
      <c r="H2013" s="63"/>
    </row>
    <row r="2014" spans="2:8">
      <c r="B2014" s="59"/>
      <c r="C2014" s="59"/>
      <c r="D2014" s="59"/>
      <c r="E2014" s="60"/>
      <c r="F2014" s="61"/>
      <c r="G2014" s="62" t="str">
        <f t="shared" si="32"/>
        <v/>
      </c>
      <c r="H2014" s="63"/>
    </row>
    <row r="2015" spans="2:8">
      <c r="B2015" s="59"/>
      <c r="C2015" s="59"/>
      <c r="D2015" s="59"/>
      <c r="E2015" s="60"/>
      <c r="F2015" s="61"/>
      <c r="G2015" s="62" t="str">
        <f t="shared" si="32"/>
        <v/>
      </c>
      <c r="H2015" s="63"/>
    </row>
    <row r="2016" spans="2:8">
      <c r="B2016" s="59"/>
      <c r="C2016" s="59"/>
      <c r="D2016" s="59"/>
      <c r="E2016" s="60"/>
      <c r="F2016" s="61"/>
      <c r="G2016" s="62" t="str">
        <f t="shared" si="32"/>
        <v/>
      </c>
      <c r="H2016" s="63"/>
    </row>
    <row r="2017" spans="2:8">
      <c r="B2017" s="59"/>
      <c r="C2017" s="59"/>
      <c r="D2017" s="59"/>
      <c r="E2017" s="60"/>
      <c r="F2017" s="61"/>
      <c r="G2017" s="62" t="str">
        <f t="shared" si="32"/>
        <v/>
      </c>
      <c r="H2017" s="63"/>
    </row>
    <row r="2018" spans="2:8">
      <c r="B2018" s="59"/>
      <c r="C2018" s="59"/>
      <c r="D2018" s="59"/>
      <c r="E2018" s="60"/>
      <c r="F2018" s="61"/>
      <c r="G2018" s="62" t="str">
        <f t="shared" si="32"/>
        <v/>
      </c>
      <c r="H2018" s="63"/>
    </row>
    <row r="2019" spans="2:8">
      <c r="B2019" s="59"/>
      <c r="C2019" s="59"/>
      <c r="D2019" s="59"/>
      <c r="E2019" s="60"/>
      <c r="F2019" s="61"/>
      <c r="G2019" s="62" t="str">
        <f t="shared" si="32"/>
        <v/>
      </c>
      <c r="H2019" s="63"/>
    </row>
    <row r="2020" spans="2:8">
      <c r="B2020" s="59"/>
      <c r="C2020" s="59"/>
      <c r="D2020" s="59"/>
      <c r="E2020" s="60"/>
      <c r="F2020" s="61"/>
      <c r="G2020" s="62" t="str">
        <f t="shared" si="32"/>
        <v/>
      </c>
      <c r="H2020" s="63"/>
    </row>
    <row r="2021" spans="2:8">
      <c r="B2021" s="59"/>
      <c r="C2021" s="59"/>
      <c r="D2021" s="59"/>
      <c r="E2021" s="60"/>
      <c r="F2021" s="61"/>
      <c r="G2021" s="62" t="str">
        <f t="shared" si="32"/>
        <v/>
      </c>
      <c r="H2021" s="63"/>
    </row>
    <row r="2022" spans="2:8">
      <c r="B2022" s="59"/>
      <c r="C2022" s="59"/>
      <c r="D2022" s="59"/>
      <c r="E2022" s="60"/>
      <c r="F2022" s="61"/>
      <c r="G2022" s="62" t="str">
        <f t="shared" si="32"/>
        <v/>
      </c>
      <c r="H2022" s="63"/>
    </row>
    <row r="2023" spans="2:8">
      <c r="B2023" s="59"/>
      <c r="C2023" s="59"/>
      <c r="D2023" s="59"/>
      <c r="E2023" s="60"/>
      <c r="F2023" s="61"/>
      <c r="G2023" s="62" t="str">
        <f t="shared" si="32"/>
        <v/>
      </c>
      <c r="H2023" s="63"/>
    </row>
    <row r="2024" spans="2:8">
      <c r="B2024" s="59"/>
      <c r="C2024" s="59"/>
      <c r="D2024" s="59"/>
      <c r="E2024" s="60"/>
      <c r="F2024" s="61"/>
      <c r="G2024" s="62" t="str">
        <f t="shared" si="32"/>
        <v/>
      </c>
      <c r="H2024" s="63"/>
    </row>
    <row r="2025" spans="2:8">
      <c r="B2025" s="59"/>
      <c r="C2025" s="59"/>
      <c r="D2025" s="59"/>
      <c r="E2025" s="60"/>
      <c r="F2025" s="61"/>
      <c r="G2025" s="62" t="str">
        <f t="shared" si="32"/>
        <v/>
      </c>
      <c r="H2025" s="63"/>
    </row>
    <row r="2026" spans="2:8">
      <c r="B2026" s="59"/>
      <c r="C2026" s="59"/>
      <c r="D2026" s="59"/>
      <c r="E2026" s="60"/>
      <c r="F2026" s="61"/>
      <c r="G2026" s="62" t="str">
        <f t="shared" si="32"/>
        <v/>
      </c>
      <c r="H2026" s="63"/>
    </row>
    <row r="2027" spans="2:8">
      <c r="B2027" s="59"/>
      <c r="C2027" s="59"/>
      <c r="D2027" s="59"/>
      <c r="E2027" s="60"/>
      <c r="F2027" s="61"/>
      <c r="G2027" s="62" t="str">
        <f t="shared" si="32"/>
        <v/>
      </c>
      <c r="H2027" s="63"/>
    </row>
    <row r="2028" spans="2:8">
      <c r="B2028" s="59"/>
      <c r="C2028" s="59"/>
      <c r="D2028" s="59"/>
      <c r="E2028" s="60"/>
      <c r="F2028" s="61"/>
      <c r="G2028" s="62" t="str">
        <f t="shared" si="32"/>
        <v/>
      </c>
      <c r="H2028" s="63"/>
    </row>
    <row r="2029" spans="2:8">
      <c r="B2029" s="59"/>
      <c r="C2029" s="59"/>
      <c r="D2029" s="59"/>
      <c r="E2029" s="60"/>
      <c r="F2029" s="61"/>
      <c r="G2029" s="62" t="str">
        <f t="shared" si="32"/>
        <v/>
      </c>
      <c r="H2029" s="63"/>
    </row>
    <row r="2030" spans="2:8">
      <c r="B2030" s="59"/>
      <c r="C2030" s="59"/>
      <c r="D2030" s="59"/>
      <c r="E2030" s="60"/>
      <c r="F2030" s="61"/>
      <c r="G2030" s="62" t="str">
        <f t="shared" si="32"/>
        <v/>
      </c>
      <c r="H2030" s="63"/>
    </row>
    <row r="2031" spans="2:8">
      <c r="B2031" s="59"/>
      <c r="C2031" s="59"/>
      <c r="D2031" s="59"/>
      <c r="E2031" s="60"/>
      <c r="F2031" s="61"/>
      <c r="G2031" s="62" t="str">
        <f t="shared" si="32"/>
        <v/>
      </c>
      <c r="H2031" s="63"/>
    </row>
    <row r="2032" spans="2:8">
      <c r="B2032" s="59"/>
      <c r="C2032" s="59"/>
      <c r="D2032" s="59"/>
      <c r="E2032" s="60"/>
      <c r="F2032" s="61"/>
      <c r="G2032" s="62" t="str">
        <f t="shared" si="32"/>
        <v/>
      </c>
      <c r="H2032" s="63"/>
    </row>
    <row r="2033" spans="2:8">
      <c r="B2033" s="59"/>
      <c r="C2033" s="59"/>
      <c r="D2033" s="59"/>
      <c r="E2033" s="60"/>
      <c r="F2033" s="61"/>
      <c r="G2033" s="62" t="str">
        <f t="shared" si="32"/>
        <v/>
      </c>
      <c r="H2033" s="63"/>
    </row>
    <row r="2034" spans="2:8">
      <c r="B2034" s="59"/>
      <c r="C2034" s="59"/>
      <c r="D2034" s="59"/>
      <c r="E2034" s="60"/>
      <c r="F2034" s="61"/>
      <c r="G2034" s="62" t="str">
        <f t="shared" ref="G2034:G2092" si="33">IF(F2034="","",IF(F2034="EI",4,IF(F2034="EO",5.2,IF(F2034="EQ",3.9,IF(F2034="ILF",7.5,IF(F2034="EIF",5.4))))))</f>
        <v/>
      </c>
      <c r="H2034" s="63"/>
    </row>
    <row r="2035" spans="2:8">
      <c r="B2035" s="59"/>
      <c r="C2035" s="59"/>
      <c r="D2035" s="59"/>
      <c r="E2035" s="60"/>
      <c r="F2035" s="61"/>
      <c r="G2035" s="62" t="str">
        <f t="shared" si="33"/>
        <v/>
      </c>
      <c r="H2035" s="63"/>
    </row>
    <row r="2036" spans="2:8">
      <c r="B2036" s="59"/>
      <c r="C2036" s="59"/>
      <c r="D2036" s="59"/>
      <c r="E2036" s="60"/>
      <c r="F2036" s="61"/>
      <c r="G2036" s="62" t="str">
        <f t="shared" si="33"/>
        <v/>
      </c>
      <c r="H2036" s="63"/>
    </row>
    <row r="2037" spans="2:8">
      <c r="B2037" s="59"/>
      <c r="C2037" s="59"/>
      <c r="D2037" s="59"/>
      <c r="E2037" s="60"/>
      <c r="F2037" s="61"/>
      <c r="G2037" s="62" t="str">
        <f t="shared" si="33"/>
        <v/>
      </c>
      <c r="H2037" s="63"/>
    </row>
    <row r="2038" spans="2:8">
      <c r="B2038" s="59"/>
      <c r="C2038" s="59"/>
      <c r="D2038" s="59"/>
      <c r="E2038" s="60"/>
      <c r="F2038" s="61"/>
      <c r="G2038" s="62" t="str">
        <f t="shared" si="33"/>
        <v/>
      </c>
      <c r="H2038" s="63"/>
    </row>
    <row r="2039" spans="2:8">
      <c r="B2039" s="59"/>
      <c r="C2039" s="59"/>
      <c r="D2039" s="59"/>
      <c r="E2039" s="60"/>
      <c r="F2039" s="61"/>
      <c r="G2039" s="62" t="str">
        <f t="shared" si="33"/>
        <v/>
      </c>
      <c r="H2039" s="63"/>
    </row>
    <row r="2040" spans="2:8">
      <c r="B2040" s="59"/>
      <c r="C2040" s="59"/>
      <c r="D2040" s="59"/>
      <c r="E2040" s="60"/>
      <c r="F2040" s="61"/>
      <c r="G2040" s="62" t="str">
        <f t="shared" si="33"/>
        <v/>
      </c>
      <c r="H2040" s="63"/>
    </row>
    <row r="2041" spans="2:8">
      <c r="B2041" s="59"/>
      <c r="C2041" s="59"/>
      <c r="D2041" s="59"/>
      <c r="E2041" s="60"/>
      <c r="F2041" s="61"/>
      <c r="G2041" s="62" t="str">
        <f t="shared" si="33"/>
        <v/>
      </c>
      <c r="H2041" s="63"/>
    </row>
    <row r="2042" spans="2:8">
      <c r="B2042" s="59"/>
      <c r="C2042" s="59"/>
      <c r="D2042" s="59"/>
      <c r="E2042" s="60"/>
      <c r="F2042" s="61"/>
      <c r="G2042" s="62" t="str">
        <f t="shared" si="33"/>
        <v/>
      </c>
      <c r="H2042" s="63"/>
    </row>
    <row r="2043" spans="2:8">
      <c r="B2043" s="59"/>
      <c r="C2043" s="59"/>
      <c r="D2043" s="59"/>
      <c r="E2043" s="60"/>
      <c r="F2043" s="61"/>
      <c r="G2043" s="62" t="str">
        <f t="shared" si="33"/>
        <v/>
      </c>
      <c r="H2043" s="63"/>
    </row>
    <row r="2044" spans="2:8">
      <c r="B2044" s="59"/>
      <c r="C2044" s="59"/>
      <c r="D2044" s="59"/>
      <c r="E2044" s="60"/>
      <c r="F2044" s="61"/>
      <c r="G2044" s="62" t="str">
        <f t="shared" si="33"/>
        <v/>
      </c>
      <c r="H2044" s="63"/>
    </row>
    <row r="2045" spans="2:8">
      <c r="B2045" s="59"/>
      <c r="C2045" s="59"/>
      <c r="D2045" s="59"/>
      <c r="E2045" s="60"/>
      <c r="F2045" s="61"/>
      <c r="G2045" s="62" t="str">
        <f t="shared" si="33"/>
        <v/>
      </c>
      <c r="H2045" s="63"/>
    </row>
    <row r="2046" spans="2:8">
      <c r="B2046" s="59"/>
      <c r="C2046" s="59"/>
      <c r="D2046" s="59"/>
      <c r="E2046" s="60"/>
      <c r="F2046" s="61"/>
      <c r="G2046" s="62" t="str">
        <f t="shared" si="33"/>
        <v/>
      </c>
      <c r="H2046" s="63"/>
    </row>
    <row r="2047" spans="2:8">
      <c r="B2047" s="59"/>
      <c r="C2047" s="59"/>
      <c r="D2047" s="59"/>
      <c r="E2047" s="60"/>
      <c r="F2047" s="61"/>
      <c r="G2047" s="62" t="str">
        <f t="shared" si="33"/>
        <v/>
      </c>
      <c r="H2047" s="63"/>
    </row>
    <row r="2048" spans="2:8">
      <c r="B2048" s="59"/>
      <c r="C2048" s="59"/>
      <c r="D2048" s="59"/>
      <c r="E2048" s="60"/>
      <c r="F2048" s="61"/>
      <c r="G2048" s="62" t="str">
        <f t="shared" si="33"/>
        <v/>
      </c>
      <c r="H2048" s="63"/>
    </row>
    <row r="2049" spans="2:8">
      <c r="B2049" s="59"/>
      <c r="C2049" s="59"/>
      <c r="D2049" s="59"/>
      <c r="E2049" s="60"/>
      <c r="F2049" s="61"/>
      <c r="G2049" s="62" t="str">
        <f t="shared" si="33"/>
        <v/>
      </c>
      <c r="H2049" s="63"/>
    </row>
    <row r="2050" spans="2:8">
      <c r="B2050" s="59"/>
      <c r="C2050" s="59"/>
      <c r="D2050" s="59"/>
      <c r="E2050" s="60"/>
      <c r="F2050" s="61"/>
      <c r="G2050" s="62" t="str">
        <f t="shared" si="33"/>
        <v/>
      </c>
      <c r="H2050" s="63"/>
    </row>
    <row r="2051" spans="2:8">
      <c r="B2051" s="59"/>
      <c r="C2051" s="59"/>
      <c r="D2051" s="59"/>
      <c r="E2051" s="60"/>
      <c r="F2051" s="61"/>
      <c r="G2051" s="62" t="str">
        <f t="shared" si="33"/>
        <v/>
      </c>
      <c r="H2051" s="63"/>
    </row>
    <row r="2052" spans="2:8">
      <c r="B2052" s="59"/>
      <c r="C2052" s="59"/>
      <c r="D2052" s="59"/>
      <c r="E2052" s="60"/>
      <c r="F2052" s="61"/>
      <c r="G2052" s="62" t="str">
        <f t="shared" si="33"/>
        <v/>
      </c>
      <c r="H2052" s="63"/>
    </row>
    <row r="2053" spans="2:8">
      <c r="B2053" s="59"/>
      <c r="C2053" s="59"/>
      <c r="D2053" s="59"/>
      <c r="E2053" s="60"/>
      <c r="F2053" s="61"/>
      <c r="G2053" s="62" t="str">
        <f t="shared" si="33"/>
        <v/>
      </c>
      <c r="H2053" s="63"/>
    </row>
    <row r="2054" spans="2:8">
      <c r="B2054" s="59"/>
      <c r="C2054" s="59"/>
      <c r="D2054" s="59"/>
      <c r="E2054" s="60"/>
      <c r="F2054" s="61"/>
      <c r="G2054" s="62" t="str">
        <f t="shared" si="33"/>
        <v/>
      </c>
      <c r="H2054" s="63"/>
    </row>
    <row r="2055" spans="2:8">
      <c r="B2055" s="59"/>
      <c r="C2055" s="59"/>
      <c r="D2055" s="59"/>
      <c r="E2055" s="60"/>
      <c r="F2055" s="61"/>
      <c r="G2055" s="62" t="str">
        <f t="shared" si="33"/>
        <v/>
      </c>
      <c r="H2055" s="63"/>
    </row>
    <row r="2056" spans="2:8">
      <c r="B2056" s="59"/>
      <c r="C2056" s="59"/>
      <c r="D2056" s="59"/>
      <c r="E2056" s="60"/>
      <c r="F2056" s="61"/>
      <c r="G2056" s="62" t="str">
        <f t="shared" si="33"/>
        <v/>
      </c>
      <c r="H2056" s="63"/>
    </row>
    <row r="2057" spans="2:8">
      <c r="B2057" s="59"/>
      <c r="C2057" s="59"/>
      <c r="D2057" s="59"/>
      <c r="E2057" s="60"/>
      <c r="F2057" s="61"/>
      <c r="G2057" s="62" t="str">
        <f t="shared" si="33"/>
        <v/>
      </c>
      <c r="H2057" s="63"/>
    </row>
    <row r="2058" spans="2:8">
      <c r="B2058" s="59"/>
      <c r="C2058" s="59"/>
      <c r="D2058" s="59"/>
      <c r="E2058" s="60"/>
      <c r="F2058" s="61"/>
      <c r="G2058" s="62" t="str">
        <f t="shared" si="33"/>
        <v/>
      </c>
      <c r="H2058" s="63"/>
    </row>
    <row r="2059" spans="2:8">
      <c r="B2059" s="59"/>
      <c r="C2059" s="59"/>
      <c r="D2059" s="59"/>
      <c r="E2059" s="60"/>
      <c r="F2059" s="61"/>
      <c r="G2059" s="62" t="str">
        <f t="shared" si="33"/>
        <v/>
      </c>
      <c r="H2059" s="63"/>
    </row>
    <row r="2060" spans="2:8">
      <c r="B2060" s="59"/>
      <c r="C2060" s="59"/>
      <c r="D2060" s="59"/>
      <c r="E2060" s="60"/>
      <c r="F2060" s="61"/>
      <c r="G2060" s="62" t="str">
        <f t="shared" si="33"/>
        <v/>
      </c>
      <c r="H2060" s="63"/>
    </row>
    <row r="2061" spans="2:8">
      <c r="B2061" s="59"/>
      <c r="C2061" s="59"/>
      <c r="D2061" s="59"/>
      <c r="E2061" s="60"/>
      <c r="F2061" s="61"/>
      <c r="G2061" s="62" t="str">
        <f t="shared" si="33"/>
        <v/>
      </c>
      <c r="H2061" s="63"/>
    </row>
    <row r="2062" spans="2:8">
      <c r="B2062" s="59"/>
      <c r="C2062" s="59"/>
      <c r="D2062" s="59"/>
      <c r="E2062" s="60"/>
      <c r="F2062" s="61"/>
      <c r="G2062" s="62" t="str">
        <f t="shared" si="33"/>
        <v/>
      </c>
      <c r="H2062" s="63"/>
    </row>
    <row r="2063" spans="2:8">
      <c r="B2063" s="59"/>
      <c r="C2063" s="59"/>
      <c r="D2063" s="59"/>
      <c r="E2063" s="60"/>
      <c r="F2063" s="61"/>
      <c r="G2063" s="62" t="str">
        <f t="shared" si="33"/>
        <v/>
      </c>
      <c r="H2063" s="63"/>
    </row>
    <row r="2064" spans="2:8">
      <c r="B2064" s="59"/>
      <c r="C2064" s="59"/>
      <c r="D2064" s="59"/>
      <c r="E2064" s="60"/>
      <c r="F2064" s="61"/>
      <c r="G2064" s="62" t="str">
        <f t="shared" si="33"/>
        <v/>
      </c>
      <c r="H2064" s="63"/>
    </row>
    <row r="2065" spans="2:8">
      <c r="B2065" s="59"/>
      <c r="C2065" s="59"/>
      <c r="D2065" s="59"/>
      <c r="E2065" s="60"/>
      <c r="F2065" s="61"/>
      <c r="G2065" s="62" t="str">
        <f t="shared" si="33"/>
        <v/>
      </c>
      <c r="H2065" s="63"/>
    </row>
    <row r="2066" spans="2:8">
      <c r="B2066" s="59"/>
      <c r="C2066" s="59"/>
      <c r="D2066" s="59"/>
      <c r="E2066" s="60"/>
      <c r="F2066" s="61"/>
      <c r="G2066" s="62" t="str">
        <f t="shared" si="33"/>
        <v/>
      </c>
      <c r="H2066" s="63"/>
    </row>
    <row r="2067" spans="2:8">
      <c r="B2067" s="59"/>
      <c r="C2067" s="59"/>
      <c r="D2067" s="59"/>
      <c r="E2067" s="60"/>
      <c r="F2067" s="61"/>
      <c r="G2067" s="62" t="str">
        <f t="shared" si="33"/>
        <v/>
      </c>
      <c r="H2067" s="63"/>
    </row>
    <row r="2068" spans="2:8">
      <c r="B2068" s="59"/>
      <c r="C2068" s="59"/>
      <c r="D2068" s="59"/>
      <c r="E2068" s="60"/>
      <c r="F2068" s="61"/>
      <c r="G2068" s="62" t="str">
        <f t="shared" si="33"/>
        <v/>
      </c>
      <c r="H2068" s="63"/>
    </row>
    <row r="2069" spans="2:8">
      <c r="B2069" s="59"/>
      <c r="C2069" s="59"/>
      <c r="D2069" s="59"/>
      <c r="E2069" s="60"/>
      <c r="F2069" s="61"/>
      <c r="G2069" s="62" t="str">
        <f t="shared" si="33"/>
        <v/>
      </c>
      <c r="H2069" s="63"/>
    </row>
    <row r="2070" spans="2:8">
      <c r="B2070" s="59"/>
      <c r="C2070" s="59"/>
      <c r="D2070" s="59"/>
      <c r="E2070" s="60"/>
      <c r="F2070" s="61"/>
      <c r="G2070" s="62" t="str">
        <f t="shared" si="33"/>
        <v/>
      </c>
      <c r="H2070" s="63"/>
    </row>
    <row r="2071" spans="2:8">
      <c r="B2071" s="59"/>
      <c r="C2071" s="59"/>
      <c r="D2071" s="59"/>
      <c r="E2071" s="60"/>
      <c r="F2071" s="61"/>
      <c r="G2071" s="62" t="str">
        <f t="shared" si="33"/>
        <v/>
      </c>
      <c r="H2071" s="63"/>
    </row>
    <row r="2072" spans="2:8">
      <c r="B2072" s="59"/>
      <c r="C2072" s="59"/>
      <c r="D2072" s="59"/>
      <c r="E2072" s="60"/>
      <c r="F2072" s="61"/>
      <c r="G2072" s="62" t="str">
        <f t="shared" si="33"/>
        <v/>
      </c>
      <c r="H2072" s="63"/>
    </row>
    <row r="2073" spans="2:8">
      <c r="B2073" s="59"/>
      <c r="C2073" s="59"/>
      <c r="D2073" s="59"/>
      <c r="E2073" s="60"/>
      <c r="F2073" s="61"/>
      <c r="G2073" s="62" t="str">
        <f t="shared" si="33"/>
        <v/>
      </c>
      <c r="H2073" s="63"/>
    </row>
    <row r="2074" spans="2:8">
      <c r="B2074" s="59"/>
      <c r="C2074" s="59"/>
      <c r="D2074" s="59"/>
      <c r="E2074" s="60"/>
      <c r="F2074" s="61"/>
      <c r="G2074" s="62" t="str">
        <f t="shared" si="33"/>
        <v/>
      </c>
      <c r="H2074" s="63"/>
    </row>
    <row r="2075" spans="2:8">
      <c r="B2075" s="59"/>
      <c r="C2075" s="59"/>
      <c r="D2075" s="59"/>
      <c r="E2075" s="60"/>
      <c r="F2075" s="61"/>
      <c r="G2075" s="62" t="str">
        <f t="shared" si="33"/>
        <v/>
      </c>
      <c r="H2075" s="63"/>
    </row>
    <row r="2076" spans="2:8">
      <c r="B2076" s="59"/>
      <c r="C2076" s="59"/>
      <c r="D2076" s="59"/>
      <c r="E2076" s="60"/>
      <c r="F2076" s="61"/>
      <c r="G2076" s="62" t="str">
        <f t="shared" si="33"/>
        <v/>
      </c>
      <c r="H2076" s="63"/>
    </row>
    <row r="2077" spans="2:8">
      <c r="B2077" s="59"/>
      <c r="C2077" s="59"/>
      <c r="D2077" s="59"/>
      <c r="E2077" s="60"/>
      <c r="F2077" s="61"/>
      <c r="G2077" s="62" t="str">
        <f t="shared" si="33"/>
        <v/>
      </c>
      <c r="H2077" s="63"/>
    </row>
    <row r="2078" spans="2:8">
      <c r="B2078" s="59"/>
      <c r="C2078" s="59"/>
      <c r="D2078" s="59"/>
      <c r="E2078" s="60"/>
      <c r="F2078" s="61"/>
      <c r="G2078" s="62" t="str">
        <f t="shared" si="33"/>
        <v/>
      </c>
      <c r="H2078" s="63"/>
    </row>
    <row r="2079" spans="2:8">
      <c r="B2079" s="59"/>
      <c r="C2079" s="59"/>
      <c r="D2079" s="59"/>
      <c r="E2079" s="60"/>
      <c r="F2079" s="61"/>
      <c r="G2079" s="62" t="str">
        <f t="shared" si="33"/>
        <v/>
      </c>
      <c r="H2079" s="63"/>
    </row>
    <row r="2080" spans="2:8">
      <c r="B2080" s="59"/>
      <c r="C2080" s="59"/>
      <c r="D2080" s="59"/>
      <c r="E2080" s="60"/>
      <c r="F2080" s="61"/>
      <c r="G2080" s="62" t="str">
        <f t="shared" si="33"/>
        <v/>
      </c>
      <c r="H2080" s="63"/>
    </row>
    <row r="2081" spans="2:8">
      <c r="B2081" s="59"/>
      <c r="C2081" s="59"/>
      <c r="D2081" s="59"/>
      <c r="E2081" s="60"/>
      <c r="F2081" s="61"/>
      <c r="G2081" s="62" t="str">
        <f t="shared" si="33"/>
        <v/>
      </c>
      <c r="H2081" s="63"/>
    </row>
    <row r="2082" spans="2:8">
      <c r="B2082" s="59"/>
      <c r="C2082" s="59"/>
      <c r="D2082" s="59"/>
      <c r="E2082" s="60"/>
      <c r="F2082" s="61"/>
      <c r="G2082" s="62" t="str">
        <f t="shared" si="33"/>
        <v/>
      </c>
      <c r="H2082" s="63"/>
    </row>
    <row r="2083" spans="2:8">
      <c r="B2083" s="59"/>
      <c r="C2083" s="59"/>
      <c r="D2083" s="59"/>
      <c r="E2083" s="60"/>
      <c r="F2083" s="61"/>
      <c r="G2083" s="62" t="str">
        <f t="shared" si="33"/>
        <v/>
      </c>
      <c r="H2083" s="63"/>
    </row>
    <row r="2084" spans="2:8">
      <c r="B2084" s="59"/>
      <c r="C2084" s="59"/>
      <c r="D2084" s="59"/>
      <c r="E2084" s="60"/>
      <c r="F2084" s="61"/>
      <c r="G2084" s="62" t="str">
        <f t="shared" si="33"/>
        <v/>
      </c>
      <c r="H2084" s="63"/>
    </row>
    <row r="2085" spans="2:8">
      <c r="B2085" s="59"/>
      <c r="C2085" s="59"/>
      <c r="D2085" s="59"/>
      <c r="E2085" s="60"/>
      <c r="F2085" s="61"/>
      <c r="G2085" s="62" t="str">
        <f t="shared" si="33"/>
        <v/>
      </c>
      <c r="H2085" s="63"/>
    </row>
    <row r="2086" spans="2:8">
      <c r="B2086" s="59"/>
      <c r="C2086" s="59"/>
      <c r="D2086" s="59"/>
      <c r="E2086" s="60"/>
      <c r="F2086" s="61"/>
      <c r="G2086" s="62" t="str">
        <f t="shared" si="33"/>
        <v/>
      </c>
      <c r="H2086" s="63"/>
    </row>
    <row r="2087" spans="2:8">
      <c r="B2087" s="59"/>
      <c r="C2087" s="59"/>
      <c r="D2087" s="59"/>
      <c r="E2087" s="60"/>
      <c r="F2087" s="61"/>
      <c r="G2087" s="62" t="str">
        <f t="shared" si="33"/>
        <v/>
      </c>
      <c r="H2087" s="63"/>
    </row>
    <row r="2088" spans="2:8">
      <c r="B2088" s="59"/>
      <c r="C2088" s="59"/>
      <c r="D2088" s="59"/>
      <c r="E2088" s="60"/>
      <c r="F2088" s="61"/>
      <c r="G2088" s="62" t="str">
        <f t="shared" si="33"/>
        <v/>
      </c>
      <c r="H2088" s="63"/>
    </row>
    <row r="2089" spans="2:8">
      <c r="B2089" s="59"/>
      <c r="C2089" s="59"/>
      <c r="D2089" s="59"/>
      <c r="E2089" s="60"/>
      <c r="F2089" s="61"/>
      <c r="G2089" s="62" t="str">
        <f t="shared" si="33"/>
        <v/>
      </c>
      <c r="H2089" s="63"/>
    </row>
    <row r="2090" spans="2:8">
      <c r="B2090" s="59"/>
      <c r="C2090" s="59"/>
      <c r="D2090" s="59"/>
      <c r="E2090" s="60"/>
      <c r="F2090" s="61"/>
      <c r="G2090" s="62" t="str">
        <f t="shared" si="33"/>
        <v/>
      </c>
      <c r="H2090" s="63"/>
    </row>
    <row r="2091" spans="2:8">
      <c r="B2091" s="59"/>
      <c r="C2091" s="59"/>
      <c r="D2091" s="59"/>
      <c r="E2091" s="60"/>
      <c r="F2091" s="61"/>
      <c r="G2091" s="62" t="str">
        <f t="shared" si="33"/>
        <v/>
      </c>
      <c r="H2091" s="63"/>
    </row>
    <row r="2092" spans="2:8">
      <c r="B2092" s="59"/>
      <c r="C2092" s="59"/>
      <c r="D2092" s="59"/>
      <c r="E2092" s="60"/>
      <c r="F2092" s="61"/>
      <c r="G2092" s="62" t="str">
        <f t="shared" si="33"/>
        <v/>
      </c>
      <c r="H2092" s="63"/>
    </row>
    <row r="2124" spans="2:8">
      <c r="B2124" s="64"/>
      <c r="C2124" s="64"/>
      <c r="D2124" s="64"/>
      <c r="E2124" s="64"/>
      <c r="F2124" s="65"/>
      <c r="G2124" s="64"/>
      <c r="H2124" s="64"/>
    </row>
    <row r="2125" spans="2:8">
      <c r="B2125" s="64"/>
      <c r="C2125" s="64"/>
      <c r="D2125" s="64"/>
      <c r="E2125" s="64"/>
      <c r="F2125" s="65"/>
      <c r="G2125" s="64"/>
      <c r="H2125" s="64"/>
    </row>
    <row r="2126" spans="2:8">
      <c r="B2126" s="64"/>
      <c r="C2126" s="64"/>
      <c r="D2126" s="64"/>
      <c r="E2126" s="64"/>
      <c r="F2126" s="65"/>
      <c r="G2126" s="64"/>
      <c r="H2126" s="64"/>
    </row>
    <row r="2127" spans="2:8">
      <c r="B2127" s="64"/>
      <c r="C2127" s="64"/>
      <c r="D2127" s="64"/>
      <c r="E2127" s="64"/>
      <c r="F2127" s="65"/>
      <c r="G2127" s="64"/>
      <c r="H2127" s="64"/>
    </row>
    <row r="2128" spans="2:8">
      <c r="B2128" s="64"/>
      <c r="C2128" s="64"/>
      <c r="D2128" s="64"/>
      <c r="E2128" s="64"/>
      <c r="F2128" s="65"/>
      <c r="G2128" s="64"/>
      <c r="H2128" s="64"/>
    </row>
    <row r="2129" spans="2:8">
      <c r="B2129" s="64"/>
      <c r="C2129" s="64"/>
      <c r="D2129" s="64"/>
      <c r="E2129" s="64"/>
      <c r="F2129" s="65"/>
      <c r="G2129" s="64"/>
      <c r="H2129" s="64"/>
    </row>
    <row r="2130" spans="2:8">
      <c r="B2130" s="64"/>
      <c r="C2130" s="64"/>
      <c r="D2130" s="64"/>
      <c r="E2130" s="64"/>
      <c r="F2130" s="65"/>
      <c r="G2130" s="64"/>
      <c r="H2130" s="64"/>
    </row>
    <row r="2131" spans="2:8">
      <c r="B2131" s="64"/>
      <c r="C2131" s="64"/>
      <c r="D2131" s="64"/>
      <c r="E2131" s="64"/>
      <c r="F2131" s="65"/>
      <c r="G2131" s="64"/>
      <c r="H2131" s="64"/>
    </row>
    <row r="2132" spans="2:8">
      <c r="B2132" s="64"/>
      <c r="C2132" s="64"/>
      <c r="D2132" s="64"/>
      <c r="E2132" s="64"/>
      <c r="F2132" s="65"/>
      <c r="G2132" s="64"/>
      <c r="H2132" s="64"/>
    </row>
    <row r="2133" spans="2:8">
      <c r="B2133" s="64"/>
      <c r="C2133" s="64"/>
      <c r="D2133" s="64"/>
      <c r="E2133" s="64"/>
      <c r="F2133" s="65"/>
      <c r="G2133" s="64"/>
      <c r="H2133" s="64"/>
    </row>
    <row r="2134" spans="2:8">
      <c r="B2134" s="64"/>
      <c r="C2134" s="64"/>
      <c r="D2134" s="64"/>
      <c r="E2134" s="64"/>
      <c r="F2134" s="65"/>
      <c r="G2134" s="64"/>
      <c r="H2134" s="64"/>
    </row>
    <row r="2135" spans="2:8">
      <c r="B2135" s="64"/>
      <c r="C2135" s="64"/>
      <c r="D2135" s="64"/>
      <c r="E2135" s="64"/>
      <c r="F2135" s="65"/>
      <c r="G2135" s="64"/>
      <c r="H2135" s="64"/>
    </row>
    <row r="2136" spans="2:8">
      <c r="B2136" s="64"/>
      <c r="C2136" s="64"/>
      <c r="D2136" s="64"/>
      <c r="E2136" s="64"/>
      <c r="F2136" s="65"/>
      <c r="G2136" s="64"/>
      <c r="H2136" s="64"/>
    </row>
    <row r="2137" spans="2:8">
      <c r="B2137" s="64"/>
      <c r="C2137" s="64"/>
      <c r="D2137" s="64"/>
      <c r="E2137" s="64"/>
      <c r="F2137" s="65"/>
      <c r="G2137" s="64"/>
      <c r="H2137" s="64"/>
    </row>
    <row r="2138" spans="2:8">
      <c r="B2138" s="64"/>
      <c r="C2138" s="64"/>
      <c r="D2138" s="64"/>
      <c r="E2138" s="64"/>
      <c r="F2138" s="65"/>
      <c r="G2138" s="64"/>
      <c r="H2138" s="64"/>
    </row>
    <row r="2139" spans="2:8">
      <c r="B2139" s="64"/>
      <c r="C2139" s="64"/>
      <c r="D2139" s="64"/>
      <c r="E2139" s="64"/>
      <c r="F2139" s="65"/>
      <c r="G2139" s="64"/>
      <c r="H2139" s="64"/>
    </row>
    <row r="2140" spans="2:8">
      <c r="B2140" s="64"/>
      <c r="C2140" s="64"/>
      <c r="D2140" s="64"/>
      <c r="E2140" s="64"/>
      <c r="F2140" s="65"/>
      <c r="G2140" s="64"/>
      <c r="H2140" s="64"/>
    </row>
    <row r="2141" spans="2:8">
      <c r="B2141" s="64"/>
      <c r="C2141" s="64"/>
      <c r="D2141" s="64"/>
      <c r="E2141" s="64"/>
      <c r="F2141" s="65"/>
      <c r="G2141" s="64"/>
      <c r="H2141" s="64"/>
    </row>
    <row r="2142" spans="2:8">
      <c r="B2142" s="64"/>
      <c r="C2142" s="64"/>
      <c r="D2142" s="64"/>
      <c r="E2142" s="64"/>
      <c r="F2142" s="65"/>
      <c r="G2142" s="64"/>
      <c r="H2142" s="64"/>
    </row>
    <row r="2143" spans="2:8">
      <c r="B2143" s="64"/>
      <c r="C2143" s="64"/>
      <c r="D2143" s="64"/>
      <c r="E2143" s="64"/>
      <c r="F2143" s="65"/>
      <c r="G2143" s="64"/>
      <c r="H2143" s="64"/>
    </row>
    <row r="2144" spans="2:8">
      <c r="B2144" s="64"/>
      <c r="C2144" s="64"/>
      <c r="D2144" s="64"/>
      <c r="E2144" s="64"/>
      <c r="F2144" s="65"/>
      <c r="G2144" s="64"/>
      <c r="H2144" s="64"/>
    </row>
    <row r="2145" spans="2:8">
      <c r="B2145" s="64"/>
      <c r="C2145" s="64"/>
      <c r="D2145" s="64"/>
      <c r="E2145" s="64"/>
      <c r="F2145" s="65"/>
      <c r="G2145" s="64"/>
      <c r="H2145" s="64"/>
    </row>
    <row r="2146" spans="2:8">
      <c r="B2146" s="64"/>
      <c r="C2146" s="64"/>
      <c r="D2146" s="64"/>
      <c r="E2146" s="64"/>
      <c r="F2146" s="65"/>
      <c r="G2146" s="64"/>
      <c r="H2146" s="64"/>
    </row>
    <row r="2147" spans="2:8">
      <c r="B2147" s="64"/>
      <c r="C2147" s="64"/>
      <c r="D2147" s="64"/>
      <c r="E2147" s="64"/>
      <c r="F2147" s="65"/>
      <c r="G2147" s="64"/>
      <c r="H2147" s="64"/>
    </row>
    <row r="2148" spans="2:8">
      <c r="B2148" s="64"/>
      <c r="C2148" s="64"/>
      <c r="D2148" s="64"/>
      <c r="E2148" s="64"/>
      <c r="F2148" s="65"/>
      <c r="G2148" s="64"/>
      <c r="H2148" s="64"/>
    </row>
    <row r="2149" spans="2:8">
      <c r="B2149" s="64"/>
      <c r="C2149" s="64"/>
      <c r="D2149" s="64"/>
      <c r="E2149" s="64"/>
      <c r="F2149" s="65"/>
      <c r="G2149" s="64"/>
      <c r="H2149" s="64"/>
    </row>
    <row r="2150" spans="2:8">
      <c r="B2150" s="64"/>
      <c r="C2150" s="64"/>
      <c r="D2150" s="64"/>
      <c r="E2150" s="64"/>
      <c r="F2150" s="65"/>
      <c r="G2150" s="64"/>
      <c r="H2150" s="64"/>
    </row>
    <row r="2151" spans="2:8">
      <c r="B2151" s="64"/>
      <c r="C2151" s="64"/>
      <c r="D2151" s="64"/>
      <c r="E2151" s="64"/>
      <c r="F2151" s="65"/>
      <c r="G2151" s="64"/>
      <c r="H2151" s="64"/>
    </row>
    <row r="2152" spans="2:8">
      <c r="B2152" s="64"/>
      <c r="C2152" s="64"/>
      <c r="D2152" s="64"/>
      <c r="E2152" s="64"/>
      <c r="F2152" s="65"/>
      <c r="G2152" s="64"/>
      <c r="H2152" s="64"/>
    </row>
    <row r="2153" spans="2:8">
      <c r="B2153" s="64"/>
      <c r="C2153" s="64"/>
      <c r="D2153" s="64"/>
      <c r="E2153" s="64"/>
      <c r="F2153" s="65"/>
      <c r="G2153" s="64"/>
      <c r="H2153" s="64"/>
    </row>
    <row r="2154" spans="2:8">
      <c r="B2154" s="64"/>
      <c r="C2154" s="64"/>
      <c r="D2154" s="64"/>
      <c r="E2154" s="64"/>
      <c r="F2154" s="65"/>
      <c r="G2154" s="64"/>
      <c r="H2154" s="64"/>
    </row>
    <row r="2155" spans="2:8">
      <c r="B2155" s="64"/>
      <c r="C2155" s="64"/>
      <c r="D2155" s="64"/>
      <c r="E2155" s="64"/>
      <c r="F2155" s="65"/>
      <c r="G2155" s="64"/>
      <c r="H2155" s="64"/>
    </row>
    <row r="2156" spans="2:8">
      <c r="B2156" s="64"/>
      <c r="C2156" s="64"/>
      <c r="D2156" s="64"/>
      <c r="E2156" s="64"/>
      <c r="F2156" s="65"/>
      <c r="G2156" s="64"/>
      <c r="H2156" s="64"/>
    </row>
    <row r="2157" spans="2:8">
      <c r="B2157" s="64"/>
      <c r="C2157" s="64"/>
      <c r="D2157" s="64"/>
      <c r="E2157" s="64"/>
      <c r="F2157" s="65"/>
      <c r="G2157" s="64"/>
      <c r="H2157" s="64"/>
    </row>
    <row r="2158" spans="2:8">
      <c r="B2158" s="64"/>
      <c r="C2158" s="64"/>
      <c r="D2158" s="64"/>
      <c r="E2158" s="64"/>
      <c r="F2158" s="65"/>
      <c r="G2158" s="64"/>
      <c r="H2158" s="64"/>
    </row>
    <row r="2159" spans="2:8">
      <c r="B2159" s="64"/>
      <c r="C2159" s="64"/>
      <c r="D2159" s="64"/>
      <c r="E2159" s="64"/>
      <c r="F2159" s="65"/>
      <c r="G2159" s="64"/>
      <c r="H2159" s="64"/>
    </row>
    <row r="2160" spans="2:8">
      <c r="B2160" s="64"/>
      <c r="C2160" s="64"/>
      <c r="D2160" s="64"/>
      <c r="E2160" s="64"/>
      <c r="F2160" s="65"/>
      <c r="G2160" s="64"/>
      <c r="H2160" s="64"/>
    </row>
    <row r="2161" spans="2:8">
      <c r="B2161" s="64"/>
      <c r="C2161" s="64"/>
      <c r="D2161" s="64"/>
      <c r="E2161" s="64"/>
      <c r="F2161" s="65"/>
      <c r="G2161" s="64"/>
      <c r="H2161" s="64"/>
    </row>
    <row r="2162" spans="2:8">
      <c r="B2162" s="64"/>
      <c r="C2162" s="64"/>
      <c r="D2162" s="64"/>
      <c r="E2162" s="64"/>
      <c r="F2162" s="65"/>
      <c r="G2162" s="64"/>
      <c r="H2162" s="64"/>
    </row>
    <row r="2163" spans="2:8">
      <c r="B2163" s="64"/>
      <c r="C2163" s="64"/>
      <c r="D2163" s="64"/>
      <c r="E2163" s="64"/>
      <c r="F2163" s="65"/>
      <c r="G2163" s="64"/>
      <c r="H2163" s="64"/>
    </row>
    <row r="2164" spans="2:8">
      <c r="B2164" s="64"/>
      <c r="C2164" s="64"/>
      <c r="D2164" s="64"/>
      <c r="E2164" s="64"/>
      <c r="F2164" s="65"/>
      <c r="G2164" s="64"/>
      <c r="H2164" s="64"/>
    </row>
    <row r="2165" spans="2:8">
      <c r="B2165" s="64"/>
      <c r="C2165" s="64"/>
      <c r="D2165" s="64"/>
      <c r="E2165" s="64"/>
      <c r="F2165" s="65"/>
      <c r="G2165" s="64"/>
      <c r="H2165" s="64"/>
    </row>
    <row r="2166" spans="2:8">
      <c r="B2166" s="64"/>
      <c r="C2166" s="64"/>
      <c r="D2166" s="64"/>
      <c r="E2166" s="64"/>
      <c r="F2166" s="65"/>
      <c r="G2166" s="64"/>
      <c r="H2166" s="64"/>
    </row>
    <row r="2167" spans="2:8">
      <c r="B2167" s="64"/>
      <c r="C2167" s="64"/>
      <c r="D2167" s="64"/>
      <c r="E2167" s="64"/>
      <c r="F2167" s="65"/>
      <c r="G2167" s="64"/>
      <c r="H2167" s="64"/>
    </row>
    <row r="2168" spans="2:8">
      <c r="B2168" s="64"/>
      <c r="C2168" s="64"/>
      <c r="D2168" s="64"/>
      <c r="E2168" s="64"/>
      <c r="F2168" s="65"/>
      <c r="G2168" s="64"/>
      <c r="H2168" s="64"/>
    </row>
    <row r="2169" spans="2:8">
      <c r="B2169" s="64"/>
      <c r="C2169" s="64"/>
      <c r="D2169" s="64"/>
      <c r="E2169" s="64"/>
      <c r="F2169" s="65"/>
      <c r="G2169" s="64"/>
      <c r="H2169" s="64"/>
    </row>
    <row r="2170" spans="2:8">
      <c r="B2170" s="64"/>
      <c r="C2170" s="64"/>
      <c r="D2170" s="64"/>
      <c r="E2170" s="64"/>
      <c r="F2170" s="65"/>
      <c r="G2170" s="64"/>
      <c r="H2170" s="64"/>
    </row>
    <row r="2171" spans="2:8">
      <c r="B2171" s="64"/>
      <c r="C2171" s="64"/>
      <c r="D2171" s="64"/>
      <c r="E2171" s="64"/>
      <c r="F2171" s="65"/>
      <c r="G2171" s="64"/>
      <c r="H2171" s="64"/>
    </row>
    <row r="2172" spans="2:8">
      <c r="B2172" s="64"/>
      <c r="C2172" s="64"/>
      <c r="D2172" s="64"/>
      <c r="E2172" s="64"/>
      <c r="F2172" s="65"/>
      <c r="G2172" s="64"/>
      <c r="H2172" s="64"/>
    </row>
    <row r="2173" spans="2:8">
      <c r="B2173" s="64"/>
      <c r="C2173" s="64"/>
      <c r="D2173" s="64"/>
      <c r="E2173" s="64"/>
      <c r="F2173" s="65"/>
      <c r="G2173" s="64"/>
      <c r="H2173" s="64"/>
    </row>
    <row r="2174" spans="2:8">
      <c r="B2174" s="64"/>
      <c r="C2174" s="64"/>
      <c r="D2174" s="64"/>
      <c r="E2174" s="64"/>
      <c r="F2174" s="65"/>
      <c r="G2174" s="64"/>
      <c r="H2174" s="64"/>
    </row>
    <row r="2175" spans="2:8">
      <c r="B2175" s="64"/>
      <c r="C2175" s="64"/>
      <c r="D2175" s="64"/>
      <c r="E2175" s="64"/>
      <c r="F2175" s="65"/>
      <c r="G2175" s="64"/>
      <c r="H2175" s="64"/>
    </row>
    <row r="2176" spans="2:8">
      <c r="B2176" s="64"/>
      <c r="C2176" s="64"/>
      <c r="D2176" s="64"/>
      <c r="E2176" s="64"/>
      <c r="F2176" s="65"/>
      <c r="G2176" s="64"/>
      <c r="H2176" s="64"/>
    </row>
    <row r="2177" spans="2:8">
      <c r="B2177" s="64"/>
      <c r="C2177" s="64"/>
      <c r="D2177" s="64"/>
      <c r="E2177" s="64"/>
      <c r="F2177" s="65"/>
      <c r="G2177" s="64"/>
      <c r="H2177" s="64"/>
    </row>
    <row r="2178" spans="2:8">
      <c r="B2178" s="64"/>
      <c r="C2178" s="64"/>
      <c r="D2178" s="64"/>
      <c r="E2178" s="64"/>
      <c r="F2178" s="65"/>
      <c r="G2178" s="64"/>
      <c r="H2178" s="64"/>
    </row>
    <row r="2179" spans="2:8">
      <c r="B2179" s="64"/>
      <c r="C2179" s="64"/>
      <c r="D2179" s="64"/>
      <c r="E2179" s="64"/>
      <c r="F2179" s="65"/>
      <c r="G2179" s="64"/>
      <c r="H2179" s="64"/>
    </row>
    <row r="2180" spans="2:8">
      <c r="B2180" s="64"/>
      <c r="C2180" s="64"/>
      <c r="D2180" s="64"/>
      <c r="E2180" s="64"/>
      <c r="F2180" s="65"/>
      <c r="G2180" s="64"/>
      <c r="H2180" s="64"/>
    </row>
    <row r="2181" spans="2:8">
      <c r="B2181" s="64"/>
      <c r="C2181" s="64"/>
      <c r="D2181" s="64"/>
      <c r="E2181" s="64"/>
      <c r="F2181" s="65"/>
      <c r="G2181" s="64"/>
      <c r="H2181" s="64"/>
    </row>
    <row r="2182" spans="2:8">
      <c r="B2182" s="64"/>
      <c r="C2182" s="64"/>
      <c r="D2182" s="64"/>
      <c r="E2182" s="64"/>
      <c r="F2182" s="65"/>
      <c r="G2182" s="64"/>
      <c r="H2182" s="64"/>
    </row>
    <row r="2183" spans="2:8">
      <c r="B2183" s="64"/>
      <c r="C2183" s="64"/>
      <c r="D2183" s="64"/>
      <c r="E2183" s="64"/>
      <c r="F2183" s="65"/>
      <c r="G2183" s="64"/>
      <c r="H2183" s="64"/>
    </row>
    <row r="2184" spans="2:8">
      <c r="B2184" s="64"/>
      <c r="C2184" s="64"/>
      <c r="D2184" s="64"/>
      <c r="E2184" s="64"/>
      <c r="F2184" s="65"/>
      <c r="G2184" s="64"/>
      <c r="H2184" s="64"/>
    </row>
    <row r="2185" spans="2:8">
      <c r="B2185" s="64"/>
      <c r="C2185" s="64"/>
      <c r="D2185" s="64"/>
      <c r="E2185" s="64"/>
      <c r="F2185" s="65"/>
      <c r="G2185" s="64"/>
      <c r="H2185" s="64"/>
    </row>
    <row r="2186" spans="2:8">
      <c r="B2186" s="64"/>
      <c r="C2186" s="64"/>
      <c r="D2186" s="64"/>
      <c r="E2186" s="64"/>
      <c r="F2186" s="65"/>
      <c r="G2186" s="64"/>
      <c r="H2186" s="64"/>
    </row>
    <row r="2187" spans="2:8">
      <c r="B2187" s="64"/>
      <c r="C2187" s="64"/>
      <c r="D2187" s="64"/>
      <c r="E2187" s="64"/>
      <c r="F2187" s="65"/>
      <c r="G2187" s="64"/>
      <c r="H2187" s="64"/>
    </row>
    <row r="2188" spans="2:8">
      <c r="B2188" s="64"/>
      <c r="C2188" s="64"/>
      <c r="D2188" s="64"/>
      <c r="E2188" s="64"/>
      <c r="F2188" s="65"/>
      <c r="G2188" s="64"/>
      <c r="H2188" s="64"/>
    </row>
    <row r="2189" spans="2:8">
      <c r="B2189" s="64"/>
      <c r="C2189" s="64"/>
      <c r="D2189" s="64"/>
      <c r="E2189" s="64"/>
      <c r="F2189" s="65"/>
      <c r="G2189" s="64"/>
      <c r="H2189" s="64"/>
    </row>
    <row r="2190" spans="2:8">
      <c r="B2190" s="64"/>
      <c r="C2190" s="64"/>
      <c r="D2190" s="64"/>
      <c r="E2190" s="64"/>
      <c r="F2190" s="65"/>
      <c r="G2190" s="64"/>
      <c r="H2190" s="64"/>
    </row>
    <row r="2191" spans="2:8">
      <c r="B2191" s="64"/>
      <c r="C2191" s="64"/>
      <c r="D2191" s="64"/>
      <c r="E2191" s="64"/>
      <c r="F2191" s="65"/>
      <c r="G2191" s="64"/>
      <c r="H2191" s="64"/>
    </row>
    <row r="2192" spans="2:8">
      <c r="B2192" s="64"/>
      <c r="C2192" s="64"/>
      <c r="D2192" s="64"/>
      <c r="E2192" s="64"/>
      <c r="F2192" s="65"/>
      <c r="G2192" s="64"/>
      <c r="H2192" s="64"/>
    </row>
    <row r="2193" spans="2:8">
      <c r="B2193" s="64"/>
      <c r="C2193" s="64"/>
      <c r="D2193" s="64"/>
      <c r="E2193" s="64"/>
      <c r="F2193" s="65"/>
      <c r="G2193" s="64"/>
      <c r="H2193" s="64"/>
    </row>
    <row r="2194" spans="2:8">
      <c r="B2194" s="64"/>
      <c r="C2194" s="64"/>
      <c r="D2194" s="64"/>
      <c r="E2194" s="64"/>
      <c r="F2194" s="65"/>
      <c r="G2194" s="64"/>
      <c r="H2194" s="64"/>
    </row>
    <row r="2195" spans="2:8">
      <c r="B2195" s="64"/>
      <c r="C2195" s="64"/>
      <c r="D2195" s="64"/>
      <c r="E2195" s="64"/>
      <c r="F2195" s="65"/>
      <c r="G2195" s="64"/>
      <c r="H2195" s="64"/>
    </row>
    <row r="2196" spans="2:8">
      <c r="B2196" s="64"/>
      <c r="C2196" s="64"/>
      <c r="D2196" s="64"/>
      <c r="E2196" s="64"/>
      <c r="F2196" s="65"/>
      <c r="G2196" s="64"/>
      <c r="H2196" s="64"/>
    </row>
    <row r="2197" spans="2:8">
      <c r="B2197" s="64"/>
      <c r="C2197" s="64"/>
      <c r="D2197" s="64"/>
      <c r="E2197" s="64"/>
      <c r="F2197" s="65"/>
      <c r="G2197" s="64"/>
      <c r="H2197" s="64"/>
    </row>
    <row r="2198" spans="2:8">
      <c r="B2198" s="64"/>
      <c r="C2198" s="64"/>
      <c r="D2198" s="64"/>
      <c r="E2198" s="64"/>
      <c r="F2198" s="65"/>
      <c r="G2198" s="64"/>
      <c r="H2198" s="64"/>
    </row>
    <row r="2199" spans="2:8">
      <c r="B2199" s="64"/>
      <c r="C2199" s="64"/>
      <c r="D2199" s="64"/>
      <c r="E2199" s="64"/>
      <c r="F2199" s="65"/>
      <c r="G2199" s="64"/>
      <c r="H2199" s="64"/>
    </row>
    <row r="2200" spans="2:8">
      <c r="B2200" s="64"/>
      <c r="C2200" s="64"/>
      <c r="D2200" s="64"/>
      <c r="E2200" s="64"/>
      <c r="F2200" s="65"/>
      <c r="G2200" s="64"/>
      <c r="H2200" s="64"/>
    </row>
    <row r="2201" spans="2:8">
      <c r="B2201" s="64"/>
      <c r="C2201" s="64"/>
      <c r="D2201" s="64"/>
      <c r="E2201" s="64"/>
      <c r="F2201" s="65"/>
      <c r="G2201" s="64"/>
      <c r="H2201" s="64"/>
    </row>
    <row r="2202" spans="2:8">
      <c r="B2202" s="64"/>
      <c r="C2202" s="64"/>
      <c r="D2202" s="64"/>
      <c r="E2202" s="64"/>
      <c r="F2202" s="65"/>
      <c r="G2202" s="64"/>
      <c r="H2202" s="64"/>
    </row>
    <row r="2203" spans="2:8">
      <c r="B2203" s="64"/>
      <c r="C2203" s="64"/>
      <c r="D2203" s="64"/>
      <c r="E2203" s="64"/>
      <c r="F2203" s="65"/>
      <c r="G2203" s="64"/>
      <c r="H2203" s="64"/>
    </row>
    <row r="2204" spans="2:8">
      <c r="B2204" s="64"/>
      <c r="C2204" s="64"/>
      <c r="D2204" s="64"/>
      <c r="E2204" s="64"/>
      <c r="F2204" s="65"/>
      <c r="G2204" s="64"/>
      <c r="H2204" s="64"/>
    </row>
    <row r="2205" spans="2:8">
      <c r="B2205" s="64"/>
      <c r="C2205" s="64"/>
      <c r="D2205" s="64"/>
      <c r="E2205" s="64"/>
      <c r="F2205" s="65"/>
      <c r="G2205" s="64"/>
      <c r="H2205" s="64"/>
    </row>
    <row r="2206" spans="2:8">
      <c r="B2206" s="64"/>
      <c r="C2206" s="64"/>
      <c r="D2206" s="64"/>
      <c r="E2206" s="64"/>
      <c r="F2206" s="65"/>
      <c r="G2206" s="64"/>
      <c r="H2206" s="64"/>
    </row>
    <row r="2207" spans="2:8">
      <c r="B2207" s="64"/>
      <c r="C2207" s="64"/>
      <c r="D2207" s="64"/>
      <c r="E2207" s="64"/>
      <c r="F2207" s="65"/>
      <c r="G2207" s="64"/>
      <c r="H2207" s="64"/>
    </row>
    <row r="2208" spans="2:8">
      <c r="B2208" s="64"/>
      <c r="C2208" s="64"/>
      <c r="D2208" s="64"/>
      <c r="E2208" s="64"/>
      <c r="F2208" s="65"/>
      <c r="G2208" s="64"/>
      <c r="H2208" s="64"/>
    </row>
    <row r="2209" spans="2:8">
      <c r="B2209" s="64"/>
      <c r="C2209" s="64"/>
      <c r="D2209" s="64"/>
      <c r="E2209" s="64"/>
      <c r="F2209" s="65"/>
      <c r="G2209" s="64"/>
      <c r="H2209" s="64"/>
    </row>
    <row r="2210" spans="2:8">
      <c r="B2210" s="64"/>
      <c r="C2210" s="64"/>
      <c r="D2210" s="64"/>
      <c r="E2210" s="64"/>
      <c r="F2210" s="65"/>
      <c r="G2210" s="64"/>
      <c r="H2210" s="64"/>
    </row>
    <row r="2211" spans="2:8">
      <c r="B2211" s="64"/>
      <c r="C2211" s="64"/>
      <c r="D2211" s="64"/>
      <c r="E2211" s="64"/>
      <c r="F2211" s="65"/>
      <c r="G2211" s="64"/>
      <c r="H2211" s="64"/>
    </row>
    <row r="2212" spans="2:8">
      <c r="B2212" s="64"/>
      <c r="C2212" s="64"/>
      <c r="D2212" s="64"/>
      <c r="E2212" s="64"/>
      <c r="F2212" s="65"/>
      <c r="G2212" s="64"/>
      <c r="H2212" s="64"/>
    </row>
    <row r="2213" spans="2:8">
      <c r="B2213" s="64"/>
      <c r="C2213" s="64"/>
      <c r="D2213" s="64"/>
      <c r="E2213" s="64"/>
      <c r="F2213" s="65"/>
      <c r="G2213" s="64"/>
      <c r="H2213" s="64"/>
    </row>
    <row r="2214" spans="2:8">
      <c r="B2214" s="64"/>
      <c r="C2214" s="64"/>
      <c r="D2214" s="64"/>
      <c r="E2214" s="64"/>
      <c r="F2214" s="65"/>
      <c r="G2214" s="64"/>
      <c r="H2214" s="64"/>
    </row>
    <row r="2215" spans="2:8">
      <c r="B2215" s="64"/>
      <c r="C2215" s="64"/>
      <c r="D2215" s="64"/>
      <c r="E2215" s="64"/>
      <c r="F2215" s="65"/>
      <c r="G2215" s="64"/>
      <c r="H2215" s="64"/>
    </row>
    <row r="2216" spans="2:8">
      <c r="B2216" s="64"/>
      <c r="C2216" s="64"/>
      <c r="D2216" s="64"/>
      <c r="E2216" s="64"/>
      <c r="F2216" s="65"/>
      <c r="G2216" s="64"/>
      <c r="H2216" s="64"/>
    </row>
    <row r="2217" spans="2:8">
      <c r="B2217" s="64"/>
      <c r="C2217" s="64"/>
      <c r="D2217" s="64"/>
      <c r="E2217" s="64"/>
      <c r="F2217" s="65"/>
      <c r="G2217" s="64"/>
      <c r="H2217" s="64"/>
    </row>
    <row r="2218" spans="2:8">
      <c r="B2218" s="64"/>
      <c r="C2218" s="64"/>
      <c r="D2218" s="64"/>
      <c r="E2218" s="64"/>
      <c r="F2218" s="65"/>
      <c r="G2218" s="64"/>
      <c r="H2218" s="64"/>
    </row>
    <row r="2219" spans="2:8">
      <c r="B2219" s="64"/>
      <c r="C2219" s="64"/>
      <c r="D2219" s="64"/>
      <c r="E2219" s="64"/>
      <c r="F2219" s="65"/>
      <c r="G2219" s="64"/>
      <c r="H2219" s="64"/>
    </row>
    <row r="2220" spans="2:8">
      <c r="B2220" s="64"/>
      <c r="C2220" s="64"/>
      <c r="D2220" s="64"/>
      <c r="E2220" s="64"/>
      <c r="F2220" s="65"/>
      <c r="G2220" s="64"/>
      <c r="H2220" s="64"/>
    </row>
    <row r="2221" spans="2:8">
      <c r="B2221" s="64"/>
      <c r="C2221" s="64"/>
      <c r="D2221" s="64"/>
      <c r="E2221" s="64"/>
      <c r="F2221" s="65"/>
      <c r="G2221" s="64"/>
      <c r="H2221" s="64"/>
    </row>
    <row r="2222" spans="2:8">
      <c r="B2222" s="64"/>
      <c r="C2222" s="64"/>
      <c r="D2222" s="64"/>
      <c r="E2222" s="64"/>
      <c r="F2222" s="65"/>
      <c r="G2222" s="64"/>
      <c r="H2222" s="64"/>
    </row>
    <row r="2223" spans="2:8">
      <c r="B2223" s="64"/>
      <c r="C2223" s="64"/>
      <c r="D2223" s="64"/>
      <c r="E2223" s="64"/>
      <c r="F2223" s="65"/>
      <c r="G2223" s="64"/>
      <c r="H2223" s="64"/>
    </row>
    <row r="2224" spans="2:8">
      <c r="B2224" s="64"/>
      <c r="C2224" s="64"/>
      <c r="D2224" s="64"/>
      <c r="E2224" s="64"/>
      <c r="F2224" s="65"/>
      <c r="G2224" s="64"/>
      <c r="H2224" s="64"/>
    </row>
    <row r="2225" spans="2:8">
      <c r="B2225" s="64"/>
      <c r="C2225" s="64"/>
      <c r="D2225" s="64"/>
      <c r="E2225" s="64"/>
      <c r="F2225" s="65"/>
      <c r="G2225" s="64"/>
      <c r="H2225" s="64"/>
    </row>
    <row r="2226" spans="2:8">
      <c r="B2226" s="64"/>
      <c r="C2226" s="64"/>
      <c r="D2226" s="64"/>
      <c r="E2226" s="64"/>
      <c r="F2226" s="65"/>
      <c r="G2226" s="64"/>
      <c r="H2226" s="64"/>
    </row>
    <row r="2227" spans="2:8">
      <c r="B2227" s="64"/>
      <c r="C2227" s="64"/>
      <c r="D2227" s="64"/>
      <c r="E2227" s="64"/>
      <c r="F2227" s="65"/>
      <c r="G2227" s="64"/>
      <c r="H2227" s="64"/>
    </row>
    <row r="2228" spans="2:8">
      <c r="B2228" s="64"/>
      <c r="C2228" s="64"/>
      <c r="D2228" s="64"/>
      <c r="E2228" s="64"/>
      <c r="F2228" s="65"/>
      <c r="G2228" s="64"/>
      <c r="H2228" s="64"/>
    </row>
    <row r="2229" spans="2:8">
      <c r="B2229" s="64"/>
      <c r="C2229" s="64"/>
      <c r="D2229" s="64"/>
      <c r="E2229" s="64"/>
      <c r="F2229" s="65"/>
      <c r="G2229" s="64"/>
      <c r="H2229" s="64"/>
    </row>
    <row r="2230" spans="2:8">
      <c r="B2230" s="64"/>
      <c r="C2230" s="64"/>
      <c r="D2230" s="64"/>
      <c r="E2230" s="64"/>
      <c r="F2230" s="65"/>
      <c r="G2230" s="64"/>
      <c r="H2230" s="64"/>
    </row>
    <row r="2231" spans="2:8">
      <c r="B2231" s="64"/>
      <c r="C2231" s="64"/>
      <c r="D2231" s="64"/>
      <c r="E2231" s="64"/>
      <c r="F2231" s="65"/>
      <c r="G2231" s="64"/>
      <c r="H2231" s="64"/>
    </row>
    <row r="2232" spans="2:8">
      <c r="B2232" s="64"/>
      <c r="C2232" s="64"/>
      <c r="D2232" s="64"/>
      <c r="E2232" s="64"/>
      <c r="F2232" s="65"/>
      <c r="G2232" s="64"/>
      <c r="H2232" s="64"/>
    </row>
    <row r="2233" spans="2:8">
      <c r="B2233" s="64"/>
      <c r="C2233" s="64"/>
      <c r="D2233" s="64"/>
      <c r="E2233" s="64"/>
      <c r="F2233" s="65"/>
      <c r="G2233" s="64"/>
      <c r="H2233" s="64"/>
    </row>
    <row r="2234" spans="2:8">
      <c r="B2234" s="64"/>
      <c r="C2234" s="64"/>
      <c r="D2234" s="64"/>
      <c r="E2234" s="64"/>
      <c r="F2234" s="65"/>
      <c r="G2234" s="64"/>
      <c r="H2234" s="64"/>
    </row>
    <row r="2235" spans="2:8">
      <c r="B2235" s="64"/>
      <c r="C2235" s="64"/>
      <c r="D2235" s="64"/>
      <c r="E2235" s="64"/>
      <c r="F2235" s="65"/>
      <c r="G2235" s="64"/>
      <c r="H2235" s="64"/>
    </row>
    <row r="2236" spans="2:8">
      <c r="B2236" s="64"/>
      <c r="C2236" s="64"/>
      <c r="D2236" s="64"/>
      <c r="E2236" s="64"/>
      <c r="F2236" s="65"/>
      <c r="G2236" s="64"/>
      <c r="H2236" s="64"/>
    </row>
    <row r="2237" spans="2:8">
      <c r="B2237" s="64"/>
      <c r="C2237" s="64"/>
      <c r="D2237" s="64"/>
      <c r="E2237" s="64"/>
      <c r="F2237" s="65"/>
      <c r="G2237" s="64"/>
      <c r="H2237" s="64"/>
    </row>
    <row r="2238" spans="2:8">
      <c r="B2238" s="64"/>
      <c r="C2238" s="64"/>
      <c r="D2238" s="64"/>
      <c r="E2238" s="64"/>
      <c r="F2238" s="65"/>
      <c r="G2238" s="64"/>
      <c r="H2238" s="64"/>
    </row>
    <row r="2239" spans="2:8">
      <c r="B2239" s="64"/>
      <c r="C2239" s="64"/>
      <c r="D2239" s="64"/>
      <c r="E2239" s="64"/>
      <c r="F2239" s="65"/>
      <c r="G2239" s="64"/>
      <c r="H2239" s="64"/>
    </row>
    <row r="2240" spans="2:8">
      <c r="B2240" s="64"/>
      <c r="C2240" s="64"/>
      <c r="D2240" s="64"/>
      <c r="E2240" s="64"/>
      <c r="F2240" s="65"/>
      <c r="G2240" s="64"/>
      <c r="H2240" s="64"/>
    </row>
    <row r="2241" spans="2:8">
      <c r="B2241" s="64"/>
      <c r="C2241" s="64"/>
      <c r="D2241" s="64"/>
      <c r="E2241" s="64"/>
      <c r="F2241" s="65"/>
      <c r="G2241" s="64"/>
      <c r="H2241" s="64"/>
    </row>
    <row r="2242" spans="2:8">
      <c r="B2242" s="64"/>
      <c r="C2242" s="64"/>
      <c r="D2242" s="64"/>
      <c r="E2242" s="64"/>
      <c r="F2242" s="65"/>
      <c r="G2242" s="64"/>
      <c r="H2242" s="64"/>
    </row>
    <row r="2243" spans="2:8">
      <c r="B2243" s="64"/>
      <c r="C2243" s="64"/>
      <c r="D2243" s="64"/>
      <c r="E2243" s="64"/>
      <c r="F2243" s="65"/>
      <c r="G2243" s="64"/>
      <c r="H2243" s="64"/>
    </row>
    <row r="2244" spans="2:8">
      <c r="B2244" s="64"/>
      <c r="C2244" s="64"/>
      <c r="D2244" s="64"/>
      <c r="E2244" s="64"/>
      <c r="F2244" s="65"/>
      <c r="G2244" s="64"/>
      <c r="H2244" s="64"/>
    </row>
    <row r="2245" spans="2:8">
      <c r="B2245" s="64"/>
      <c r="C2245" s="64"/>
      <c r="D2245" s="64"/>
      <c r="E2245" s="64"/>
      <c r="F2245" s="65"/>
      <c r="G2245" s="64"/>
      <c r="H2245" s="64"/>
    </row>
    <row r="2246" spans="2:8">
      <c r="B2246" s="64"/>
      <c r="C2246" s="64"/>
      <c r="D2246" s="64"/>
      <c r="E2246" s="64"/>
      <c r="F2246" s="65"/>
      <c r="G2246" s="64"/>
      <c r="H2246" s="64"/>
    </row>
    <row r="2247" spans="2:8">
      <c r="B2247" s="64"/>
      <c r="C2247" s="64"/>
      <c r="D2247" s="64"/>
      <c r="E2247" s="64"/>
      <c r="F2247" s="65"/>
      <c r="G2247" s="64"/>
      <c r="H2247" s="64"/>
    </row>
    <row r="2248" spans="2:8">
      <c r="B2248" s="64"/>
      <c r="C2248" s="64"/>
      <c r="D2248" s="64"/>
      <c r="E2248" s="64"/>
      <c r="F2248" s="65"/>
      <c r="G2248" s="64"/>
      <c r="H2248" s="64"/>
    </row>
    <row r="2249" spans="2:8">
      <c r="B2249" s="64"/>
      <c r="C2249" s="64"/>
      <c r="D2249" s="64"/>
      <c r="E2249" s="64"/>
      <c r="F2249" s="65"/>
      <c r="G2249" s="64"/>
      <c r="H2249" s="64"/>
    </row>
    <row r="2250" spans="2:8">
      <c r="B2250" s="64"/>
      <c r="C2250" s="64"/>
      <c r="D2250" s="64"/>
      <c r="E2250" s="64"/>
      <c r="F2250" s="65"/>
      <c r="G2250" s="64"/>
      <c r="H2250" s="64"/>
    </row>
    <row r="2251" spans="2:8">
      <c r="B2251" s="64"/>
      <c r="C2251" s="64"/>
      <c r="D2251" s="64"/>
      <c r="E2251" s="64"/>
      <c r="F2251" s="65"/>
      <c r="G2251" s="64"/>
      <c r="H2251" s="64"/>
    </row>
    <row r="2252" spans="2:8">
      <c r="B2252" s="64"/>
      <c r="C2252" s="64"/>
      <c r="D2252" s="64"/>
      <c r="E2252" s="64"/>
      <c r="F2252" s="65"/>
      <c r="G2252" s="64"/>
      <c r="H2252" s="64"/>
    </row>
    <row r="2253" spans="2:8">
      <c r="B2253" s="64"/>
      <c r="C2253" s="64"/>
      <c r="D2253" s="64"/>
      <c r="E2253" s="64"/>
      <c r="F2253" s="65"/>
      <c r="G2253" s="64"/>
      <c r="H2253" s="64"/>
    </row>
    <row r="2254" spans="2:8">
      <c r="B2254" s="64"/>
      <c r="C2254" s="64"/>
      <c r="D2254" s="64"/>
      <c r="E2254" s="64"/>
      <c r="F2254" s="65"/>
      <c r="G2254" s="64"/>
      <c r="H2254" s="64"/>
    </row>
    <row r="2255" spans="2:8">
      <c r="B2255" s="64"/>
      <c r="C2255" s="64"/>
      <c r="D2255" s="64"/>
      <c r="E2255" s="64"/>
      <c r="F2255" s="65"/>
      <c r="G2255" s="64"/>
      <c r="H2255" s="64"/>
    </row>
    <row r="2256" spans="2:8">
      <c r="B2256" s="64"/>
      <c r="C2256" s="64"/>
      <c r="D2256" s="64"/>
      <c r="E2256" s="64"/>
      <c r="F2256" s="65"/>
      <c r="G2256" s="64"/>
      <c r="H2256" s="64"/>
    </row>
    <row r="2257" spans="2:8">
      <c r="B2257" s="64"/>
      <c r="C2257" s="64"/>
      <c r="D2257" s="64"/>
      <c r="E2257" s="64"/>
      <c r="F2257" s="65"/>
      <c r="G2257" s="64"/>
      <c r="H2257" s="64"/>
    </row>
    <row r="2258" spans="2:8">
      <c r="B2258" s="64"/>
      <c r="C2258" s="64"/>
      <c r="D2258" s="64"/>
      <c r="E2258" s="64"/>
      <c r="F2258" s="65"/>
      <c r="G2258" s="64"/>
      <c r="H2258" s="64"/>
    </row>
    <row r="2259" spans="2:8">
      <c r="B2259" s="64"/>
      <c r="C2259" s="64"/>
      <c r="D2259" s="64"/>
      <c r="E2259" s="64"/>
      <c r="F2259" s="65"/>
      <c r="G2259" s="64"/>
      <c r="H2259" s="64"/>
    </row>
    <row r="2260" spans="2:8">
      <c r="B2260" s="64"/>
      <c r="C2260" s="64"/>
      <c r="D2260" s="64"/>
      <c r="E2260" s="64"/>
      <c r="F2260" s="65"/>
      <c r="G2260" s="64"/>
      <c r="H2260" s="64"/>
    </row>
    <row r="2261" spans="2:8">
      <c r="B2261" s="64"/>
      <c r="C2261" s="64"/>
      <c r="D2261" s="64"/>
      <c r="E2261" s="64"/>
      <c r="F2261" s="65"/>
      <c r="G2261" s="64"/>
      <c r="H2261" s="64"/>
    </row>
    <row r="2262" spans="2:8">
      <c r="B2262" s="64"/>
      <c r="C2262" s="64"/>
      <c r="D2262" s="64"/>
      <c r="E2262" s="64"/>
      <c r="F2262" s="65"/>
      <c r="G2262" s="64"/>
      <c r="H2262" s="64"/>
    </row>
    <row r="2263" spans="2:8">
      <c r="B2263" s="64"/>
      <c r="C2263" s="64"/>
      <c r="D2263" s="64"/>
      <c r="E2263" s="64"/>
      <c r="F2263" s="65"/>
      <c r="G2263" s="64"/>
      <c r="H2263" s="64"/>
    </row>
    <row r="2264" spans="2:8">
      <c r="B2264" s="64"/>
      <c r="C2264" s="64"/>
      <c r="D2264" s="64"/>
      <c r="E2264" s="64"/>
      <c r="F2264" s="65"/>
      <c r="G2264" s="64"/>
      <c r="H2264" s="64"/>
    </row>
    <row r="2265" spans="2:8">
      <c r="B2265" s="64"/>
      <c r="C2265" s="64"/>
      <c r="D2265" s="64"/>
      <c r="E2265" s="64"/>
      <c r="F2265" s="65"/>
      <c r="G2265" s="64"/>
      <c r="H2265" s="64"/>
    </row>
    <row r="2266" spans="2:8">
      <c r="B2266" s="64"/>
      <c r="C2266" s="64"/>
      <c r="D2266" s="64"/>
      <c r="E2266" s="64"/>
      <c r="F2266" s="65"/>
      <c r="G2266" s="64"/>
      <c r="H2266" s="64"/>
    </row>
    <row r="2267" spans="2:8">
      <c r="B2267" s="64"/>
      <c r="C2267" s="64"/>
      <c r="D2267" s="64"/>
      <c r="E2267" s="64"/>
      <c r="F2267" s="65"/>
      <c r="G2267" s="64"/>
      <c r="H2267" s="64"/>
    </row>
    <row r="2268" spans="2:8">
      <c r="B2268" s="64"/>
      <c r="C2268" s="64"/>
      <c r="D2268" s="64"/>
      <c r="E2268" s="64"/>
      <c r="F2268" s="65"/>
      <c r="G2268" s="64"/>
      <c r="H2268" s="64"/>
    </row>
    <row r="2269" spans="2:8">
      <c r="B2269" s="64"/>
      <c r="C2269" s="64"/>
      <c r="D2269" s="64"/>
      <c r="E2269" s="64"/>
      <c r="F2269" s="65"/>
      <c r="G2269" s="64"/>
      <c r="H2269" s="64"/>
    </row>
    <row r="2270" spans="2:8">
      <c r="B2270" s="64"/>
      <c r="C2270" s="64"/>
      <c r="D2270" s="64"/>
      <c r="E2270" s="64"/>
      <c r="F2270" s="65"/>
      <c r="G2270" s="64"/>
      <c r="H2270" s="64"/>
    </row>
    <row r="2271" spans="2:8">
      <c r="B2271" s="64"/>
      <c r="C2271" s="64"/>
      <c r="D2271" s="64"/>
      <c r="E2271" s="64"/>
      <c r="F2271" s="65"/>
      <c r="G2271" s="64"/>
      <c r="H2271" s="64"/>
    </row>
    <row r="2272" spans="2:8">
      <c r="B2272" s="64"/>
      <c r="C2272" s="64"/>
      <c r="D2272" s="64"/>
      <c r="E2272" s="64"/>
      <c r="F2272" s="65"/>
      <c r="G2272" s="64"/>
      <c r="H2272" s="64"/>
    </row>
    <row r="2273" spans="2:8">
      <c r="B2273" s="64"/>
      <c r="C2273" s="64"/>
      <c r="D2273" s="64"/>
      <c r="E2273" s="64"/>
      <c r="F2273" s="65"/>
      <c r="G2273" s="64"/>
      <c r="H2273" s="64"/>
    </row>
    <row r="2274" spans="2:8">
      <c r="B2274" s="64"/>
      <c r="C2274" s="64"/>
      <c r="D2274" s="64"/>
      <c r="E2274" s="64"/>
      <c r="F2274" s="65"/>
      <c r="G2274" s="64"/>
      <c r="H2274" s="64"/>
    </row>
    <row r="2275" spans="2:8">
      <c r="B2275" s="64"/>
      <c r="C2275" s="64"/>
      <c r="D2275" s="64"/>
      <c r="E2275" s="64"/>
      <c r="F2275" s="65"/>
      <c r="G2275" s="64"/>
      <c r="H2275" s="64"/>
    </row>
    <row r="2276" spans="2:8">
      <c r="B2276" s="64"/>
      <c r="C2276" s="64"/>
      <c r="D2276" s="64"/>
      <c r="E2276" s="64"/>
      <c r="F2276" s="65"/>
      <c r="G2276" s="64"/>
      <c r="H2276" s="64"/>
    </row>
    <row r="2277" spans="2:8">
      <c r="B2277" s="64"/>
      <c r="C2277" s="64"/>
      <c r="D2277" s="64"/>
      <c r="E2277" s="64"/>
      <c r="F2277" s="65"/>
      <c r="G2277" s="64"/>
      <c r="H2277" s="64"/>
    </row>
    <row r="2278" spans="2:8">
      <c r="B2278" s="64"/>
      <c r="C2278" s="64"/>
      <c r="D2278" s="64"/>
      <c r="E2278" s="64"/>
      <c r="F2278" s="65"/>
      <c r="G2278" s="64"/>
      <c r="H2278" s="64"/>
    </row>
    <row r="2279" spans="2:8">
      <c r="B2279" s="64"/>
      <c r="C2279" s="64"/>
      <c r="D2279" s="64"/>
      <c r="E2279" s="64"/>
      <c r="F2279" s="65"/>
      <c r="G2279" s="64"/>
      <c r="H2279" s="64"/>
    </row>
    <row r="2280" spans="2:8">
      <c r="B2280" s="64"/>
      <c r="C2280" s="64"/>
      <c r="D2280" s="64"/>
      <c r="E2280" s="64"/>
      <c r="F2280" s="65"/>
      <c r="G2280" s="64"/>
      <c r="H2280" s="64"/>
    </row>
    <row r="2281" spans="2:8">
      <c r="B2281" s="64"/>
      <c r="C2281" s="64"/>
      <c r="D2281" s="64"/>
      <c r="E2281" s="64"/>
      <c r="F2281" s="65"/>
      <c r="G2281" s="64"/>
      <c r="H2281" s="64"/>
    </row>
    <row r="2282" spans="2:8">
      <c r="B2282" s="64"/>
      <c r="C2282" s="64"/>
      <c r="D2282" s="64"/>
      <c r="E2282" s="64"/>
      <c r="F2282" s="65"/>
      <c r="G2282" s="64"/>
      <c r="H2282" s="64"/>
    </row>
    <row r="2283" spans="2:8">
      <c r="B2283" s="64"/>
      <c r="C2283" s="64"/>
      <c r="D2283" s="64"/>
      <c r="E2283" s="64"/>
      <c r="F2283" s="65"/>
      <c r="G2283" s="64"/>
      <c r="H2283" s="64"/>
    </row>
    <row r="2284" spans="2:8">
      <c r="B2284" s="64"/>
      <c r="C2284" s="64"/>
      <c r="D2284" s="64"/>
      <c r="E2284" s="64"/>
      <c r="F2284" s="65"/>
      <c r="G2284" s="64"/>
      <c r="H2284" s="64"/>
    </row>
    <row r="2285" spans="2:8">
      <c r="B2285" s="64"/>
      <c r="C2285" s="64"/>
      <c r="D2285" s="64"/>
      <c r="E2285" s="64"/>
      <c r="F2285" s="65"/>
      <c r="G2285" s="64"/>
      <c r="H2285" s="64"/>
    </row>
    <row r="2286" spans="2:8">
      <c r="B2286" s="64"/>
      <c r="C2286" s="64"/>
      <c r="D2286" s="64"/>
      <c r="E2286" s="64"/>
      <c r="F2286" s="65"/>
      <c r="G2286" s="64"/>
      <c r="H2286" s="64"/>
    </row>
    <row r="2287" spans="2:8">
      <c r="B2287" s="64"/>
      <c r="C2287" s="64"/>
      <c r="D2287" s="64"/>
      <c r="E2287" s="64"/>
      <c r="F2287" s="65"/>
      <c r="G2287" s="64"/>
      <c r="H2287" s="64"/>
    </row>
    <row r="2288" spans="2:8">
      <c r="B2288" s="64"/>
      <c r="C2288" s="64"/>
      <c r="D2288" s="64"/>
      <c r="E2288" s="64"/>
      <c r="F2288" s="65"/>
      <c r="G2288" s="64"/>
      <c r="H2288" s="64"/>
    </row>
    <row r="2289" spans="2:8">
      <c r="B2289" s="64"/>
      <c r="C2289" s="64"/>
      <c r="D2289" s="64"/>
      <c r="E2289" s="64"/>
      <c r="F2289" s="65"/>
      <c r="G2289" s="64"/>
      <c r="H2289" s="64"/>
    </row>
    <row r="2290" spans="2:8">
      <c r="B2290" s="64"/>
      <c r="C2290" s="64"/>
      <c r="D2290" s="64"/>
      <c r="E2290" s="64"/>
      <c r="F2290" s="65"/>
      <c r="G2290" s="64"/>
      <c r="H2290" s="64"/>
    </row>
    <row r="2291" spans="2:8">
      <c r="B2291" s="64"/>
      <c r="C2291" s="64"/>
      <c r="D2291" s="64"/>
      <c r="E2291" s="64"/>
      <c r="F2291" s="65"/>
      <c r="G2291" s="64"/>
      <c r="H2291" s="64"/>
    </row>
    <row r="2292" spans="2:8">
      <c r="B2292" s="64"/>
      <c r="C2292" s="64"/>
      <c r="D2292" s="64"/>
      <c r="E2292" s="64"/>
      <c r="F2292" s="65"/>
      <c r="G2292" s="64"/>
      <c r="H2292" s="64"/>
    </row>
    <row r="2293" spans="2:8">
      <c r="B2293" s="64"/>
      <c r="C2293" s="64"/>
      <c r="D2293" s="64"/>
      <c r="E2293" s="64"/>
      <c r="F2293" s="65"/>
      <c r="G2293" s="64"/>
      <c r="H2293" s="64"/>
    </row>
    <row r="2294" spans="2:8">
      <c r="B2294" s="64"/>
      <c r="C2294" s="64"/>
      <c r="D2294" s="64"/>
      <c r="E2294" s="64"/>
      <c r="F2294" s="65"/>
      <c r="G2294" s="64"/>
      <c r="H2294" s="64"/>
    </row>
    <row r="2295" spans="2:8">
      <c r="B2295" s="64"/>
      <c r="C2295" s="64"/>
      <c r="D2295" s="64"/>
      <c r="E2295" s="64"/>
      <c r="F2295" s="65"/>
      <c r="G2295" s="64"/>
      <c r="H2295" s="64"/>
    </row>
    <row r="2296" spans="2:8">
      <c r="B2296" s="64"/>
      <c r="C2296" s="64"/>
      <c r="D2296" s="64"/>
      <c r="E2296" s="64"/>
      <c r="F2296" s="65"/>
      <c r="G2296" s="64"/>
      <c r="H2296" s="64"/>
    </row>
    <row r="2297" spans="2:8">
      <c r="B2297" s="64"/>
      <c r="C2297" s="64"/>
      <c r="D2297" s="64"/>
      <c r="E2297" s="64"/>
      <c r="F2297" s="65"/>
      <c r="G2297" s="64"/>
      <c r="H2297" s="64"/>
    </row>
    <row r="2298" spans="2:8">
      <c r="B2298" s="64"/>
      <c r="C2298" s="64"/>
      <c r="D2298" s="64"/>
      <c r="E2298" s="64"/>
      <c r="F2298" s="65"/>
      <c r="G2298" s="64"/>
      <c r="H2298" s="64"/>
    </row>
    <row r="2299" spans="2:8">
      <c r="B2299" s="64"/>
      <c r="C2299" s="64"/>
      <c r="D2299" s="64"/>
      <c r="E2299" s="64"/>
      <c r="F2299" s="65"/>
      <c r="G2299" s="64"/>
      <c r="H2299" s="64"/>
    </row>
    <row r="2300" spans="2:8">
      <c r="B2300" s="64"/>
      <c r="C2300" s="64"/>
      <c r="D2300" s="64"/>
      <c r="E2300" s="64"/>
      <c r="F2300" s="65"/>
      <c r="G2300" s="64"/>
      <c r="H2300" s="64"/>
    </row>
    <row r="2301" spans="2:8">
      <c r="B2301" s="64"/>
      <c r="C2301" s="64"/>
      <c r="D2301" s="64"/>
      <c r="E2301" s="64"/>
      <c r="F2301" s="65"/>
      <c r="G2301" s="64"/>
      <c r="H2301" s="64"/>
    </row>
    <row r="2302" spans="2:8">
      <c r="B2302" s="64"/>
      <c r="C2302" s="64"/>
      <c r="D2302" s="64"/>
      <c r="E2302" s="64"/>
      <c r="F2302" s="65"/>
      <c r="G2302" s="64"/>
      <c r="H2302" s="64"/>
    </row>
    <row r="2303" spans="2:8">
      <c r="B2303" s="64"/>
      <c r="C2303" s="64"/>
      <c r="D2303" s="64"/>
      <c r="E2303" s="64"/>
      <c r="F2303" s="65"/>
      <c r="G2303" s="64"/>
      <c r="H2303" s="64"/>
    </row>
    <row r="2304" spans="2:8">
      <c r="B2304" s="64"/>
      <c r="C2304" s="64"/>
      <c r="D2304" s="64"/>
      <c r="E2304" s="64"/>
      <c r="F2304" s="65"/>
      <c r="G2304" s="64"/>
      <c r="H2304" s="64"/>
    </row>
    <row r="2305" spans="2:8">
      <c r="B2305" s="64"/>
      <c r="C2305" s="64"/>
      <c r="D2305" s="64"/>
      <c r="E2305" s="64"/>
      <c r="F2305" s="65"/>
      <c r="G2305" s="64"/>
      <c r="H2305" s="64"/>
    </row>
    <row r="2306" spans="2:8">
      <c r="B2306" s="64"/>
      <c r="C2306" s="64"/>
      <c r="D2306" s="64"/>
      <c r="E2306" s="64"/>
      <c r="F2306" s="65"/>
      <c r="G2306" s="64"/>
      <c r="H2306" s="64"/>
    </row>
    <row r="2307" spans="2:8">
      <c r="B2307" s="64"/>
      <c r="C2307" s="64"/>
      <c r="D2307" s="64"/>
      <c r="E2307" s="64"/>
      <c r="F2307" s="65"/>
      <c r="G2307" s="64"/>
      <c r="H2307" s="64"/>
    </row>
    <row r="2308" spans="2:8">
      <c r="B2308" s="64"/>
      <c r="C2308" s="64"/>
      <c r="D2308" s="64"/>
      <c r="E2308" s="64"/>
      <c r="F2308" s="65"/>
      <c r="G2308" s="64"/>
      <c r="H2308" s="64"/>
    </row>
    <row r="2309" spans="2:8">
      <c r="B2309" s="64"/>
      <c r="C2309" s="64"/>
      <c r="D2309" s="64"/>
      <c r="E2309" s="64"/>
      <c r="F2309" s="65"/>
      <c r="G2309" s="64"/>
      <c r="H2309" s="64"/>
    </row>
    <row r="2310" spans="2:8">
      <c r="B2310" s="64"/>
      <c r="C2310" s="64"/>
      <c r="D2310" s="64"/>
      <c r="E2310" s="64"/>
      <c r="F2310" s="65"/>
      <c r="G2310" s="64"/>
      <c r="H2310" s="64"/>
    </row>
    <row r="2311" spans="2:8">
      <c r="B2311" s="64"/>
      <c r="C2311" s="64"/>
      <c r="D2311" s="64"/>
      <c r="E2311" s="64"/>
      <c r="F2311" s="65"/>
      <c r="G2311" s="64"/>
      <c r="H2311" s="64"/>
    </row>
    <row r="2312" spans="2:8">
      <c r="B2312" s="64"/>
      <c r="C2312" s="64"/>
      <c r="D2312" s="64"/>
      <c r="E2312" s="64"/>
      <c r="F2312" s="65"/>
      <c r="G2312" s="64"/>
      <c r="H2312" s="64"/>
    </row>
    <row r="2313" spans="2:8">
      <c r="B2313" s="64"/>
      <c r="C2313" s="64"/>
      <c r="D2313" s="64"/>
      <c r="E2313" s="64"/>
      <c r="F2313" s="65"/>
      <c r="G2313" s="64"/>
      <c r="H2313" s="64"/>
    </row>
    <row r="2314" spans="2:8">
      <c r="B2314" s="64"/>
      <c r="C2314" s="64"/>
      <c r="D2314" s="64"/>
      <c r="E2314" s="64"/>
      <c r="F2314" s="65"/>
      <c r="G2314" s="64"/>
      <c r="H2314" s="64"/>
    </row>
    <row r="2315" spans="2:8">
      <c r="B2315" s="64"/>
      <c r="C2315" s="64"/>
      <c r="D2315" s="64"/>
      <c r="E2315" s="64"/>
      <c r="F2315" s="65"/>
      <c r="G2315" s="64"/>
      <c r="H2315" s="64"/>
    </row>
    <row r="2316" spans="2:8">
      <c r="B2316" s="64"/>
      <c r="C2316" s="64"/>
      <c r="D2316" s="64"/>
      <c r="E2316" s="64"/>
      <c r="F2316" s="65"/>
      <c r="G2316" s="64"/>
      <c r="H2316" s="64"/>
    </row>
    <row r="2317" spans="2:8">
      <c r="B2317" s="64"/>
      <c r="C2317" s="64"/>
      <c r="D2317" s="64"/>
      <c r="E2317" s="64"/>
      <c r="F2317" s="65"/>
      <c r="G2317" s="64"/>
      <c r="H2317" s="64"/>
    </row>
    <row r="2318" spans="2:8">
      <c r="B2318" s="64"/>
      <c r="C2318" s="64"/>
      <c r="D2318" s="64"/>
      <c r="E2318" s="64"/>
      <c r="F2318" s="65"/>
      <c r="G2318" s="64"/>
      <c r="H2318" s="64"/>
    </row>
    <row r="2319" spans="2:8">
      <c r="B2319" s="64"/>
      <c r="C2319" s="64"/>
      <c r="D2319" s="64"/>
      <c r="E2319" s="64"/>
      <c r="F2319" s="65"/>
      <c r="G2319" s="64"/>
      <c r="H2319" s="64"/>
    </row>
    <row r="2320" spans="2:8">
      <c r="B2320" s="64"/>
      <c r="C2320" s="64"/>
      <c r="D2320" s="64"/>
      <c r="E2320" s="64"/>
      <c r="F2320" s="65"/>
      <c r="G2320" s="64"/>
      <c r="H2320" s="64"/>
    </row>
    <row r="2321" spans="2:8">
      <c r="B2321" s="64"/>
      <c r="C2321" s="64"/>
      <c r="D2321" s="64"/>
      <c r="E2321" s="64"/>
      <c r="F2321" s="65"/>
      <c r="G2321" s="64"/>
      <c r="H2321" s="64"/>
    </row>
    <row r="2322" spans="2:8">
      <c r="B2322" s="64"/>
      <c r="C2322" s="64"/>
      <c r="D2322" s="64"/>
      <c r="E2322" s="64"/>
      <c r="F2322" s="65"/>
      <c r="G2322" s="64"/>
      <c r="H2322" s="64"/>
    </row>
    <row r="2323" spans="2:8">
      <c r="B2323" s="64"/>
      <c r="C2323" s="64"/>
      <c r="D2323" s="64"/>
      <c r="E2323" s="64"/>
      <c r="F2323" s="65"/>
      <c r="G2323" s="64"/>
      <c r="H2323" s="64"/>
    </row>
    <row r="2324" spans="2:8">
      <c r="B2324" s="64"/>
      <c r="C2324" s="64"/>
      <c r="D2324" s="64"/>
      <c r="E2324" s="64"/>
      <c r="F2324" s="65"/>
      <c r="G2324" s="64"/>
      <c r="H2324" s="64"/>
    </row>
    <row r="2325" spans="2:8">
      <c r="B2325" s="64"/>
      <c r="C2325" s="64"/>
      <c r="D2325" s="64"/>
      <c r="E2325" s="64"/>
      <c r="F2325" s="65"/>
      <c r="G2325" s="64"/>
      <c r="H2325" s="64"/>
    </row>
    <row r="2326" spans="2:8">
      <c r="B2326" s="64"/>
      <c r="C2326" s="64"/>
      <c r="D2326" s="64"/>
      <c r="E2326" s="64"/>
      <c r="F2326" s="65"/>
      <c r="G2326" s="64"/>
      <c r="H2326" s="64"/>
    </row>
    <row r="2327" spans="2:8">
      <c r="B2327" s="64"/>
      <c r="C2327" s="64"/>
      <c r="D2327" s="64"/>
      <c r="E2327" s="64"/>
      <c r="F2327" s="65"/>
      <c r="G2327" s="64"/>
      <c r="H2327" s="64"/>
    </row>
    <row r="2328" spans="2:8">
      <c r="B2328" s="64"/>
      <c r="C2328" s="64"/>
      <c r="D2328" s="64"/>
      <c r="E2328" s="64"/>
      <c r="F2328" s="65"/>
      <c r="G2328" s="64"/>
      <c r="H2328" s="64"/>
    </row>
    <row r="2329" spans="2:8">
      <c r="B2329" s="64"/>
      <c r="C2329" s="64"/>
      <c r="D2329" s="64"/>
      <c r="E2329" s="64"/>
      <c r="F2329" s="65"/>
      <c r="G2329" s="64"/>
      <c r="H2329" s="64"/>
    </row>
    <row r="2330" spans="2:8">
      <c r="B2330" s="64"/>
      <c r="C2330" s="64"/>
      <c r="D2330" s="64"/>
      <c r="E2330" s="64"/>
      <c r="F2330" s="65"/>
      <c r="G2330" s="64"/>
      <c r="H2330" s="64"/>
    </row>
    <row r="2331" spans="2:8">
      <c r="B2331" s="64"/>
      <c r="C2331" s="64"/>
      <c r="D2331" s="64"/>
      <c r="E2331" s="64"/>
      <c r="F2331" s="65"/>
      <c r="G2331" s="64"/>
      <c r="H2331" s="64"/>
    </row>
    <row r="2332" spans="2:8">
      <c r="B2332" s="64"/>
      <c r="C2332" s="64"/>
      <c r="D2332" s="64"/>
      <c r="E2332" s="64"/>
      <c r="F2332" s="65"/>
      <c r="G2332" s="64"/>
      <c r="H2332" s="64"/>
    </row>
    <row r="2333" spans="2:8">
      <c r="B2333" s="64"/>
      <c r="C2333" s="64"/>
      <c r="D2333" s="64"/>
      <c r="E2333" s="64"/>
      <c r="F2333" s="65"/>
      <c r="G2333" s="64"/>
      <c r="H2333" s="64"/>
    </row>
    <row r="2334" spans="2:8">
      <c r="B2334" s="64"/>
      <c r="C2334" s="64"/>
      <c r="D2334" s="64"/>
      <c r="E2334" s="64"/>
      <c r="F2334" s="65"/>
      <c r="G2334" s="64"/>
      <c r="H2334" s="64"/>
    </row>
    <row r="2335" spans="2:8">
      <c r="B2335" s="64"/>
      <c r="C2335" s="64"/>
      <c r="D2335" s="64"/>
      <c r="E2335" s="64"/>
      <c r="F2335" s="65"/>
      <c r="G2335" s="64"/>
      <c r="H2335" s="64"/>
    </row>
    <row r="2336" spans="2:8">
      <c r="B2336" s="64"/>
      <c r="C2336" s="64"/>
      <c r="D2336" s="64"/>
      <c r="E2336" s="64"/>
      <c r="F2336" s="65"/>
      <c r="G2336" s="64"/>
      <c r="H2336" s="64"/>
    </row>
    <row r="2337" spans="2:8">
      <c r="B2337" s="64"/>
      <c r="C2337" s="64"/>
      <c r="D2337" s="64"/>
      <c r="E2337" s="64"/>
      <c r="F2337" s="65"/>
      <c r="G2337" s="64"/>
      <c r="H2337" s="64"/>
    </row>
    <row r="2338" spans="2:8">
      <c r="B2338" s="64"/>
      <c r="C2338" s="64"/>
      <c r="D2338" s="64"/>
      <c r="E2338" s="64"/>
      <c r="F2338" s="65"/>
      <c r="G2338" s="64"/>
      <c r="H2338" s="64"/>
    </row>
    <row r="2339" spans="2:8">
      <c r="B2339" s="64"/>
      <c r="C2339" s="64"/>
      <c r="D2339" s="64"/>
      <c r="E2339" s="64"/>
      <c r="F2339" s="65"/>
      <c r="G2339" s="64"/>
      <c r="H2339" s="64"/>
    </row>
    <row r="2340" spans="2:8">
      <c r="B2340" s="64"/>
      <c r="C2340" s="64"/>
      <c r="D2340" s="64"/>
      <c r="E2340" s="64"/>
      <c r="F2340" s="65"/>
      <c r="G2340" s="64"/>
      <c r="H2340" s="64"/>
    </row>
    <row r="2341" spans="2:8">
      <c r="B2341" s="64"/>
      <c r="C2341" s="64"/>
      <c r="D2341" s="64"/>
      <c r="E2341" s="64"/>
      <c r="F2341" s="65"/>
      <c r="G2341" s="64"/>
      <c r="H2341" s="64"/>
    </row>
    <row r="2342" spans="2:8">
      <c r="B2342" s="64"/>
      <c r="C2342" s="64"/>
      <c r="D2342" s="64"/>
      <c r="E2342" s="64"/>
      <c r="F2342" s="65"/>
      <c r="G2342" s="64"/>
      <c r="H2342" s="64"/>
    </row>
    <row r="2343" spans="2:8">
      <c r="B2343" s="64"/>
      <c r="C2343" s="64"/>
      <c r="D2343" s="64"/>
      <c r="E2343" s="64"/>
      <c r="F2343" s="65"/>
      <c r="G2343" s="64"/>
      <c r="H2343" s="64"/>
    </row>
    <row r="2344" spans="2:8">
      <c r="B2344" s="64"/>
      <c r="C2344" s="64"/>
      <c r="D2344" s="64"/>
      <c r="E2344" s="64"/>
      <c r="F2344" s="65"/>
      <c r="G2344" s="64"/>
      <c r="H2344" s="64"/>
    </row>
    <row r="2345" spans="2:8">
      <c r="B2345" s="64"/>
      <c r="C2345" s="64"/>
      <c r="D2345" s="64"/>
      <c r="E2345" s="64"/>
      <c r="F2345" s="65"/>
      <c r="G2345" s="64"/>
      <c r="H2345" s="64"/>
    </row>
    <row r="2346" spans="2:8">
      <c r="B2346" s="64"/>
      <c r="C2346" s="64"/>
      <c r="D2346" s="64"/>
      <c r="E2346" s="64"/>
      <c r="F2346" s="65"/>
      <c r="G2346" s="64"/>
      <c r="H2346" s="64"/>
    </row>
    <row r="2347" spans="2:8">
      <c r="B2347" s="64"/>
      <c r="C2347" s="64"/>
      <c r="D2347" s="64"/>
      <c r="E2347" s="64"/>
      <c r="F2347" s="65"/>
      <c r="G2347" s="64"/>
      <c r="H2347" s="64"/>
    </row>
    <row r="2348" spans="2:8">
      <c r="B2348" s="64"/>
      <c r="C2348" s="64"/>
      <c r="D2348" s="64"/>
      <c r="E2348" s="64"/>
      <c r="F2348" s="65"/>
      <c r="G2348" s="64"/>
      <c r="H2348" s="64"/>
    </row>
    <row r="2349" spans="2:8">
      <c r="B2349" s="64"/>
      <c r="C2349" s="64"/>
      <c r="D2349" s="64"/>
      <c r="E2349" s="64"/>
      <c r="F2349" s="65"/>
      <c r="G2349" s="64"/>
      <c r="H2349" s="64"/>
    </row>
    <row r="2350" spans="2:8">
      <c r="B2350" s="64"/>
      <c r="C2350" s="64"/>
      <c r="D2350" s="64"/>
      <c r="E2350" s="64"/>
      <c r="F2350" s="65"/>
      <c r="G2350" s="64"/>
      <c r="H2350" s="64"/>
    </row>
    <row r="2351" spans="2:8">
      <c r="B2351" s="64"/>
      <c r="C2351" s="64"/>
      <c r="D2351" s="64"/>
      <c r="E2351" s="64"/>
      <c r="F2351" s="65"/>
      <c r="G2351" s="64"/>
      <c r="H2351" s="64"/>
    </row>
    <row r="2352" spans="2:8">
      <c r="B2352" s="64"/>
      <c r="C2352" s="64"/>
      <c r="D2352" s="64"/>
      <c r="E2352" s="64"/>
      <c r="F2352" s="65"/>
      <c r="G2352" s="64"/>
      <c r="H2352" s="64"/>
    </row>
    <row r="2353" spans="2:8">
      <c r="B2353" s="64"/>
      <c r="C2353" s="64"/>
      <c r="D2353" s="64"/>
      <c r="E2353" s="64"/>
      <c r="F2353" s="65"/>
      <c r="G2353" s="64"/>
      <c r="H2353" s="64"/>
    </row>
    <row r="2354" spans="2:8">
      <c r="B2354" s="64"/>
      <c r="C2354" s="64"/>
      <c r="D2354" s="64"/>
      <c r="E2354" s="64"/>
      <c r="F2354" s="65"/>
      <c r="G2354" s="64"/>
      <c r="H2354" s="64"/>
    </row>
    <row r="2355" spans="2:8">
      <c r="B2355" s="64"/>
      <c r="C2355" s="64"/>
      <c r="D2355" s="64"/>
      <c r="E2355" s="64"/>
      <c r="F2355" s="65"/>
      <c r="G2355" s="64"/>
      <c r="H2355" s="64"/>
    </row>
    <row r="2356" spans="2:8">
      <c r="B2356" s="64"/>
      <c r="C2356" s="64"/>
      <c r="D2356" s="64"/>
      <c r="E2356" s="64"/>
      <c r="F2356" s="65"/>
      <c r="G2356" s="64"/>
      <c r="H2356" s="64"/>
    </row>
    <row r="2357" spans="2:8">
      <c r="B2357" s="64"/>
      <c r="C2357" s="64"/>
      <c r="D2357" s="64"/>
      <c r="E2357" s="64"/>
      <c r="F2357" s="65"/>
      <c r="G2357" s="64"/>
      <c r="H2357" s="64"/>
    </row>
    <row r="2358" spans="2:8">
      <c r="B2358" s="64"/>
      <c r="C2358" s="64"/>
      <c r="D2358" s="64"/>
      <c r="E2358" s="64"/>
      <c r="F2358" s="65"/>
      <c r="G2358" s="64"/>
      <c r="H2358" s="64"/>
    </row>
    <row r="2359" spans="2:8">
      <c r="B2359" s="64"/>
      <c r="C2359" s="64"/>
      <c r="D2359" s="64"/>
      <c r="E2359" s="64"/>
      <c r="F2359" s="65"/>
      <c r="G2359" s="64"/>
      <c r="H2359" s="64"/>
    </row>
    <row r="2360" spans="2:8">
      <c r="B2360" s="64"/>
      <c r="C2360" s="64"/>
      <c r="D2360" s="64"/>
      <c r="E2360" s="64"/>
      <c r="F2360" s="65"/>
      <c r="G2360" s="64"/>
      <c r="H2360" s="64"/>
    </row>
    <row r="2361" spans="2:8">
      <c r="B2361" s="64"/>
      <c r="C2361" s="64"/>
      <c r="D2361" s="64"/>
      <c r="E2361" s="64"/>
      <c r="F2361" s="65"/>
      <c r="G2361" s="64"/>
      <c r="H2361" s="64"/>
    </row>
    <row r="2362" spans="2:8">
      <c r="B2362" s="64"/>
      <c r="C2362" s="64"/>
      <c r="D2362" s="64"/>
      <c r="E2362" s="64"/>
      <c r="F2362" s="65"/>
      <c r="G2362" s="64"/>
      <c r="H2362" s="64"/>
    </row>
    <row r="2363" spans="2:8">
      <c r="B2363" s="64"/>
      <c r="C2363" s="64"/>
      <c r="D2363" s="64"/>
      <c r="E2363" s="64"/>
      <c r="F2363" s="65"/>
      <c r="G2363" s="64"/>
      <c r="H2363" s="64"/>
    </row>
    <row r="2364" spans="2:8">
      <c r="B2364" s="64"/>
      <c r="C2364" s="64"/>
      <c r="D2364" s="64"/>
      <c r="E2364" s="64"/>
      <c r="F2364" s="65"/>
      <c r="G2364" s="64"/>
      <c r="H2364" s="64"/>
    </row>
    <row r="2365" spans="2:8">
      <c r="B2365" s="64"/>
      <c r="C2365" s="64"/>
      <c r="D2365" s="64"/>
      <c r="E2365" s="64"/>
      <c r="F2365" s="65"/>
      <c r="G2365" s="64"/>
      <c r="H2365" s="64"/>
    </row>
    <row r="2366" spans="2:8">
      <c r="B2366" s="64"/>
      <c r="C2366" s="64"/>
      <c r="D2366" s="64"/>
      <c r="E2366" s="64"/>
      <c r="F2366" s="65"/>
      <c r="G2366" s="64"/>
      <c r="H2366" s="64"/>
    </row>
    <row r="2367" spans="2:8">
      <c r="B2367" s="64"/>
      <c r="C2367" s="64"/>
      <c r="D2367" s="64"/>
      <c r="E2367" s="64"/>
      <c r="F2367" s="65"/>
      <c r="G2367" s="64"/>
      <c r="H2367" s="64"/>
    </row>
    <row r="2368" spans="2:8">
      <c r="B2368" s="64"/>
      <c r="C2368" s="64"/>
      <c r="D2368" s="64"/>
      <c r="E2368" s="64"/>
      <c r="F2368" s="65"/>
      <c r="G2368" s="64"/>
      <c r="H2368" s="64"/>
    </row>
    <row r="2369" spans="2:8">
      <c r="B2369" s="64"/>
      <c r="C2369" s="64"/>
      <c r="D2369" s="64"/>
      <c r="E2369" s="64"/>
      <c r="F2369" s="65"/>
      <c r="G2369" s="64"/>
      <c r="H2369" s="64"/>
    </row>
    <row r="2370" spans="2:8">
      <c r="B2370" s="64"/>
      <c r="C2370" s="64"/>
      <c r="D2370" s="64"/>
      <c r="E2370" s="64"/>
      <c r="F2370" s="65"/>
      <c r="G2370" s="64"/>
      <c r="H2370" s="64"/>
    </row>
    <row r="2371" spans="2:8">
      <c r="B2371" s="64"/>
      <c r="C2371" s="64"/>
      <c r="D2371" s="64"/>
      <c r="E2371" s="64"/>
      <c r="F2371" s="65"/>
      <c r="G2371" s="64"/>
      <c r="H2371" s="64"/>
    </row>
    <row r="2372" spans="2:8">
      <c r="B2372" s="64"/>
      <c r="C2372" s="64"/>
      <c r="D2372" s="64"/>
      <c r="E2372" s="64"/>
      <c r="F2372" s="65"/>
      <c r="G2372" s="64"/>
      <c r="H2372" s="64"/>
    </row>
    <row r="2373" spans="2:8">
      <c r="B2373" s="64"/>
      <c r="C2373" s="64"/>
      <c r="D2373" s="64"/>
      <c r="E2373" s="64"/>
      <c r="F2373" s="65"/>
      <c r="G2373" s="64"/>
      <c r="H2373" s="64"/>
    </row>
    <row r="2374" spans="2:8">
      <c r="B2374" s="64"/>
      <c r="C2374" s="64"/>
      <c r="D2374" s="64"/>
      <c r="E2374" s="64"/>
      <c r="F2374" s="65"/>
      <c r="G2374" s="64"/>
      <c r="H2374" s="64"/>
    </row>
    <row r="2375" spans="2:8">
      <c r="B2375" s="64"/>
      <c r="C2375" s="64"/>
      <c r="D2375" s="64"/>
      <c r="E2375" s="64"/>
      <c r="F2375" s="65"/>
      <c r="G2375" s="64"/>
      <c r="H2375" s="64"/>
    </row>
    <row r="2376" spans="2:8">
      <c r="B2376" s="64"/>
      <c r="C2376" s="64"/>
      <c r="D2376" s="64"/>
      <c r="E2376" s="64"/>
      <c r="F2376" s="65"/>
      <c r="G2376" s="64"/>
      <c r="H2376" s="64"/>
    </row>
    <row r="2377" spans="2:8">
      <c r="B2377" s="64"/>
      <c r="C2377" s="64"/>
      <c r="D2377" s="64"/>
      <c r="E2377" s="64"/>
      <c r="F2377" s="65"/>
      <c r="G2377" s="64"/>
      <c r="H2377" s="64"/>
    </row>
    <row r="2378" spans="2:8">
      <c r="B2378" s="64"/>
      <c r="C2378" s="64"/>
      <c r="D2378" s="64"/>
      <c r="E2378" s="64"/>
      <c r="F2378" s="65"/>
      <c r="G2378" s="64"/>
      <c r="H2378" s="64"/>
    </row>
    <row r="2379" spans="2:8">
      <c r="B2379" s="64"/>
      <c r="C2379" s="64"/>
      <c r="D2379" s="64"/>
      <c r="E2379" s="64"/>
      <c r="F2379" s="65"/>
      <c r="G2379" s="64"/>
      <c r="H2379" s="64"/>
    </row>
    <row r="2380" spans="2:8">
      <c r="B2380" s="64"/>
      <c r="C2380" s="64"/>
      <c r="D2380" s="64"/>
      <c r="E2380" s="64"/>
      <c r="F2380" s="65"/>
      <c r="G2380" s="64"/>
      <c r="H2380" s="64"/>
    </row>
    <row r="2381" spans="2:8">
      <c r="B2381" s="64"/>
      <c r="C2381" s="64"/>
      <c r="D2381" s="64"/>
      <c r="E2381" s="64"/>
      <c r="F2381" s="65"/>
      <c r="G2381" s="64"/>
      <c r="H2381" s="64"/>
    </row>
    <row r="2382" spans="2:8">
      <c r="B2382" s="64"/>
      <c r="C2382" s="64"/>
      <c r="D2382" s="64"/>
      <c r="E2382" s="64"/>
      <c r="F2382" s="65"/>
      <c r="G2382" s="64"/>
      <c r="H2382" s="64"/>
    </row>
    <row r="2383" spans="2:8">
      <c r="B2383" s="64"/>
      <c r="C2383" s="64"/>
      <c r="D2383" s="64"/>
      <c r="E2383" s="64"/>
      <c r="F2383" s="65"/>
      <c r="G2383" s="64"/>
      <c r="H2383" s="64"/>
    </row>
    <row r="2384" spans="2:8">
      <c r="B2384" s="64"/>
      <c r="C2384" s="64"/>
      <c r="D2384" s="64"/>
      <c r="E2384" s="64"/>
      <c r="F2384" s="65"/>
      <c r="G2384" s="64"/>
      <c r="H2384" s="64"/>
    </row>
    <row r="2385" spans="2:8">
      <c r="B2385" s="64"/>
      <c r="C2385" s="64"/>
      <c r="D2385" s="64"/>
      <c r="E2385" s="64"/>
      <c r="F2385" s="65"/>
      <c r="G2385" s="64"/>
      <c r="H2385" s="64"/>
    </row>
    <row r="2386" spans="2:8">
      <c r="B2386" s="64"/>
      <c r="C2386" s="64"/>
      <c r="D2386" s="64"/>
      <c r="E2386" s="64"/>
      <c r="F2386" s="65"/>
      <c r="G2386" s="64"/>
      <c r="H2386" s="64"/>
    </row>
    <row r="2387" spans="2:8">
      <c r="B2387" s="64"/>
      <c r="C2387" s="64"/>
      <c r="D2387" s="64"/>
      <c r="E2387" s="64"/>
      <c r="F2387" s="65"/>
      <c r="G2387" s="64"/>
      <c r="H2387" s="64"/>
    </row>
    <row r="2388" spans="2:8">
      <c r="B2388" s="64"/>
      <c r="C2388" s="64"/>
      <c r="D2388" s="64"/>
      <c r="E2388" s="64"/>
      <c r="F2388" s="65"/>
      <c r="G2388" s="64"/>
      <c r="H2388" s="64"/>
    </row>
    <row r="2389" spans="2:8">
      <c r="B2389" s="64"/>
      <c r="C2389" s="64"/>
      <c r="D2389" s="64"/>
      <c r="E2389" s="64"/>
      <c r="F2389" s="65"/>
      <c r="G2389" s="64"/>
      <c r="H2389" s="64"/>
    </row>
    <row r="2390" spans="2:8">
      <c r="B2390" s="64"/>
      <c r="C2390" s="64"/>
      <c r="D2390" s="64"/>
      <c r="E2390" s="64"/>
      <c r="F2390" s="65"/>
      <c r="G2390" s="64"/>
      <c r="H2390" s="64"/>
    </row>
    <row r="2391" spans="2:8">
      <c r="B2391" s="64"/>
      <c r="C2391" s="64"/>
      <c r="D2391" s="64"/>
      <c r="E2391" s="64"/>
      <c r="F2391" s="65"/>
      <c r="G2391" s="64"/>
      <c r="H2391" s="64"/>
    </row>
    <row r="2392" spans="2:8">
      <c r="B2392" s="64"/>
      <c r="C2392" s="64"/>
      <c r="D2392" s="64"/>
      <c r="E2392" s="64"/>
      <c r="F2392" s="65"/>
      <c r="G2392" s="64"/>
      <c r="H2392" s="64"/>
    </row>
    <row r="2393" spans="2:8">
      <c r="B2393" s="64"/>
      <c r="C2393" s="64"/>
      <c r="D2393" s="64"/>
      <c r="E2393" s="64"/>
      <c r="F2393" s="65"/>
      <c r="G2393" s="64"/>
      <c r="H2393" s="64"/>
    </row>
    <row r="2394" spans="2:8">
      <c r="B2394" s="64"/>
      <c r="C2394" s="64"/>
      <c r="D2394" s="64"/>
      <c r="E2394" s="64"/>
      <c r="F2394" s="65"/>
      <c r="G2394" s="64"/>
      <c r="H2394" s="64"/>
    </row>
    <row r="2395" spans="2:8">
      <c r="B2395" s="64"/>
      <c r="C2395" s="64"/>
      <c r="D2395" s="64"/>
      <c r="E2395" s="64"/>
      <c r="F2395" s="65"/>
      <c r="G2395" s="64"/>
      <c r="H2395" s="64"/>
    </row>
    <row r="2396" spans="2:8">
      <c r="B2396" s="64"/>
      <c r="C2396" s="64"/>
      <c r="D2396" s="64"/>
      <c r="E2396" s="64"/>
      <c r="F2396" s="65"/>
      <c r="G2396" s="64"/>
      <c r="H2396" s="64"/>
    </row>
    <row r="2397" spans="2:8">
      <c r="B2397" s="64"/>
      <c r="C2397" s="64"/>
      <c r="D2397" s="64"/>
      <c r="E2397" s="64"/>
      <c r="F2397" s="65"/>
      <c r="G2397" s="64"/>
      <c r="H2397" s="64"/>
    </row>
    <row r="2398" spans="2:8">
      <c r="B2398" s="64"/>
      <c r="C2398" s="64"/>
      <c r="D2398" s="64"/>
      <c r="E2398" s="64"/>
      <c r="F2398" s="65"/>
      <c r="G2398" s="64"/>
      <c r="H2398" s="64"/>
    </row>
    <row r="2399" spans="2:8">
      <c r="B2399" s="64"/>
      <c r="C2399" s="64"/>
      <c r="D2399" s="64"/>
      <c r="E2399" s="64"/>
      <c r="F2399" s="65"/>
      <c r="G2399" s="64"/>
      <c r="H2399" s="64"/>
    </row>
    <row r="2400" spans="2:8">
      <c r="B2400" s="64"/>
      <c r="C2400" s="64"/>
      <c r="D2400" s="64"/>
      <c r="E2400" s="64"/>
      <c r="F2400" s="65"/>
      <c r="G2400" s="64"/>
      <c r="H2400" s="64"/>
    </row>
    <row r="2401" spans="2:8">
      <c r="B2401" s="64"/>
      <c r="C2401" s="64"/>
      <c r="D2401" s="64"/>
      <c r="E2401" s="64"/>
      <c r="F2401" s="65"/>
      <c r="G2401" s="64"/>
      <c r="H2401" s="64"/>
    </row>
    <row r="2402" spans="2:8">
      <c r="B2402" s="64"/>
      <c r="C2402" s="64"/>
      <c r="D2402" s="64"/>
      <c r="E2402" s="64"/>
      <c r="F2402" s="65"/>
      <c r="G2402" s="64"/>
      <c r="H2402" s="64"/>
    </row>
    <row r="2403" spans="2:8">
      <c r="B2403" s="64"/>
      <c r="C2403" s="64"/>
      <c r="D2403" s="64"/>
      <c r="E2403" s="64"/>
      <c r="F2403" s="65"/>
      <c r="G2403" s="64"/>
      <c r="H2403" s="64"/>
    </row>
    <row r="2404" spans="2:8">
      <c r="B2404" s="64"/>
      <c r="C2404" s="64"/>
      <c r="D2404" s="64"/>
      <c r="E2404" s="64"/>
      <c r="F2404" s="65"/>
      <c r="G2404" s="64"/>
      <c r="H2404" s="64"/>
    </row>
    <row r="2405" spans="2:8">
      <c r="B2405" s="64"/>
      <c r="C2405" s="64"/>
      <c r="D2405" s="64"/>
      <c r="E2405" s="64"/>
      <c r="F2405" s="65"/>
      <c r="G2405" s="64"/>
      <c r="H2405" s="64"/>
    </row>
    <row r="2406" spans="2:8">
      <c r="B2406" s="64"/>
      <c r="C2406" s="64"/>
      <c r="D2406" s="64"/>
      <c r="E2406" s="64"/>
      <c r="F2406" s="65"/>
      <c r="G2406" s="64"/>
      <c r="H2406" s="64"/>
    </row>
    <row r="2407" spans="2:8">
      <c r="B2407" s="64"/>
      <c r="C2407" s="64"/>
      <c r="D2407" s="64"/>
      <c r="E2407" s="64"/>
      <c r="F2407" s="65"/>
      <c r="G2407" s="64"/>
      <c r="H2407" s="64"/>
    </row>
    <row r="2408" spans="2:8">
      <c r="B2408" s="64"/>
      <c r="C2408" s="64"/>
      <c r="D2408" s="64"/>
      <c r="E2408" s="64"/>
      <c r="F2408" s="65"/>
      <c r="G2408" s="64"/>
      <c r="H2408" s="64"/>
    </row>
    <row r="2409" spans="2:8">
      <c r="B2409" s="64"/>
      <c r="C2409" s="64"/>
      <c r="D2409" s="64"/>
      <c r="E2409" s="64"/>
      <c r="F2409" s="65"/>
      <c r="G2409" s="64"/>
      <c r="H2409" s="64"/>
    </row>
    <row r="2410" spans="2:8">
      <c r="B2410" s="64"/>
      <c r="C2410" s="64"/>
      <c r="D2410" s="64"/>
      <c r="E2410" s="64"/>
      <c r="F2410" s="65"/>
      <c r="G2410" s="64"/>
      <c r="H2410" s="64"/>
    </row>
    <row r="2411" spans="2:8">
      <c r="B2411" s="64"/>
      <c r="C2411" s="64"/>
      <c r="D2411" s="64"/>
      <c r="E2411" s="64"/>
      <c r="F2411" s="65"/>
      <c r="G2411" s="64"/>
      <c r="H2411" s="64"/>
    </row>
    <row r="2412" spans="2:8">
      <c r="B2412" s="64"/>
      <c r="C2412" s="64"/>
      <c r="D2412" s="64"/>
      <c r="E2412" s="64"/>
      <c r="F2412" s="65"/>
      <c r="G2412" s="64"/>
      <c r="H2412" s="64"/>
    </row>
    <row r="2413" spans="2:8">
      <c r="B2413" s="64"/>
      <c r="C2413" s="64"/>
      <c r="D2413" s="64"/>
      <c r="E2413" s="64"/>
      <c r="F2413" s="65"/>
      <c r="G2413" s="64"/>
      <c r="H2413" s="64"/>
    </row>
    <row r="2414" spans="2:8">
      <c r="B2414" s="64"/>
      <c r="C2414" s="64"/>
      <c r="D2414" s="64"/>
      <c r="E2414" s="64"/>
      <c r="F2414" s="65"/>
      <c r="G2414" s="64"/>
      <c r="H2414" s="64"/>
    </row>
    <row r="2415" spans="2:8">
      <c r="B2415" s="64"/>
      <c r="C2415" s="64"/>
      <c r="D2415" s="64"/>
      <c r="E2415" s="64"/>
      <c r="F2415" s="65"/>
      <c r="G2415" s="64"/>
      <c r="H2415" s="64"/>
    </row>
    <row r="2416" spans="2:8">
      <c r="B2416" s="64"/>
      <c r="C2416" s="64"/>
      <c r="D2416" s="64"/>
      <c r="E2416" s="64"/>
      <c r="F2416" s="65"/>
      <c r="G2416" s="64"/>
      <c r="H2416" s="64"/>
    </row>
    <row r="2417" spans="2:8">
      <c r="B2417" s="64"/>
      <c r="C2417" s="64"/>
      <c r="D2417" s="64"/>
      <c r="E2417" s="64"/>
      <c r="F2417" s="65"/>
      <c r="G2417" s="64"/>
      <c r="H2417" s="64"/>
    </row>
    <row r="2418" spans="2:8">
      <c r="B2418" s="64"/>
      <c r="C2418" s="64"/>
      <c r="D2418" s="64"/>
      <c r="E2418" s="64"/>
      <c r="F2418" s="65"/>
      <c r="G2418" s="64"/>
      <c r="H2418" s="64"/>
    </row>
    <row r="2419" spans="2:8">
      <c r="B2419" s="64"/>
      <c r="C2419" s="64"/>
      <c r="D2419" s="64"/>
      <c r="E2419" s="64"/>
      <c r="F2419" s="65"/>
      <c r="G2419" s="64"/>
      <c r="H2419" s="64"/>
    </row>
    <row r="2420" spans="2:8">
      <c r="B2420" s="64"/>
      <c r="C2420" s="64"/>
      <c r="D2420" s="64"/>
      <c r="E2420" s="64"/>
      <c r="F2420" s="65"/>
      <c r="G2420" s="64"/>
      <c r="H2420" s="64"/>
    </row>
    <row r="2421" spans="2:8">
      <c r="B2421" s="64"/>
      <c r="C2421" s="64"/>
      <c r="D2421" s="64"/>
      <c r="E2421" s="64"/>
      <c r="F2421" s="65"/>
      <c r="G2421" s="64"/>
      <c r="H2421" s="64"/>
    </row>
    <row r="2422" spans="2:8">
      <c r="B2422" s="64"/>
      <c r="C2422" s="64"/>
      <c r="D2422" s="64"/>
      <c r="E2422" s="64"/>
      <c r="F2422" s="65"/>
      <c r="G2422" s="64"/>
      <c r="H2422" s="64"/>
    </row>
    <row r="2423" spans="2:8">
      <c r="B2423" s="64"/>
      <c r="C2423" s="64"/>
      <c r="D2423" s="64"/>
      <c r="E2423" s="64"/>
      <c r="F2423" s="65"/>
      <c r="G2423" s="64"/>
      <c r="H2423" s="64"/>
    </row>
    <row r="2424" spans="2:8">
      <c r="B2424" s="64"/>
      <c r="C2424" s="64"/>
      <c r="D2424" s="64"/>
      <c r="E2424" s="64"/>
      <c r="F2424" s="65"/>
      <c r="G2424" s="64"/>
      <c r="H2424" s="64"/>
    </row>
    <row r="2425" spans="2:8">
      <c r="B2425" s="64"/>
      <c r="C2425" s="64"/>
      <c r="D2425" s="64"/>
      <c r="E2425" s="64"/>
      <c r="F2425" s="65"/>
      <c r="G2425" s="64"/>
      <c r="H2425" s="64"/>
    </row>
    <row r="2426" spans="2:8">
      <c r="B2426" s="64"/>
      <c r="C2426" s="64"/>
      <c r="D2426" s="64"/>
      <c r="E2426" s="64"/>
      <c r="F2426" s="65"/>
      <c r="G2426" s="64"/>
      <c r="H2426" s="64"/>
    </row>
    <row r="2427" spans="2:8">
      <c r="B2427" s="64"/>
      <c r="C2427" s="64"/>
      <c r="D2427" s="64"/>
      <c r="E2427" s="64"/>
      <c r="F2427" s="65"/>
      <c r="G2427" s="64"/>
      <c r="H2427" s="64"/>
    </row>
    <row r="2428" spans="2:8">
      <c r="B2428" s="64"/>
      <c r="C2428" s="64"/>
      <c r="D2428" s="64"/>
      <c r="E2428" s="64"/>
      <c r="F2428" s="65"/>
      <c r="G2428" s="64"/>
      <c r="H2428" s="64"/>
    </row>
    <row r="2429" spans="2:8">
      <c r="B2429" s="64"/>
      <c r="C2429" s="64"/>
      <c r="D2429" s="64"/>
      <c r="E2429" s="64"/>
      <c r="F2429" s="65"/>
      <c r="G2429" s="64"/>
      <c r="H2429" s="64"/>
    </row>
    <row r="2430" spans="2:8">
      <c r="B2430" s="64"/>
      <c r="C2430" s="64"/>
      <c r="D2430" s="64"/>
      <c r="E2430" s="64"/>
      <c r="F2430" s="65"/>
      <c r="G2430" s="64"/>
      <c r="H2430" s="64"/>
    </row>
    <row r="2431" spans="2:8">
      <c r="B2431" s="64"/>
      <c r="C2431" s="64"/>
      <c r="D2431" s="64"/>
      <c r="E2431" s="64"/>
      <c r="F2431" s="65"/>
      <c r="G2431" s="64"/>
      <c r="H2431" s="64"/>
    </row>
    <row r="2432" spans="2:8">
      <c r="B2432" s="64"/>
      <c r="C2432" s="64"/>
      <c r="D2432" s="64"/>
      <c r="E2432" s="64"/>
      <c r="F2432" s="65"/>
      <c r="G2432" s="64"/>
      <c r="H2432" s="64"/>
    </row>
    <row r="2433" spans="2:8">
      <c r="B2433" s="64"/>
      <c r="C2433" s="64"/>
      <c r="D2433" s="64"/>
      <c r="E2433" s="64"/>
      <c r="F2433" s="65"/>
      <c r="G2433" s="64"/>
      <c r="H2433" s="64"/>
    </row>
    <row r="2434" spans="2:8">
      <c r="B2434" s="64"/>
      <c r="C2434" s="64"/>
      <c r="D2434" s="64"/>
      <c r="E2434" s="64"/>
      <c r="F2434" s="65"/>
      <c r="G2434" s="64"/>
      <c r="H2434" s="64"/>
    </row>
    <row r="2435" spans="2:8">
      <c r="B2435" s="64"/>
      <c r="C2435" s="64"/>
      <c r="D2435" s="64"/>
      <c r="E2435" s="64"/>
      <c r="F2435" s="65"/>
      <c r="G2435" s="64"/>
      <c r="H2435" s="64"/>
    </row>
    <row r="2436" spans="2:8">
      <c r="B2436" s="64"/>
      <c r="C2436" s="64"/>
      <c r="D2436" s="64"/>
      <c r="E2436" s="64"/>
      <c r="F2436" s="65"/>
      <c r="G2436" s="64"/>
      <c r="H2436" s="64"/>
    </row>
    <row r="2437" spans="2:8">
      <c r="B2437" s="64"/>
      <c r="C2437" s="64"/>
      <c r="D2437" s="64"/>
      <c r="E2437" s="64"/>
      <c r="F2437" s="65"/>
      <c r="G2437" s="64"/>
      <c r="H2437" s="64"/>
    </row>
    <row r="2438" spans="2:8">
      <c r="B2438" s="64"/>
      <c r="C2438" s="64"/>
      <c r="D2438" s="64"/>
      <c r="E2438" s="64"/>
      <c r="F2438" s="65"/>
      <c r="G2438" s="64"/>
      <c r="H2438" s="64"/>
    </row>
    <row r="2439" spans="2:8">
      <c r="B2439" s="64"/>
      <c r="C2439" s="64"/>
      <c r="D2439" s="64"/>
      <c r="E2439" s="64"/>
      <c r="F2439" s="65"/>
      <c r="G2439" s="64"/>
      <c r="H2439" s="64"/>
    </row>
    <row r="2440" spans="2:8">
      <c r="B2440" s="64"/>
      <c r="C2440" s="64"/>
      <c r="D2440" s="64"/>
      <c r="E2440" s="64"/>
      <c r="F2440" s="65"/>
      <c r="G2440" s="64"/>
      <c r="H2440" s="64"/>
    </row>
    <row r="2441" spans="2:8">
      <c r="B2441" s="64"/>
      <c r="C2441" s="64"/>
      <c r="D2441" s="64"/>
      <c r="E2441" s="64"/>
      <c r="F2441" s="65"/>
      <c r="G2441" s="64"/>
      <c r="H2441" s="64"/>
    </row>
    <row r="2442" spans="2:8">
      <c r="B2442" s="64"/>
      <c r="C2442" s="64"/>
      <c r="D2442" s="64"/>
      <c r="E2442" s="64"/>
      <c r="F2442" s="65"/>
      <c r="G2442" s="64"/>
      <c r="H2442" s="64"/>
    </row>
    <row r="2443" spans="2:8">
      <c r="B2443" s="64"/>
      <c r="C2443" s="64"/>
      <c r="D2443" s="64"/>
      <c r="E2443" s="64"/>
      <c r="F2443" s="65"/>
      <c r="G2443" s="64"/>
      <c r="H2443" s="64"/>
    </row>
    <row r="2444" spans="2:8">
      <c r="B2444" s="64"/>
      <c r="C2444" s="64"/>
      <c r="D2444" s="64"/>
      <c r="E2444" s="64"/>
      <c r="F2444" s="65"/>
      <c r="G2444" s="64"/>
      <c r="H2444" s="64"/>
    </row>
    <row r="2445" spans="2:8">
      <c r="B2445" s="64"/>
      <c r="C2445" s="64"/>
      <c r="D2445" s="64"/>
      <c r="E2445" s="64"/>
      <c r="F2445" s="65"/>
      <c r="G2445" s="64"/>
      <c r="H2445" s="64"/>
    </row>
    <row r="2446" spans="2:8">
      <c r="B2446" s="64"/>
      <c r="C2446" s="64"/>
      <c r="D2446" s="64"/>
      <c r="E2446" s="64"/>
      <c r="F2446" s="65"/>
      <c r="G2446" s="64"/>
      <c r="H2446" s="64"/>
    </row>
    <row r="2447" spans="2:8">
      <c r="B2447" s="64"/>
      <c r="C2447" s="64"/>
      <c r="D2447" s="64"/>
      <c r="E2447" s="64"/>
      <c r="F2447" s="65"/>
      <c r="G2447" s="64"/>
      <c r="H2447" s="64"/>
    </row>
    <row r="2448" spans="2:8">
      <c r="B2448" s="64"/>
      <c r="C2448" s="64"/>
      <c r="D2448" s="64"/>
      <c r="E2448" s="64"/>
      <c r="F2448" s="65"/>
      <c r="G2448" s="64"/>
      <c r="H2448" s="64"/>
    </row>
    <row r="2449" spans="2:8">
      <c r="B2449" s="64"/>
      <c r="C2449" s="64"/>
      <c r="D2449" s="64"/>
      <c r="E2449" s="64"/>
      <c r="F2449" s="65"/>
      <c r="G2449" s="64"/>
      <c r="H2449" s="64"/>
    </row>
    <row r="2450" spans="2:8">
      <c r="B2450" s="64"/>
      <c r="C2450" s="64"/>
      <c r="D2450" s="64"/>
      <c r="E2450" s="64"/>
      <c r="F2450" s="65"/>
      <c r="G2450" s="64"/>
      <c r="H2450" s="64"/>
    </row>
    <row r="2451" spans="2:8">
      <c r="B2451" s="64"/>
      <c r="C2451" s="64"/>
      <c r="D2451" s="64"/>
      <c r="E2451" s="64"/>
      <c r="F2451" s="65"/>
      <c r="G2451" s="64"/>
      <c r="H2451" s="64"/>
    </row>
    <row r="2452" spans="2:8">
      <c r="B2452" s="64"/>
      <c r="C2452" s="64"/>
      <c r="D2452" s="64"/>
      <c r="E2452" s="64"/>
      <c r="F2452" s="65"/>
      <c r="G2452" s="64"/>
      <c r="H2452" s="64"/>
    </row>
    <row r="2453" spans="2:8">
      <c r="B2453" s="64"/>
      <c r="C2453" s="64"/>
      <c r="D2453" s="64"/>
      <c r="E2453" s="64"/>
      <c r="F2453" s="65"/>
      <c r="G2453" s="64"/>
      <c r="H2453" s="64"/>
    </row>
    <row r="2454" spans="2:8">
      <c r="B2454" s="64"/>
      <c r="C2454" s="64"/>
      <c r="D2454" s="64"/>
      <c r="E2454" s="64"/>
      <c r="F2454" s="65"/>
      <c r="G2454" s="64"/>
      <c r="H2454" s="64"/>
    </row>
    <row r="2455" spans="2:8">
      <c r="B2455" s="64"/>
      <c r="C2455" s="64"/>
      <c r="D2455" s="64"/>
      <c r="E2455" s="64"/>
      <c r="F2455" s="65"/>
      <c r="G2455" s="64"/>
      <c r="H2455" s="64"/>
    </row>
    <row r="2456" spans="2:8">
      <c r="B2456" s="64"/>
      <c r="C2456" s="64"/>
      <c r="D2456" s="64"/>
      <c r="E2456" s="64"/>
      <c r="F2456" s="65"/>
      <c r="G2456" s="64"/>
      <c r="H2456" s="64"/>
    </row>
    <row r="2457" spans="2:8">
      <c r="B2457" s="64"/>
      <c r="C2457" s="64"/>
      <c r="D2457" s="64"/>
      <c r="E2457" s="64"/>
      <c r="F2457" s="65"/>
      <c r="G2457" s="64"/>
      <c r="H2457" s="64"/>
    </row>
    <row r="2458" spans="2:8">
      <c r="B2458" s="64"/>
      <c r="C2458" s="64"/>
      <c r="D2458" s="64"/>
      <c r="E2458" s="64"/>
      <c r="F2458" s="65"/>
      <c r="G2458" s="64"/>
      <c r="H2458" s="64"/>
    </row>
    <row r="2459" spans="2:8">
      <c r="B2459" s="64"/>
      <c r="C2459" s="64"/>
      <c r="D2459" s="64"/>
      <c r="E2459" s="64"/>
      <c r="F2459" s="65"/>
      <c r="G2459" s="64"/>
      <c r="H2459" s="64"/>
    </row>
    <row r="2460" spans="2:8">
      <c r="B2460" s="64"/>
      <c r="C2460" s="64"/>
      <c r="D2460" s="64"/>
      <c r="E2460" s="64"/>
      <c r="F2460" s="65"/>
      <c r="G2460" s="64"/>
      <c r="H2460" s="64"/>
    </row>
    <row r="2461" spans="2:8">
      <c r="B2461" s="64"/>
      <c r="C2461" s="64"/>
      <c r="D2461" s="64"/>
      <c r="E2461" s="64"/>
      <c r="F2461" s="65"/>
      <c r="G2461" s="64"/>
      <c r="H2461" s="64"/>
    </row>
    <row r="2462" spans="2:8">
      <c r="B2462" s="64"/>
      <c r="C2462" s="64"/>
      <c r="D2462" s="64"/>
      <c r="E2462" s="64"/>
      <c r="F2462" s="65"/>
      <c r="G2462" s="64"/>
      <c r="H2462" s="64"/>
    </row>
    <row r="2463" spans="2:8">
      <c r="B2463" s="64"/>
      <c r="C2463" s="64"/>
      <c r="D2463" s="64"/>
      <c r="E2463" s="64"/>
      <c r="F2463" s="65"/>
      <c r="G2463" s="64"/>
      <c r="H2463" s="64"/>
    </row>
    <row r="2464" spans="2:8">
      <c r="B2464" s="64"/>
      <c r="C2464" s="64"/>
      <c r="D2464" s="64"/>
      <c r="E2464" s="64"/>
      <c r="F2464" s="65"/>
      <c r="G2464" s="64"/>
      <c r="H2464" s="64"/>
    </row>
    <row r="2465" spans="2:8">
      <c r="B2465" s="64"/>
      <c r="C2465" s="64"/>
      <c r="D2465" s="64"/>
      <c r="E2465" s="64"/>
      <c r="F2465" s="65"/>
      <c r="G2465" s="64"/>
      <c r="H2465" s="64"/>
    </row>
    <row r="2466" spans="2:8">
      <c r="B2466" s="64"/>
      <c r="C2466" s="64"/>
      <c r="D2466" s="64"/>
      <c r="E2466" s="64"/>
      <c r="F2466" s="65"/>
      <c r="G2466" s="64"/>
      <c r="H2466" s="64"/>
    </row>
    <row r="2467" spans="2:8">
      <c r="B2467" s="64"/>
      <c r="C2467" s="64"/>
      <c r="D2467" s="64"/>
      <c r="E2467" s="64"/>
      <c r="F2467" s="65"/>
      <c r="G2467" s="64"/>
      <c r="H2467" s="64"/>
    </row>
    <row r="2468" spans="2:8">
      <c r="B2468" s="64"/>
      <c r="C2468" s="64"/>
      <c r="D2468" s="64"/>
      <c r="E2468" s="64"/>
      <c r="F2468" s="65"/>
      <c r="G2468" s="64"/>
      <c r="H2468" s="64"/>
    </row>
    <row r="2469" spans="2:8">
      <c r="B2469" s="64"/>
      <c r="C2469" s="64"/>
      <c r="D2469" s="64"/>
      <c r="E2469" s="64"/>
      <c r="F2469" s="65"/>
      <c r="G2469" s="64"/>
      <c r="H2469" s="64"/>
    </row>
    <row r="2470" spans="2:8">
      <c r="B2470" s="64"/>
      <c r="C2470" s="64"/>
      <c r="D2470" s="64"/>
      <c r="E2470" s="64"/>
      <c r="F2470" s="65"/>
      <c r="G2470" s="64"/>
      <c r="H2470" s="64"/>
    </row>
    <row r="2471" spans="2:8">
      <c r="B2471" s="64"/>
      <c r="C2471" s="64"/>
      <c r="D2471" s="64"/>
      <c r="E2471" s="64"/>
      <c r="F2471" s="65"/>
      <c r="G2471" s="64"/>
      <c r="H2471" s="64"/>
    </row>
    <row r="2472" spans="2:8">
      <c r="B2472" s="64"/>
      <c r="C2472" s="64"/>
      <c r="D2472" s="64"/>
      <c r="E2472" s="64"/>
      <c r="F2472" s="65"/>
      <c r="G2472" s="64"/>
      <c r="H2472" s="64"/>
    </row>
    <row r="2473" spans="2:8">
      <c r="B2473" s="64"/>
      <c r="C2473" s="64"/>
      <c r="D2473" s="64"/>
      <c r="E2473" s="64"/>
      <c r="F2473" s="65"/>
      <c r="G2473" s="64"/>
      <c r="H2473" s="64"/>
    </row>
    <row r="2474" spans="2:8">
      <c r="B2474" s="64"/>
      <c r="C2474" s="64"/>
      <c r="D2474" s="64"/>
      <c r="E2474" s="64"/>
      <c r="F2474" s="65"/>
      <c r="G2474" s="64"/>
      <c r="H2474" s="64"/>
    </row>
    <row r="2475" spans="2:8">
      <c r="B2475" s="64"/>
      <c r="C2475" s="64"/>
      <c r="D2475" s="64"/>
      <c r="E2475" s="64"/>
      <c r="F2475" s="65"/>
      <c r="G2475" s="64"/>
      <c r="H2475" s="64"/>
    </row>
    <row r="2476" spans="2:8">
      <c r="B2476" s="64"/>
      <c r="C2476" s="64"/>
      <c r="D2476" s="64"/>
      <c r="E2476" s="64"/>
      <c r="F2476" s="65"/>
      <c r="G2476" s="64"/>
      <c r="H2476" s="64"/>
    </row>
    <row r="2477" spans="2:8">
      <c r="B2477" s="64"/>
      <c r="C2477" s="64"/>
      <c r="D2477" s="64"/>
      <c r="E2477" s="64"/>
      <c r="F2477" s="65"/>
      <c r="G2477" s="64"/>
      <c r="H2477" s="64"/>
    </row>
    <row r="2478" spans="2:8">
      <c r="B2478" s="64"/>
      <c r="C2478" s="64"/>
      <c r="D2478" s="64"/>
      <c r="E2478" s="64"/>
      <c r="F2478" s="65"/>
      <c r="G2478" s="64"/>
      <c r="H2478" s="64"/>
    </row>
    <row r="2479" spans="2:8">
      <c r="B2479" s="64"/>
      <c r="C2479" s="64"/>
      <c r="D2479" s="64"/>
      <c r="E2479" s="64"/>
      <c r="F2479" s="65"/>
      <c r="G2479" s="64"/>
      <c r="H2479" s="64"/>
    </row>
    <row r="2480" spans="2:8">
      <c r="B2480" s="64"/>
      <c r="C2480" s="64"/>
      <c r="D2480" s="64"/>
      <c r="E2480" s="64"/>
      <c r="F2480" s="65"/>
      <c r="G2480" s="64"/>
      <c r="H2480" s="64"/>
    </row>
    <row r="2481" spans="2:8">
      <c r="B2481" s="64"/>
      <c r="C2481" s="64"/>
      <c r="D2481" s="64"/>
      <c r="E2481" s="64"/>
      <c r="F2481" s="65"/>
      <c r="G2481" s="64"/>
      <c r="H2481" s="64"/>
    </row>
    <row r="2482" spans="2:8">
      <c r="B2482" s="64"/>
      <c r="C2482" s="64"/>
      <c r="D2482" s="64"/>
      <c r="E2482" s="64"/>
      <c r="F2482" s="65"/>
      <c r="G2482" s="64"/>
      <c r="H2482" s="64"/>
    </row>
    <row r="2483" spans="2:8">
      <c r="B2483" s="64"/>
      <c r="C2483" s="64"/>
      <c r="D2483" s="64"/>
      <c r="E2483" s="64"/>
      <c r="F2483" s="65"/>
      <c r="G2483" s="64"/>
      <c r="H2483" s="64"/>
    </row>
    <row r="2484" spans="2:8">
      <c r="B2484" s="64"/>
      <c r="C2484" s="64"/>
      <c r="D2484" s="64"/>
      <c r="E2484" s="64"/>
      <c r="F2484" s="65"/>
      <c r="G2484" s="64"/>
      <c r="H2484" s="64"/>
    </row>
    <row r="2485" spans="2:8">
      <c r="B2485" s="64"/>
      <c r="C2485" s="64"/>
      <c r="D2485" s="64"/>
      <c r="E2485" s="64"/>
      <c r="F2485" s="65"/>
      <c r="G2485" s="64"/>
      <c r="H2485" s="64"/>
    </row>
    <row r="2486" spans="2:8">
      <c r="B2486" s="64"/>
      <c r="C2486" s="64"/>
      <c r="D2486" s="64"/>
      <c r="E2486" s="64"/>
      <c r="F2486" s="65"/>
      <c r="G2486" s="64"/>
      <c r="H2486" s="64"/>
    </row>
    <row r="2487" spans="2:8">
      <c r="B2487" s="64"/>
      <c r="C2487" s="64"/>
      <c r="D2487" s="64"/>
      <c r="E2487" s="64"/>
      <c r="F2487" s="65"/>
      <c r="G2487" s="64"/>
      <c r="H2487" s="64"/>
    </row>
    <row r="2488" spans="2:8">
      <c r="B2488" s="64"/>
      <c r="C2488" s="64"/>
      <c r="D2488" s="64"/>
      <c r="E2488" s="64"/>
      <c r="F2488" s="65"/>
      <c r="G2488" s="64"/>
      <c r="H2488" s="64"/>
    </row>
    <row r="2489" spans="2:8">
      <c r="B2489" s="64"/>
      <c r="C2489" s="64"/>
      <c r="D2489" s="64"/>
      <c r="E2489" s="64"/>
      <c r="F2489" s="65"/>
      <c r="G2489" s="64"/>
      <c r="H2489" s="64"/>
    </row>
    <row r="2490" spans="2:8">
      <c r="B2490" s="64"/>
      <c r="C2490" s="64"/>
      <c r="D2490" s="64"/>
      <c r="E2490" s="64"/>
      <c r="F2490" s="65"/>
      <c r="G2490" s="64"/>
      <c r="H2490" s="64"/>
    </row>
    <row r="2491" spans="2:8">
      <c r="B2491" s="64"/>
      <c r="C2491" s="64"/>
      <c r="D2491" s="64"/>
      <c r="E2491" s="64"/>
      <c r="F2491" s="65"/>
      <c r="G2491" s="64"/>
      <c r="H2491" s="64"/>
    </row>
    <row r="2492" spans="2:8">
      <c r="B2492" s="64"/>
      <c r="C2492" s="64"/>
      <c r="D2492" s="64"/>
      <c r="E2492" s="64"/>
      <c r="F2492" s="65"/>
      <c r="G2492" s="64"/>
      <c r="H2492" s="64"/>
    </row>
    <row r="2493" spans="2:8">
      <c r="B2493" s="64"/>
      <c r="C2493" s="64"/>
      <c r="D2493" s="64"/>
      <c r="E2493" s="64"/>
      <c r="F2493" s="65"/>
      <c r="G2493" s="64"/>
      <c r="H2493" s="64"/>
    </row>
    <row r="2494" spans="2:8">
      <c r="B2494" s="64"/>
      <c r="C2494" s="64"/>
      <c r="D2494" s="64"/>
      <c r="E2494" s="64"/>
      <c r="F2494" s="65"/>
      <c r="G2494" s="64"/>
      <c r="H2494" s="64"/>
    </row>
    <row r="2495" spans="2:8">
      <c r="B2495" s="64"/>
      <c r="C2495" s="64"/>
      <c r="D2495" s="64"/>
      <c r="E2495" s="64"/>
      <c r="F2495" s="65"/>
      <c r="G2495" s="64"/>
      <c r="H2495" s="64"/>
    </row>
    <row r="2496" spans="2:8">
      <c r="B2496" s="64"/>
      <c r="C2496" s="64"/>
      <c r="D2496" s="64"/>
      <c r="E2496" s="64"/>
      <c r="F2496" s="65"/>
      <c r="G2496" s="64"/>
      <c r="H2496" s="64"/>
    </row>
    <row r="2497" spans="2:8">
      <c r="B2497" s="64"/>
      <c r="C2497" s="64"/>
      <c r="D2497" s="64"/>
      <c r="E2497" s="64"/>
      <c r="F2497" s="65"/>
      <c r="G2497" s="64"/>
      <c r="H2497" s="64"/>
    </row>
    <row r="2498" spans="2:8">
      <c r="B2498" s="64"/>
      <c r="C2498" s="64"/>
      <c r="D2498" s="64"/>
      <c r="E2498" s="64"/>
      <c r="F2498" s="65"/>
      <c r="G2498" s="64"/>
      <c r="H2498" s="64"/>
    </row>
    <row r="2499" spans="2:8">
      <c r="B2499" s="64"/>
      <c r="C2499" s="64"/>
      <c r="D2499" s="64"/>
      <c r="E2499" s="64"/>
      <c r="F2499" s="65"/>
      <c r="G2499" s="64"/>
      <c r="H2499" s="64"/>
    </row>
    <row r="2500" spans="2:8">
      <c r="B2500" s="64"/>
      <c r="C2500" s="64"/>
      <c r="D2500" s="64"/>
      <c r="E2500" s="64"/>
      <c r="F2500" s="65"/>
      <c r="G2500" s="64"/>
      <c r="H2500" s="64"/>
    </row>
    <row r="2501" spans="2:8">
      <c r="B2501" s="64"/>
      <c r="C2501" s="64"/>
      <c r="D2501" s="64"/>
      <c r="E2501" s="64"/>
      <c r="F2501" s="65"/>
      <c r="G2501" s="64"/>
      <c r="H2501" s="64"/>
    </row>
    <row r="2502" spans="2:8">
      <c r="B2502" s="64"/>
      <c r="C2502" s="64"/>
      <c r="D2502" s="64"/>
      <c r="E2502" s="64"/>
      <c r="F2502" s="65"/>
      <c r="G2502" s="64"/>
      <c r="H2502" s="64"/>
    </row>
    <row r="2503" spans="2:8">
      <c r="B2503" s="64"/>
      <c r="C2503" s="64"/>
      <c r="D2503" s="64"/>
      <c r="E2503" s="64"/>
      <c r="F2503" s="65"/>
      <c r="G2503" s="64"/>
      <c r="H2503" s="64"/>
    </row>
    <row r="2504" spans="2:8">
      <c r="B2504" s="64"/>
      <c r="C2504" s="64"/>
      <c r="D2504" s="64"/>
      <c r="E2504" s="64"/>
      <c r="F2504" s="65"/>
      <c r="G2504" s="64"/>
      <c r="H2504" s="64"/>
    </row>
    <row r="2505" spans="2:8">
      <c r="B2505" s="64"/>
      <c r="C2505" s="64"/>
      <c r="D2505" s="64"/>
      <c r="E2505" s="64"/>
      <c r="F2505" s="65"/>
      <c r="G2505" s="64"/>
      <c r="H2505" s="64"/>
    </row>
    <row r="2506" spans="2:8">
      <c r="B2506" s="64"/>
      <c r="C2506" s="64"/>
      <c r="D2506" s="64"/>
      <c r="E2506" s="64"/>
      <c r="F2506" s="65"/>
      <c r="G2506" s="64"/>
      <c r="H2506" s="64"/>
    </row>
    <row r="2507" spans="2:8">
      <c r="B2507" s="64"/>
      <c r="C2507" s="64"/>
      <c r="D2507" s="64"/>
      <c r="E2507" s="64"/>
      <c r="F2507" s="65"/>
      <c r="G2507" s="64"/>
      <c r="H2507" s="64"/>
    </row>
    <row r="2508" spans="2:8">
      <c r="B2508" s="64"/>
      <c r="C2508" s="64"/>
      <c r="D2508" s="64"/>
      <c r="E2508" s="64"/>
      <c r="F2508" s="65"/>
      <c r="G2508" s="64"/>
      <c r="H2508" s="64"/>
    </row>
    <row r="2509" spans="2:8">
      <c r="B2509" s="64"/>
      <c r="C2509" s="64"/>
      <c r="D2509" s="64"/>
      <c r="E2509" s="64"/>
      <c r="F2509" s="65"/>
      <c r="G2509" s="64"/>
      <c r="H2509" s="64"/>
    </row>
    <row r="2510" spans="2:8">
      <c r="B2510" s="64"/>
      <c r="C2510" s="64"/>
      <c r="D2510" s="64"/>
      <c r="E2510" s="64"/>
      <c r="F2510" s="65"/>
      <c r="G2510" s="64"/>
      <c r="H2510" s="64"/>
    </row>
    <row r="2511" spans="2:8">
      <c r="B2511" s="64"/>
      <c r="C2511" s="64"/>
      <c r="D2511" s="64"/>
      <c r="E2511" s="64"/>
      <c r="F2511" s="65"/>
      <c r="G2511" s="64"/>
      <c r="H2511" s="64"/>
    </row>
    <row r="2512" spans="2:8">
      <c r="B2512" s="64"/>
      <c r="C2512" s="64"/>
      <c r="D2512" s="64"/>
      <c r="E2512" s="64"/>
      <c r="F2512" s="65"/>
      <c r="G2512" s="64"/>
      <c r="H2512" s="64"/>
    </row>
    <row r="2513" spans="2:8">
      <c r="B2513" s="64"/>
      <c r="C2513" s="64"/>
      <c r="D2513" s="64"/>
      <c r="E2513" s="64"/>
      <c r="F2513" s="65"/>
      <c r="G2513" s="64"/>
      <c r="H2513" s="64"/>
    </row>
    <row r="2514" spans="2:8">
      <c r="B2514" s="64"/>
      <c r="C2514" s="64"/>
      <c r="D2514" s="64"/>
      <c r="E2514" s="64"/>
      <c r="F2514" s="65"/>
      <c r="G2514" s="64"/>
      <c r="H2514" s="64"/>
    </row>
    <row r="2515" spans="2:8">
      <c r="B2515" s="64"/>
      <c r="C2515" s="64"/>
      <c r="D2515" s="64"/>
      <c r="E2515" s="64"/>
      <c r="F2515" s="65"/>
      <c r="G2515" s="64"/>
      <c r="H2515" s="64"/>
    </row>
    <row r="2516" spans="2:8">
      <c r="B2516" s="64"/>
      <c r="C2516" s="64"/>
      <c r="D2516" s="64"/>
      <c r="E2516" s="64"/>
      <c r="F2516" s="65"/>
      <c r="G2516" s="64"/>
      <c r="H2516" s="64"/>
    </row>
    <row r="2517" spans="2:8">
      <c r="B2517" s="64"/>
      <c r="C2517" s="64"/>
      <c r="D2517" s="64"/>
      <c r="E2517" s="64"/>
      <c r="F2517" s="65"/>
      <c r="G2517" s="64"/>
      <c r="H2517" s="64"/>
    </row>
    <row r="2518" spans="2:8">
      <c r="B2518" s="64"/>
      <c r="C2518" s="64"/>
      <c r="D2518" s="64"/>
      <c r="E2518" s="64"/>
      <c r="F2518" s="65"/>
      <c r="G2518" s="64"/>
      <c r="H2518" s="64"/>
    </row>
    <row r="2519" spans="2:8">
      <c r="B2519" s="64"/>
      <c r="C2519" s="64"/>
      <c r="D2519" s="64"/>
      <c r="E2519" s="64"/>
      <c r="F2519" s="65"/>
      <c r="G2519" s="64"/>
      <c r="H2519" s="64"/>
    </row>
    <row r="2520" spans="2:8">
      <c r="B2520" s="64"/>
      <c r="C2520" s="64"/>
      <c r="D2520" s="64"/>
      <c r="E2520" s="64"/>
      <c r="F2520" s="65"/>
      <c r="G2520" s="64"/>
      <c r="H2520" s="64"/>
    </row>
    <row r="2521" spans="2:8">
      <c r="B2521" s="64"/>
      <c r="C2521" s="64"/>
      <c r="D2521" s="64"/>
      <c r="E2521" s="64"/>
      <c r="F2521" s="65"/>
      <c r="G2521" s="64"/>
      <c r="H2521" s="64"/>
    </row>
    <row r="2522" spans="2:8">
      <c r="B2522" s="64"/>
      <c r="C2522" s="64"/>
      <c r="D2522" s="64"/>
      <c r="E2522" s="64"/>
      <c r="F2522" s="65"/>
      <c r="G2522" s="64"/>
      <c r="H2522" s="64"/>
    </row>
    <row r="2523" spans="2:8">
      <c r="B2523" s="64"/>
      <c r="C2523" s="64"/>
      <c r="D2523" s="64"/>
      <c r="E2523" s="64"/>
      <c r="F2523" s="65"/>
      <c r="G2523" s="64"/>
      <c r="H2523" s="64"/>
    </row>
    <row r="2524" spans="2:8">
      <c r="B2524" s="64"/>
      <c r="C2524" s="64"/>
      <c r="D2524" s="64"/>
      <c r="E2524" s="64"/>
      <c r="F2524" s="65"/>
      <c r="G2524" s="64"/>
      <c r="H2524" s="64"/>
    </row>
    <row r="2525" spans="2:8">
      <c r="B2525" s="64"/>
      <c r="C2525" s="64"/>
      <c r="D2525" s="64"/>
      <c r="E2525" s="64"/>
      <c r="F2525" s="65"/>
      <c r="G2525" s="64"/>
      <c r="H2525" s="64"/>
    </row>
    <row r="2526" spans="2:8">
      <c r="B2526" s="64"/>
      <c r="C2526" s="64"/>
      <c r="D2526" s="64"/>
      <c r="E2526" s="64"/>
      <c r="F2526" s="65"/>
      <c r="G2526" s="64"/>
      <c r="H2526" s="64"/>
    </row>
    <row r="2527" spans="2:8">
      <c r="B2527" s="64"/>
      <c r="C2527" s="64"/>
      <c r="D2527" s="64"/>
      <c r="E2527" s="64"/>
      <c r="F2527" s="65"/>
      <c r="G2527" s="64"/>
      <c r="H2527" s="64"/>
    </row>
    <row r="2528" spans="2:8">
      <c r="B2528" s="64"/>
      <c r="C2528" s="64"/>
      <c r="D2528" s="64"/>
      <c r="E2528" s="64"/>
      <c r="F2528" s="65"/>
      <c r="G2528" s="64"/>
      <c r="H2528" s="64"/>
    </row>
    <row r="2529" spans="2:8">
      <c r="B2529" s="64"/>
      <c r="C2529" s="64"/>
      <c r="D2529" s="64"/>
      <c r="E2529" s="64"/>
      <c r="F2529" s="65"/>
      <c r="G2529" s="64"/>
      <c r="H2529" s="64"/>
    </row>
    <row r="2530" spans="2:8">
      <c r="B2530" s="64"/>
      <c r="C2530" s="64"/>
      <c r="D2530" s="64"/>
      <c r="E2530" s="64"/>
      <c r="F2530" s="65"/>
      <c r="G2530" s="64"/>
      <c r="H2530" s="64"/>
    </row>
    <row r="2531" spans="2:8">
      <c r="B2531" s="64"/>
      <c r="C2531" s="64"/>
      <c r="D2531" s="64"/>
      <c r="E2531" s="64"/>
      <c r="F2531" s="65"/>
      <c r="G2531" s="64"/>
      <c r="H2531" s="64"/>
    </row>
    <row r="2532" spans="2:8">
      <c r="B2532" s="64"/>
      <c r="C2532" s="64"/>
      <c r="D2532" s="64"/>
      <c r="E2532" s="64"/>
      <c r="F2532" s="65"/>
      <c r="G2532" s="64"/>
      <c r="H2532" s="64"/>
    </row>
    <row r="2533" spans="2:8">
      <c r="B2533" s="64"/>
      <c r="C2533" s="64"/>
      <c r="D2533" s="64"/>
      <c r="E2533" s="64"/>
      <c r="F2533" s="65"/>
      <c r="G2533" s="64"/>
      <c r="H2533" s="64"/>
    </row>
    <row r="2534" spans="2:8">
      <c r="B2534" s="64"/>
      <c r="C2534" s="64"/>
      <c r="D2534" s="64"/>
      <c r="E2534" s="64"/>
      <c r="F2534" s="65"/>
      <c r="G2534" s="64"/>
      <c r="H2534" s="64"/>
    </row>
    <row r="2535" spans="2:8">
      <c r="B2535" s="64"/>
      <c r="C2535" s="64"/>
      <c r="D2535" s="64"/>
      <c r="E2535" s="64"/>
      <c r="F2535" s="65"/>
      <c r="G2535" s="64"/>
      <c r="H2535" s="64"/>
    </row>
    <row r="2536" spans="2:8">
      <c r="B2536" s="64"/>
      <c r="C2536" s="64"/>
      <c r="D2536" s="64"/>
      <c r="E2536" s="64"/>
      <c r="F2536" s="65"/>
      <c r="G2536" s="64"/>
      <c r="H2536" s="64"/>
    </row>
    <row r="2537" spans="2:8">
      <c r="B2537" s="64"/>
      <c r="C2537" s="64"/>
      <c r="D2537" s="64"/>
      <c r="E2537" s="64"/>
      <c r="F2537" s="65"/>
      <c r="G2537" s="64"/>
      <c r="H2537" s="64"/>
    </row>
    <row r="2538" spans="2:8">
      <c r="B2538" s="64"/>
      <c r="C2538" s="64"/>
      <c r="D2538" s="64"/>
      <c r="E2538" s="64"/>
      <c r="F2538" s="65"/>
      <c r="G2538" s="64"/>
      <c r="H2538" s="64"/>
    </row>
    <row r="2539" spans="2:8">
      <c r="B2539" s="64"/>
      <c r="C2539" s="64"/>
      <c r="D2539" s="64"/>
      <c r="E2539" s="64"/>
      <c r="F2539" s="65"/>
      <c r="G2539" s="64"/>
      <c r="H2539" s="64"/>
    </row>
    <row r="2540" spans="2:8">
      <c r="B2540" s="64"/>
      <c r="C2540" s="64"/>
      <c r="D2540" s="64"/>
      <c r="E2540" s="64"/>
      <c r="F2540" s="65"/>
      <c r="G2540" s="64"/>
      <c r="H2540" s="64"/>
    </row>
    <row r="2541" spans="2:8">
      <c r="B2541" s="64"/>
      <c r="C2541" s="64"/>
      <c r="D2541" s="64"/>
      <c r="E2541" s="64"/>
      <c r="F2541" s="65"/>
      <c r="G2541" s="64"/>
      <c r="H2541" s="64"/>
    </row>
    <row r="2542" spans="2:8">
      <c r="B2542" s="64"/>
      <c r="C2542" s="64"/>
      <c r="D2542" s="64"/>
      <c r="E2542" s="64"/>
      <c r="F2542" s="65"/>
      <c r="G2542" s="64"/>
      <c r="H2542" s="64"/>
    </row>
    <row r="2543" spans="2:8">
      <c r="B2543" s="64"/>
      <c r="C2543" s="64"/>
      <c r="D2543" s="64"/>
      <c r="E2543" s="64"/>
      <c r="F2543" s="65"/>
      <c r="G2543" s="64"/>
      <c r="H2543" s="64"/>
    </row>
    <row r="2544" spans="2:8">
      <c r="B2544" s="64"/>
      <c r="C2544" s="64"/>
      <c r="D2544" s="64"/>
      <c r="E2544" s="64"/>
      <c r="F2544" s="65"/>
      <c r="G2544" s="64"/>
      <c r="H2544" s="64"/>
    </row>
    <row r="2545" spans="2:8">
      <c r="B2545" s="64"/>
      <c r="C2545" s="64"/>
      <c r="D2545" s="64"/>
      <c r="E2545" s="64"/>
      <c r="F2545" s="65"/>
      <c r="G2545" s="64"/>
      <c r="H2545" s="64"/>
    </row>
    <row r="2546" spans="2:8">
      <c r="B2546" s="64"/>
      <c r="C2546" s="64"/>
      <c r="D2546" s="64"/>
      <c r="E2546" s="64"/>
      <c r="F2546" s="65"/>
      <c r="G2546" s="64"/>
      <c r="H2546" s="64"/>
    </row>
    <row r="2547" spans="2:8">
      <c r="B2547" s="64"/>
      <c r="C2547" s="64"/>
      <c r="D2547" s="64"/>
      <c r="E2547" s="64"/>
      <c r="F2547" s="65"/>
      <c r="G2547" s="64"/>
      <c r="H2547" s="64"/>
    </row>
    <row r="2548" spans="2:8">
      <c r="B2548" s="64"/>
      <c r="C2548" s="64"/>
      <c r="D2548" s="64"/>
      <c r="E2548" s="64"/>
      <c r="F2548" s="65"/>
      <c r="G2548" s="64"/>
      <c r="H2548" s="64"/>
    </row>
    <row r="2549" spans="2:8">
      <c r="B2549" s="64"/>
      <c r="C2549" s="64"/>
      <c r="D2549" s="64"/>
      <c r="E2549" s="64"/>
      <c r="F2549" s="65"/>
      <c r="G2549" s="64"/>
      <c r="H2549" s="64"/>
    </row>
    <row r="2550" spans="2:8">
      <c r="B2550" s="64"/>
      <c r="C2550" s="64"/>
      <c r="D2550" s="64"/>
      <c r="E2550" s="64"/>
      <c r="F2550" s="65"/>
      <c r="G2550" s="64"/>
      <c r="H2550" s="64"/>
    </row>
    <row r="2551" spans="2:8">
      <c r="B2551" s="64"/>
      <c r="C2551" s="64"/>
      <c r="D2551" s="64"/>
      <c r="E2551" s="64"/>
      <c r="F2551" s="65"/>
      <c r="G2551" s="64"/>
      <c r="H2551" s="64"/>
    </row>
    <row r="2552" spans="2:8">
      <c r="B2552" s="64"/>
      <c r="C2552" s="64"/>
      <c r="D2552" s="64"/>
      <c r="E2552" s="64"/>
      <c r="F2552" s="65"/>
      <c r="G2552" s="64"/>
      <c r="H2552" s="64"/>
    </row>
    <row r="2553" spans="2:8">
      <c r="B2553" s="64"/>
      <c r="C2553" s="64"/>
      <c r="D2553" s="64"/>
      <c r="E2553" s="64"/>
      <c r="F2553" s="65"/>
      <c r="G2553" s="64"/>
      <c r="H2553" s="64"/>
    </row>
    <row r="2554" spans="2:8">
      <c r="B2554" s="64"/>
      <c r="C2554" s="64"/>
      <c r="D2554" s="64"/>
      <c r="E2554" s="64"/>
      <c r="F2554" s="65"/>
      <c r="G2554" s="64"/>
      <c r="H2554" s="64"/>
    </row>
    <row r="2555" spans="2:8">
      <c r="B2555" s="64"/>
      <c r="C2555" s="64"/>
      <c r="D2555" s="64"/>
      <c r="E2555" s="64"/>
      <c r="F2555" s="65"/>
      <c r="G2555" s="64"/>
      <c r="H2555" s="64"/>
    </row>
    <row r="2556" spans="2:8">
      <c r="B2556" s="64"/>
      <c r="C2556" s="64"/>
      <c r="D2556" s="64"/>
      <c r="E2556" s="64"/>
      <c r="F2556" s="65"/>
      <c r="G2556" s="64"/>
      <c r="H2556" s="64"/>
    </row>
    <row r="2557" spans="2:8">
      <c r="B2557" s="64"/>
      <c r="C2557" s="64"/>
      <c r="D2557" s="64"/>
      <c r="E2557" s="64"/>
      <c r="F2557" s="65"/>
      <c r="G2557" s="64"/>
      <c r="H2557" s="64"/>
    </row>
    <row r="2558" spans="2:8">
      <c r="B2558" s="64"/>
      <c r="C2558" s="64"/>
      <c r="D2558" s="64"/>
      <c r="E2558" s="64"/>
      <c r="F2558" s="65"/>
      <c r="G2558" s="64"/>
      <c r="H2558" s="64"/>
    </row>
    <row r="2559" spans="2:8">
      <c r="B2559" s="64"/>
      <c r="C2559" s="64"/>
      <c r="D2559" s="64"/>
      <c r="E2559" s="64"/>
      <c r="F2559" s="65"/>
      <c r="G2559" s="64"/>
      <c r="H2559" s="64"/>
    </row>
    <row r="2560" spans="2:8">
      <c r="B2560" s="64"/>
      <c r="C2560" s="64"/>
      <c r="D2560" s="64"/>
      <c r="E2560" s="64"/>
      <c r="F2560" s="65"/>
      <c r="G2560" s="64"/>
      <c r="H2560" s="64"/>
    </row>
    <row r="2561" spans="2:8">
      <c r="B2561" s="64"/>
      <c r="C2561" s="64"/>
      <c r="D2561" s="64"/>
      <c r="E2561" s="64"/>
      <c r="F2561" s="65"/>
      <c r="G2561" s="64"/>
      <c r="H2561" s="64"/>
    </row>
    <row r="2562" spans="2:8">
      <c r="B2562" s="64"/>
      <c r="C2562" s="64"/>
      <c r="D2562" s="64"/>
      <c r="E2562" s="64"/>
      <c r="F2562" s="65"/>
      <c r="G2562" s="64"/>
      <c r="H2562" s="64"/>
    </row>
    <row r="2563" spans="2:8">
      <c r="B2563" s="64"/>
      <c r="C2563" s="64"/>
      <c r="D2563" s="64"/>
      <c r="E2563" s="64"/>
      <c r="F2563" s="65"/>
      <c r="G2563" s="64"/>
      <c r="H2563" s="64"/>
    </row>
    <row r="2564" spans="2:8">
      <c r="B2564" s="64"/>
      <c r="C2564" s="64"/>
      <c r="D2564" s="64"/>
      <c r="E2564" s="64"/>
      <c r="F2564" s="65"/>
      <c r="G2564" s="64"/>
      <c r="H2564" s="64"/>
    </row>
    <row r="2565" spans="2:8">
      <c r="B2565" s="64"/>
      <c r="C2565" s="64"/>
      <c r="D2565" s="64"/>
      <c r="E2565" s="64"/>
      <c r="F2565" s="65"/>
      <c r="G2565" s="64"/>
      <c r="H2565" s="64"/>
    </row>
    <row r="2566" spans="2:8">
      <c r="B2566" s="64"/>
      <c r="C2566" s="64"/>
      <c r="D2566" s="64"/>
      <c r="E2566" s="64"/>
      <c r="F2566" s="65"/>
      <c r="G2566" s="64"/>
      <c r="H2566" s="64"/>
    </row>
    <row r="2567" spans="2:8">
      <c r="B2567" s="64"/>
      <c r="C2567" s="64"/>
      <c r="D2567" s="64"/>
      <c r="E2567" s="64"/>
      <c r="F2567" s="65"/>
      <c r="G2567" s="64"/>
      <c r="H2567" s="64"/>
    </row>
    <row r="2568" spans="2:8">
      <c r="B2568" s="64"/>
      <c r="C2568" s="64"/>
      <c r="D2568" s="64"/>
      <c r="E2568" s="64"/>
      <c r="F2568" s="65"/>
      <c r="G2568" s="64"/>
      <c r="H2568" s="64"/>
    </row>
    <row r="2569" spans="2:8">
      <c r="B2569" s="64"/>
      <c r="C2569" s="64"/>
      <c r="D2569" s="64"/>
      <c r="E2569" s="64"/>
      <c r="F2569" s="65"/>
      <c r="G2569" s="64"/>
      <c r="H2569" s="64"/>
    </row>
    <row r="2570" spans="2:8">
      <c r="B2570" s="64"/>
      <c r="C2570" s="64"/>
      <c r="D2570" s="64"/>
      <c r="E2570" s="64"/>
      <c r="F2570" s="65"/>
      <c r="G2570" s="64"/>
      <c r="H2570" s="64"/>
    </row>
    <row r="2571" spans="2:8">
      <c r="B2571" s="64"/>
      <c r="C2571" s="64"/>
      <c r="D2571" s="64"/>
      <c r="E2571" s="64"/>
      <c r="F2571" s="65"/>
      <c r="G2571" s="64"/>
      <c r="H2571" s="64"/>
    </row>
    <row r="2572" spans="2:8">
      <c r="B2572" s="64"/>
      <c r="C2572" s="64"/>
      <c r="D2572" s="64"/>
      <c r="E2572" s="64"/>
      <c r="F2572" s="65"/>
      <c r="G2572" s="64"/>
      <c r="H2572" s="64"/>
    </row>
    <row r="2573" spans="2:8">
      <c r="B2573" s="64"/>
      <c r="C2573" s="64"/>
      <c r="D2573" s="64"/>
      <c r="E2573" s="64"/>
      <c r="F2573" s="65"/>
      <c r="G2573" s="64"/>
      <c r="H2573" s="64"/>
    </row>
    <row r="2574" spans="2:8">
      <c r="B2574" s="64"/>
      <c r="C2574" s="64"/>
      <c r="D2574" s="64"/>
      <c r="E2574" s="64"/>
      <c r="F2574" s="65"/>
      <c r="G2574" s="64"/>
      <c r="H2574" s="64"/>
    </row>
    <row r="2575" spans="2:8">
      <c r="B2575" s="64"/>
      <c r="C2575" s="64"/>
      <c r="D2575" s="64"/>
      <c r="E2575" s="64"/>
      <c r="F2575" s="65"/>
      <c r="G2575" s="64"/>
      <c r="H2575" s="64"/>
    </row>
    <row r="2576" spans="2:8">
      <c r="B2576" s="64"/>
      <c r="C2576" s="64"/>
      <c r="D2576" s="64"/>
      <c r="E2576" s="64"/>
      <c r="F2576" s="65"/>
      <c r="G2576" s="64"/>
      <c r="H2576" s="64"/>
    </row>
    <row r="2577" spans="2:8">
      <c r="B2577" s="64"/>
      <c r="C2577" s="64"/>
      <c r="D2577" s="64"/>
      <c r="E2577" s="64"/>
      <c r="F2577" s="65"/>
      <c r="G2577" s="64"/>
      <c r="H2577" s="64"/>
    </row>
    <row r="2578" spans="2:8">
      <c r="B2578" s="64"/>
      <c r="C2578" s="64"/>
      <c r="D2578" s="64"/>
      <c r="E2578" s="64"/>
      <c r="F2578" s="65"/>
      <c r="G2578" s="64"/>
      <c r="H2578" s="64"/>
    </row>
    <row r="2579" spans="2:8">
      <c r="B2579" s="64"/>
      <c r="C2579" s="64"/>
      <c r="D2579" s="64"/>
      <c r="E2579" s="64"/>
      <c r="F2579" s="65"/>
      <c r="G2579" s="64"/>
      <c r="H2579" s="64"/>
    </row>
    <row r="2580" spans="2:8">
      <c r="B2580" s="64"/>
      <c r="C2580" s="64"/>
      <c r="D2580" s="64"/>
      <c r="E2580" s="64"/>
      <c r="F2580" s="65"/>
      <c r="G2580" s="64"/>
      <c r="H2580" s="64"/>
    </row>
    <row r="2581" spans="2:8">
      <c r="B2581" s="64"/>
      <c r="C2581" s="64"/>
      <c r="D2581" s="64"/>
      <c r="E2581" s="64"/>
      <c r="F2581" s="65"/>
      <c r="G2581" s="64"/>
      <c r="H2581" s="64"/>
    </row>
    <row r="2582" spans="2:8">
      <c r="B2582" s="64"/>
      <c r="C2582" s="64"/>
      <c r="D2582" s="64"/>
      <c r="E2582" s="64"/>
      <c r="F2582" s="65"/>
      <c r="G2582" s="64"/>
      <c r="H2582" s="64"/>
    </row>
    <row r="2583" spans="2:8">
      <c r="B2583" s="64"/>
      <c r="C2583" s="64"/>
      <c r="D2583" s="64"/>
      <c r="E2583" s="64"/>
      <c r="F2583" s="65"/>
      <c r="G2583" s="64"/>
      <c r="H2583" s="64"/>
    </row>
    <row r="2584" spans="2:8">
      <c r="B2584" s="64"/>
      <c r="C2584" s="64"/>
      <c r="D2584" s="64"/>
      <c r="E2584" s="64"/>
      <c r="F2584" s="65"/>
      <c r="G2584" s="64"/>
      <c r="H2584" s="64"/>
    </row>
    <row r="2585" spans="2:8">
      <c r="B2585" s="64"/>
      <c r="C2585" s="64"/>
      <c r="D2585" s="64"/>
      <c r="E2585" s="64"/>
      <c r="F2585" s="65"/>
      <c r="G2585" s="64"/>
      <c r="H2585" s="64"/>
    </row>
    <row r="2586" spans="2:8">
      <c r="B2586" s="64"/>
      <c r="C2586" s="64"/>
      <c r="D2586" s="64"/>
      <c r="E2586" s="64"/>
      <c r="F2586" s="65"/>
      <c r="G2586" s="64"/>
      <c r="H2586" s="64"/>
    </row>
    <row r="2587" spans="2:8">
      <c r="B2587" s="64"/>
      <c r="C2587" s="64"/>
      <c r="D2587" s="64"/>
      <c r="E2587" s="64"/>
      <c r="F2587" s="65"/>
      <c r="G2587" s="64"/>
      <c r="H2587" s="64"/>
    </row>
    <row r="2588" spans="2:8">
      <c r="B2588" s="64"/>
      <c r="C2588" s="64"/>
      <c r="D2588" s="64"/>
      <c r="E2588" s="64"/>
      <c r="F2588" s="65"/>
      <c r="G2588" s="64"/>
      <c r="H2588" s="64"/>
    </row>
    <row r="2589" spans="2:8">
      <c r="B2589" s="64"/>
      <c r="C2589" s="64"/>
      <c r="D2589" s="64"/>
      <c r="E2589" s="64"/>
      <c r="F2589" s="65"/>
      <c r="G2589" s="64"/>
      <c r="H2589" s="64"/>
    </row>
    <row r="2590" spans="2:8">
      <c r="B2590" s="64"/>
      <c r="C2590" s="64"/>
      <c r="D2590" s="64"/>
      <c r="E2590" s="64"/>
      <c r="F2590" s="65"/>
      <c r="G2590" s="64"/>
      <c r="H2590" s="64"/>
    </row>
    <row r="2591" spans="2:8">
      <c r="B2591" s="64"/>
      <c r="C2591" s="64"/>
      <c r="D2591" s="64"/>
      <c r="E2591" s="64"/>
      <c r="F2591" s="65"/>
      <c r="G2591" s="64"/>
      <c r="H2591" s="64"/>
    </row>
    <row r="2592" spans="2:8">
      <c r="B2592" s="64"/>
      <c r="C2592" s="64"/>
      <c r="D2592" s="64"/>
      <c r="E2592" s="64"/>
      <c r="F2592" s="65"/>
      <c r="G2592" s="64"/>
      <c r="H2592" s="64"/>
    </row>
    <row r="2593" spans="2:8">
      <c r="B2593" s="64"/>
      <c r="C2593" s="64"/>
      <c r="D2593" s="64"/>
      <c r="E2593" s="64"/>
      <c r="F2593" s="65"/>
      <c r="G2593" s="64"/>
      <c r="H2593" s="64"/>
    </row>
    <row r="2594" spans="2:8">
      <c r="B2594" s="64"/>
      <c r="C2594" s="64"/>
      <c r="D2594" s="64"/>
      <c r="E2594" s="64"/>
      <c r="F2594" s="65"/>
      <c r="G2594" s="64"/>
      <c r="H2594" s="64"/>
    </row>
    <row r="2595" spans="2:8">
      <c r="B2595" s="64"/>
      <c r="C2595" s="64"/>
      <c r="D2595" s="64"/>
      <c r="E2595" s="64"/>
      <c r="F2595" s="65"/>
      <c r="G2595" s="64"/>
      <c r="H2595" s="64"/>
    </row>
    <row r="2596" spans="2:8">
      <c r="B2596" s="64"/>
      <c r="C2596" s="64"/>
      <c r="D2596" s="64"/>
      <c r="E2596" s="64"/>
      <c r="F2596" s="65"/>
      <c r="G2596" s="64"/>
      <c r="H2596" s="64"/>
    </row>
    <row r="2597" spans="2:8">
      <c r="B2597" s="64"/>
      <c r="C2597" s="64"/>
      <c r="D2597" s="64"/>
      <c r="E2597" s="64"/>
      <c r="F2597" s="65"/>
      <c r="G2597" s="64"/>
      <c r="H2597" s="64"/>
    </row>
    <row r="2598" spans="2:8">
      <c r="B2598" s="64"/>
      <c r="C2598" s="64"/>
      <c r="D2598" s="64"/>
      <c r="E2598" s="64"/>
      <c r="F2598" s="65"/>
      <c r="G2598" s="64"/>
      <c r="H2598" s="64"/>
    </row>
    <row r="2599" spans="2:8">
      <c r="B2599" s="64"/>
      <c r="C2599" s="64"/>
      <c r="D2599" s="64"/>
      <c r="E2599" s="64"/>
      <c r="F2599" s="65"/>
      <c r="G2599" s="64"/>
      <c r="H2599" s="64"/>
    </row>
    <row r="2600" spans="2:8">
      <c r="B2600" s="64"/>
      <c r="C2600" s="64"/>
      <c r="D2600" s="64"/>
      <c r="E2600" s="64"/>
      <c r="F2600" s="65"/>
      <c r="G2600" s="64"/>
      <c r="H2600" s="64"/>
    </row>
    <row r="2601" spans="2:8">
      <c r="B2601" s="64"/>
      <c r="C2601" s="64"/>
      <c r="D2601" s="64"/>
      <c r="E2601" s="64"/>
      <c r="F2601" s="65"/>
      <c r="G2601" s="64"/>
      <c r="H2601" s="64"/>
    </row>
    <row r="2602" spans="2:8">
      <c r="B2602" s="64"/>
      <c r="C2602" s="64"/>
      <c r="D2602" s="64"/>
      <c r="E2602" s="64"/>
      <c r="F2602" s="65"/>
      <c r="G2602" s="64"/>
      <c r="H2602" s="64"/>
    </row>
    <row r="2603" spans="2:8">
      <c r="B2603" s="64"/>
      <c r="C2603" s="64"/>
      <c r="D2603" s="64"/>
      <c r="E2603" s="64"/>
      <c r="F2603" s="65"/>
      <c r="G2603" s="64"/>
      <c r="H2603" s="64"/>
    </row>
    <row r="2604" spans="2:8">
      <c r="B2604" s="64"/>
      <c r="C2604" s="64"/>
      <c r="D2604" s="64"/>
      <c r="E2604" s="64"/>
      <c r="F2604" s="65"/>
      <c r="G2604" s="64"/>
      <c r="H2604" s="64"/>
    </row>
    <row r="2605" spans="2:8">
      <c r="B2605" s="64"/>
      <c r="C2605" s="64"/>
      <c r="D2605" s="64"/>
      <c r="E2605" s="64"/>
      <c r="F2605" s="65"/>
      <c r="G2605" s="64"/>
      <c r="H2605" s="64"/>
    </row>
    <row r="2606" spans="2:8">
      <c r="B2606" s="64"/>
      <c r="C2606" s="64"/>
      <c r="D2606" s="64"/>
      <c r="E2606" s="64"/>
      <c r="F2606" s="65"/>
      <c r="G2606" s="64"/>
      <c r="H2606" s="64"/>
    </row>
    <row r="2607" spans="2:8">
      <c r="B2607" s="64"/>
      <c r="C2607" s="64"/>
      <c r="D2607" s="64"/>
      <c r="E2607" s="64"/>
      <c r="F2607" s="65"/>
      <c r="G2607" s="64"/>
      <c r="H2607" s="64"/>
    </row>
    <row r="2608" spans="2:8">
      <c r="B2608" s="64"/>
      <c r="C2608" s="64"/>
      <c r="D2608" s="64"/>
      <c r="E2608" s="64"/>
      <c r="F2608" s="65"/>
      <c r="G2608" s="64"/>
      <c r="H2608" s="64"/>
    </row>
    <row r="2609" spans="2:8">
      <c r="B2609" s="64"/>
      <c r="C2609" s="64"/>
      <c r="D2609" s="64"/>
      <c r="E2609" s="64"/>
      <c r="F2609" s="65"/>
      <c r="G2609" s="64"/>
      <c r="H2609" s="64"/>
    </row>
    <row r="2610" spans="2:8">
      <c r="B2610" s="64"/>
      <c r="C2610" s="64"/>
      <c r="D2610" s="64"/>
      <c r="E2610" s="64"/>
      <c r="F2610" s="65"/>
      <c r="G2610" s="64"/>
      <c r="H2610" s="64"/>
    </row>
    <row r="2611" spans="2:8">
      <c r="B2611" s="64"/>
      <c r="C2611" s="64"/>
      <c r="D2611" s="64"/>
      <c r="E2611" s="64"/>
      <c r="F2611" s="65"/>
      <c r="G2611" s="64"/>
      <c r="H2611" s="64"/>
    </row>
    <row r="2612" spans="2:8">
      <c r="B2612" s="64"/>
      <c r="C2612" s="64"/>
      <c r="D2612" s="64"/>
      <c r="E2612" s="64"/>
      <c r="F2612" s="65"/>
      <c r="G2612" s="64"/>
      <c r="H2612" s="64"/>
    </row>
    <row r="2613" spans="2:8">
      <c r="B2613" s="64"/>
      <c r="C2613" s="64"/>
      <c r="D2613" s="64"/>
      <c r="E2613" s="64"/>
      <c r="F2613" s="65"/>
      <c r="G2613" s="64"/>
      <c r="H2613" s="64"/>
    </row>
    <row r="2614" spans="2:8">
      <c r="B2614" s="64"/>
      <c r="C2614" s="64"/>
      <c r="D2614" s="64"/>
      <c r="E2614" s="64"/>
      <c r="F2614" s="65"/>
      <c r="G2614" s="64"/>
      <c r="H2614" s="64"/>
    </row>
    <row r="2615" spans="2:8">
      <c r="B2615" s="64"/>
      <c r="C2615" s="64"/>
      <c r="D2615" s="64"/>
      <c r="E2615" s="64"/>
      <c r="F2615" s="65"/>
      <c r="G2615" s="64"/>
      <c r="H2615" s="64"/>
    </row>
    <row r="2616" spans="2:8">
      <c r="B2616" s="64"/>
      <c r="C2616" s="64"/>
      <c r="D2616" s="64"/>
      <c r="E2616" s="64"/>
      <c r="F2616" s="65"/>
      <c r="G2616" s="64"/>
      <c r="H2616" s="64"/>
    </row>
    <row r="2617" spans="2:8">
      <c r="B2617" s="64"/>
      <c r="C2617" s="64"/>
      <c r="D2617" s="64"/>
      <c r="E2617" s="64"/>
      <c r="F2617" s="65"/>
      <c r="G2617" s="64"/>
      <c r="H2617" s="64"/>
    </row>
    <row r="2618" spans="2:8">
      <c r="B2618" s="64"/>
      <c r="C2618" s="64"/>
      <c r="D2618" s="64"/>
      <c r="E2618" s="64"/>
      <c r="F2618" s="65"/>
      <c r="G2618" s="64"/>
      <c r="H2618" s="64"/>
    </row>
    <row r="2619" spans="2:8">
      <c r="B2619" s="64"/>
      <c r="C2619" s="64"/>
      <c r="D2619" s="64"/>
      <c r="E2619" s="64"/>
      <c r="F2619" s="65"/>
      <c r="G2619" s="64"/>
      <c r="H2619" s="64"/>
    </row>
    <row r="2620" spans="2:8">
      <c r="B2620" s="64"/>
      <c r="C2620" s="64"/>
      <c r="D2620" s="64"/>
      <c r="E2620" s="64"/>
      <c r="F2620" s="65"/>
      <c r="G2620" s="64"/>
      <c r="H2620" s="64"/>
    </row>
    <row r="2621" spans="2:8">
      <c r="B2621" s="64"/>
      <c r="C2621" s="64"/>
      <c r="D2621" s="64"/>
      <c r="E2621" s="64"/>
      <c r="F2621" s="65"/>
      <c r="G2621" s="64"/>
      <c r="H2621" s="64"/>
    </row>
    <row r="2622" spans="2:8">
      <c r="B2622" s="64"/>
      <c r="C2622" s="64"/>
      <c r="D2622" s="64"/>
      <c r="E2622" s="64"/>
      <c r="F2622" s="65"/>
      <c r="G2622" s="64"/>
      <c r="H2622" s="64"/>
    </row>
    <row r="2623" spans="2:8">
      <c r="B2623" s="64"/>
      <c r="C2623" s="64"/>
      <c r="D2623" s="64"/>
      <c r="E2623" s="64"/>
      <c r="F2623" s="65"/>
      <c r="G2623" s="64"/>
      <c r="H2623" s="64"/>
    </row>
    <row r="2624" spans="2:8">
      <c r="B2624" s="64"/>
      <c r="C2624" s="64"/>
      <c r="D2624" s="64"/>
      <c r="E2624" s="64"/>
      <c r="F2624" s="65"/>
      <c r="G2624" s="64"/>
      <c r="H2624" s="64"/>
    </row>
    <row r="2625" spans="2:8">
      <c r="B2625" s="64"/>
      <c r="C2625" s="64"/>
      <c r="D2625" s="64"/>
      <c r="E2625" s="64"/>
      <c r="F2625" s="65"/>
      <c r="G2625" s="64"/>
      <c r="H2625" s="64"/>
    </row>
    <row r="2626" spans="2:8">
      <c r="B2626" s="64"/>
      <c r="C2626" s="64"/>
      <c r="D2626" s="64"/>
      <c r="E2626" s="64"/>
      <c r="F2626" s="65"/>
      <c r="G2626" s="64"/>
      <c r="H2626" s="64"/>
    </row>
    <row r="2627" spans="2:8">
      <c r="B2627" s="64"/>
      <c r="C2627" s="64"/>
      <c r="D2627" s="64"/>
      <c r="E2627" s="64"/>
      <c r="F2627" s="65"/>
      <c r="G2627" s="64"/>
      <c r="H2627" s="64"/>
    </row>
    <row r="2628" spans="2:8">
      <c r="B2628" s="64"/>
      <c r="C2628" s="64"/>
      <c r="D2628" s="64"/>
      <c r="E2628" s="64"/>
      <c r="F2628" s="65"/>
      <c r="G2628" s="64"/>
      <c r="H2628" s="64"/>
    </row>
    <row r="2629" spans="2:8">
      <c r="B2629" s="64"/>
      <c r="C2629" s="64"/>
      <c r="D2629" s="64"/>
      <c r="E2629" s="64"/>
      <c r="F2629" s="65"/>
      <c r="G2629" s="64"/>
      <c r="H2629" s="64"/>
    </row>
    <row r="2630" spans="2:8">
      <c r="B2630" s="64"/>
      <c r="C2630" s="64"/>
      <c r="D2630" s="64"/>
      <c r="E2630" s="64"/>
      <c r="F2630" s="65"/>
      <c r="G2630" s="64"/>
      <c r="H2630" s="64"/>
    </row>
    <row r="2631" spans="2:8">
      <c r="B2631" s="64"/>
      <c r="C2631" s="64"/>
      <c r="D2631" s="64"/>
      <c r="E2631" s="64"/>
      <c r="F2631" s="65"/>
      <c r="G2631" s="64"/>
      <c r="H2631" s="64"/>
    </row>
    <row r="2632" spans="2:8">
      <c r="B2632" s="64"/>
      <c r="C2632" s="64"/>
      <c r="D2632" s="64"/>
      <c r="E2632" s="64"/>
      <c r="F2632" s="65"/>
      <c r="G2632" s="64"/>
      <c r="H2632" s="64"/>
    </row>
    <row r="2633" spans="2:8">
      <c r="B2633" s="64"/>
      <c r="C2633" s="64"/>
      <c r="D2633" s="64"/>
      <c r="E2633" s="64"/>
      <c r="F2633" s="65"/>
      <c r="G2633" s="64"/>
      <c r="H2633" s="64"/>
    </row>
    <row r="2634" spans="2:8">
      <c r="B2634" s="64"/>
      <c r="C2634" s="64"/>
      <c r="D2634" s="64"/>
      <c r="E2634" s="64"/>
      <c r="F2634" s="65"/>
      <c r="G2634" s="64"/>
      <c r="H2634" s="64"/>
    </row>
    <row r="2635" spans="2:8">
      <c r="B2635" s="64"/>
      <c r="C2635" s="64"/>
      <c r="D2635" s="64"/>
      <c r="E2635" s="64"/>
      <c r="F2635" s="65"/>
      <c r="G2635" s="64"/>
      <c r="H2635" s="64"/>
    </row>
    <row r="2636" spans="2:8">
      <c r="B2636" s="64"/>
      <c r="C2636" s="64"/>
      <c r="D2636" s="64"/>
      <c r="E2636" s="64"/>
      <c r="F2636" s="65"/>
      <c r="G2636" s="64"/>
      <c r="H2636" s="64"/>
    </row>
    <row r="2637" spans="2:8">
      <c r="B2637" s="64"/>
      <c r="C2637" s="64"/>
      <c r="D2637" s="64"/>
      <c r="E2637" s="64"/>
      <c r="F2637" s="65"/>
      <c r="G2637" s="64"/>
      <c r="H2637" s="64"/>
    </row>
    <row r="2638" spans="2:8">
      <c r="B2638" s="64"/>
      <c r="C2638" s="64"/>
      <c r="D2638" s="64"/>
      <c r="E2638" s="64"/>
      <c r="F2638" s="65"/>
      <c r="G2638" s="64"/>
      <c r="H2638" s="64"/>
    </row>
    <row r="2639" spans="2:8">
      <c r="B2639" s="64"/>
      <c r="C2639" s="64"/>
      <c r="D2639" s="64"/>
      <c r="E2639" s="64"/>
      <c r="F2639" s="65"/>
      <c r="G2639" s="64"/>
      <c r="H2639" s="64"/>
    </row>
    <row r="2640" spans="2:8">
      <c r="B2640" s="64"/>
      <c r="C2640" s="64"/>
      <c r="D2640" s="64"/>
      <c r="E2640" s="64"/>
      <c r="F2640" s="65"/>
      <c r="G2640" s="64"/>
      <c r="H2640" s="64"/>
    </row>
    <row r="2641" spans="2:8">
      <c r="B2641" s="64"/>
      <c r="C2641" s="64"/>
      <c r="D2641" s="64"/>
      <c r="E2641" s="64"/>
      <c r="F2641" s="65"/>
      <c r="G2641" s="64"/>
      <c r="H2641" s="64"/>
    </row>
    <row r="2642" spans="2:8">
      <c r="B2642" s="64"/>
      <c r="C2642" s="64"/>
      <c r="D2642" s="64"/>
      <c r="E2642" s="64"/>
      <c r="F2642" s="65"/>
      <c r="G2642" s="64"/>
      <c r="H2642" s="64"/>
    </row>
    <row r="2643" spans="2:8">
      <c r="B2643" s="64"/>
      <c r="C2643" s="64"/>
      <c r="D2643" s="64"/>
      <c r="E2643" s="64"/>
      <c r="F2643" s="65"/>
      <c r="G2643" s="64"/>
      <c r="H2643" s="64"/>
    </row>
    <row r="2644" spans="2:8">
      <c r="B2644" s="64"/>
      <c r="C2644" s="64"/>
      <c r="D2644" s="64"/>
      <c r="E2644" s="64"/>
      <c r="F2644" s="65"/>
      <c r="G2644" s="64"/>
      <c r="H2644" s="64"/>
    </row>
    <row r="2645" spans="2:8">
      <c r="B2645" s="64"/>
      <c r="C2645" s="64"/>
      <c r="D2645" s="64"/>
      <c r="E2645" s="64"/>
      <c r="F2645" s="65"/>
      <c r="G2645" s="64"/>
      <c r="H2645" s="64"/>
    </row>
    <row r="2646" spans="2:8">
      <c r="B2646" s="64"/>
      <c r="C2646" s="64"/>
      <c r="D2646" s="64"/>
      <c r="E2646" s="64"/>
      <c r="F2646" s="65"/>
      <c r="G2646" s="64"/>
      <c r="H2646" s="64"/>
    </row>
    <row r="2647" spans="2:8">
      <c r="B2647" s="64"/>
      <c r="C2647" s="64"/>
      <c r="D2647" s="64"/>
      <c r="E2647" s="64"/>
      <c r="F2647" s="65"/>
      <c r="G2647" s="64"/>
      <c r="H2647" s="64"/>
    </row>
    <row r="2648" spans="2:8">
      <c r="B2648" s="64"/>
      <c r="C2648" s="64"/>
      <c r="D2648" s="64"/>
      <c r="E2648" s="64"/>
      <c r="F2648" s="65"/>
      <c r="G2648" s="64"/>
      <c r="H2648" s="64"/>
    </row>
    <row r="2649" spans="2:8">
      <c r="B2649" s="64"/>
      <c r="C2649" s="64"/>
      <c r="D2649" s="64"/>
      <c r="E2649" s="64"/>
      <c r="F2649" s="65"/>
      <c r="G2649" s="64"/>
      <c r="H2649" s="64"/>
    </row>
    <row r="2650" spans="2:8">
      <c r="B2650" s="64"/>
      <c r="C2650" s="64"/>
      <c r="D2650" s="64"/>
      <c r="E2650" s="64"/>
      <c r="F2650" s="65"/>
      <c r="G2650" s="64"/>
      <c r="H2650" s="64"/>
    </row>
    <row r="2651" spans="2:8">
      <c r="B2651" s="64"/>
      <c r="C2651" s="64"/>
      <c r="D2651" s="64"/>
      <c r="E2651" s="64"/>
      <c r="F2651" s="65"/>
      <c r="G2651" s="64"/>
      <c r="H2651" s="64"/>
    </row>
    <row r="2652" spans="2:8">
      <c r="B2652" s="64"/>
      <c r="C2652" s="64"/>
      <c r="D2652" s="64"/>
      <c r="E2652" s="64"/>
      <c r="F2652" s="65"/>
      <c r="G2652" s="64"/>
      <c r="H2652" s="64"/>
    </row>
    <row r="2653" spans="2:8">
      <c r="B2653" s="64"/>
      <c r="C2653" s="64"/>
      <c r="D2653" s="64"/>
      <c r="E2653" s="64"/>
      <c r="F2653" s="65"/>
      <c r="G2653" s="64"/>
      <c r="H2653" s="64"/>
    </row>
    <row r="2654" spans="2:8">
      <c r="B2654" s="64"/>
      <c r="C2654" s="64"/>
      <c r="D2654" s="64"/>
      <c r="E2654" s="64"/>
      <c r="F2654" s="65"/>
      <c r="G2654" s="64"/>
      <c r="H2654" s="64"/>
    </row>
    <row r="2655" spans="2:8">
      <c r="B2655" s="64"/>
      <c r="C2655" s="64"/>
      <c r="D2655" s="64"/>
      <c r="E2655" s="64"/>
      <c r="F2655" s="65"/>
      <c r="G2655" s="64"/>
      <c r="H2655" s="64"/>
    </row>
    <row r="2656" spans="2:8">
      <c r="B2656" s="64"/>
      <c r="C2656" s="64"/>
      <c r="D2656" s="64"/>
      <c r="E2656" s="64"/>
      <c r="F2656" s="65"/>
      <c r="G2656" s="64"/>
      <c r="H2656" s="64"/>
    </row>
    <row r="2657" spans="2:8">
      <c r="B2657" s="64"/>
      <c r="C2657" s="64"/>
      <c r="D2657" s="64"/>
      <c r="E2657" s="64"/>
      <c r="F2657" s="65"/>
      <c r="G2657" s="64"/>
      <c r="H2657" s="64"/>
    </row>
    <row r="2658" spans="2:8">
      <c r="B2658" s="64"/>
      <c r="C2658" s="64"/>
      <c r="D2658" s="64"/>
      <c r="E2658" s="64"/>
      <c r="F2658" s="65"/>
      <c r="G2658" s="64"/>
      <c r="H2658" s="64"/>
    </row>
    <row r="2659" spans="2:8">
      <c r="B2659" s="64"/>
      <c r="C2659" s="64"/>
      <c r="D2659" s="64"/>
      <c r="E2659" s="64"/>
      <c r="F2659" s="65"/>
      <c r="G2659" s="64"/>
      <c r="H2659" s="64"/>
    </row>
    <row r="2660" spans="2:8">
      <c r="B2660" s="64"/>
      <c r="C2660" s="64"/>
      <c r="D2660" s="64"/>
      <c r="E2660" s="64"/>
      <c r="F2660" s="65"/>
      <c r="G2660" s="64"/>
      <c r="H2660" s="64"/>
    </row>
    <row r="2661" spans="2:8">
      <c r="B2661" s="64"/>
      <c r="C2661" s="64"/>
      <c r="D2661" s="64"/>
      <c r="E2661" s="64"/>
      <c r="F2661" s="65"/>
      <c r="G2661" s="64"/>
      <c r="H2661" s="64"/>
    </row>
    <row r="2662" spans="2:8">
      <c r="B2662" s="64"/>
      <c r="C2662" s="64"/>
      <c r="D2662" s="64"/>
      <c r="E2662" s="64"/>
      <c r="F2662" s="65"/>
      <c r="G2662" s="64"/>
      <c r="H2662" s="64"/>
    </row>
    <row r="2663" spans="2:8">
      <c r="B2663" s="64"/>
      <c r="C2663" s="64"/>
      <c r="D2663" s="64"/>
      <c r="E2663" s="64"/>
      <c r="F2663" s="65"/>
      <c r="G2663" s="64"/>
      <c r="H2663" s="64"/>
    </row>
    <row r="2664" spans="2:8">
      <c r="B2664" s="64"/>
      <c r="C2664" s="64"/>
      <c r="D2664" s="64"/>
      <c r="E2664" s="64"/>
      <c r="F2664" s="65"/>
      <c r="G2664" s="64"/>
      <c r="H2664" s="64"/>
    </row>
    <row r="2665" spans="2:8">
      <c r="B2665" s="64"/>
      <c r="C2665" s="64"/>
      <c r="D2665" s="64"/>
      <c r="E2665" s="64"/>
      <c r="F2665" s="65"/>
      <c r="G2665" s="64"/>
      <c r="H2665" s="64"/>
    </row>
    <row r="2666" spans="2:8">
      <c r="B2666" s="64"/>
      <c r="C2666" s="64"/>
      <c r="D2666" s="64"/>
      <c r="E2666" s="64"/>
      <c r="F2666" s="65"/>
      <c r="G2666" s="64"/>
      <c r="H2666" s="64"/>
    </row>
    <row r="2667" spans="2:8">
      <c r="B2667" s="64"/>
      <c r="C2667" s="64"/>
      <c r="D2667" s="64"/>
      <c r="E2667" s="64"/>
      <c r="F2667" s="65"/>
      <c r="G2667" s="64"/>
      <c r="H2667" s="64"/>
    </row>
    <row r="2668" spans="2:8">
      <c r="B2668" s="64"/>
      <c r="C2668" s="64"/>
      <c r="D2668" s="64"/>
      <c r="E2668" s="64"/>
      <c r="F2668" s="65"/>
      <c r="G2668" s="64"/>
      <c r="H2668" s="64"/>
    </row>
    <row r="2669" spans="2:8">
      <c r="B2669" s="64"/>
      <c r="C2669" s="64"/>
      <c r="D2669" s="64"/>
      <c r="E2669" s="64"/>
      <c r="F2669" s="65"/>
      <c r="G2669" s="64"/>
      <c r="H2669" s="64"/>
    </row>
    <row r="2670" spans="2:8">
      <c r="B2670" s="64"/>
      <c r="C2670" s="64"/>
      <c r="D2670" s="64"/>
      <c r="E2670" s="64"/>
      <c r="F2670" s="65"/>
      <c r="G2670" s="64"/>
      <c r="H2670" s="64"/>
    </row>
    <row r="2671" spans="2:8">
      <c r="B2671" s="64"/>
      <c r="C2671" s="64"/>
      <c r="D2671" s="64"/>
      <c r="E2671" s="64"/>
      <c r="F2671" s="65"/>
      <c r="G2671" s="64"/>
      <c r="H2671" s="64"/>
    </row>
    <row r="2672" spans="2:8">
      <c r="B2672" s="64"/>
      <c r="C2672" s="64"/>
      <c r="D2672" s="64"/>
      <c r="E2672" s="64"/>
      <c r="F2672" s="65"/>
      <c r="G2672" s="64"/>
      <c r="H2672" s="64"/>
    </row>
    <row r="2673" spans="2:8">
      <c r="B2673" s="64"/>
      <c r="C2673" s="64"/>
      <c r="D2673" s="64"/>
      <c r="E2673" s="64"/>
      <c r="F2673" s="65"/>
      <c r="G2673" s="64"/>
      <c r="H2673" s="64"/>
    </row>
    <row r="2674" spans="2:8">
      <c r="B2674" s="64"/>
      <c r="C2674" s="64"/>
      <c r="D2674" s="64"/>
      <c r="E2674" s="64"/>
      <c r="F2674" s="65"/>
      <c r="G2674" s="64"/>
      <c r="H2674" s="64"/>
    </row>
    <row r="2675" spans="2:8">
      <c r="B2675" s="64"/>
      <c r="C2675" s="64"/>
      <c r="D2675" s="64"/>
      <c r="E2675" s="64"/>
      <c r="F2675" s="65"/>
      <c r="G2675" s="64"/>
      <c r="H2675" s="64"/>
    </row>
    <row r="2676" spans="2:8">
      <c r="B2676" s="64"/>
      <c r="C2676" s="64"/>
      <c r="D2676" s="64"/>
      <c r="E2676" s="64"/>
      <c r="F2676" s="65"/>
      <c r="G2676" s="64"/>
      <c r="H2676" s="64"/>
    </row>
    <row r="2677" spans="2:8">
      <c r="B2677" s="64"/>
      <c r="C2677" s="64"/>
      <c r="D2677" s="64"/>
      <c r="E2677" s="64"/>
      <c r="F2677" s="65"/>
      <c r="G2677" s="64"/>
      <c r="H2677" s="64"/>
    </row>
    <row r="2678" spans="2:8">
      <c r="B2678" s="64"/>
      <c r="C2678" s="64"/>
      <c r="D2678" s="64"/>
      <c r="E2678" s="64"/>
      <c r="F2678" s="65"/>
      <c r="G2678" s="64"/>
      <c r="H2678" s="64"/>
    </row>
    <row r="2679" spans="2:8">
      <c r="B2679" s="64"/>
      <c r="C2679" s="64"/>
      <c r="D2679" s="64"/>
      <c r="E2679" s="64"/>
      <c r="F2679" s="65"/>
      <c r="G2679" s="64"/>
      <c r="H2679" s="64"/>
    </row>
    <row r="2680" spans="2:8">
      <c r="B2680" s="64"/>
      <c r="C2680" s="64"/>
      <c r="D2680" s="64"/>
      <c r="E2680" s="64"/>
      <c r="F2680" s="65"/>
      <c r="G2680" s="64"/>
      <c r="H2680" s="64"/>
    </row>
    <row r="2681" spans="2:8">
      <c r="B2681" s="64"/>
      <c r="C2681" s="64"/>
      <c r="D2681" s="64"/>
      <c r="E2681" s="64"/>
      <c r="F2681" s="65"/>
      <c r="G2681" s="64"/>
      <c r="H2681" s="64"/>
    </row>
    <row r="2682" spans="2:8">
      <c r="B2682" s="64"/>
      <c r="C2682" s="64"/>
      <c r="D2682" s="64"/>
      <c r="E2682" s="64"/>
      <c r="F2682" s="65"/>
      <c r="G2682" s="64"/>
      <c r="H2682" s="64"/>
    </row>
    <row r="2683" spans="2:8">
      <c r="B2683" s="64"/>
      <c r="C2683" s="64"/>
      <c r="D2683" s="64"/>
      <c r="E2683" s="64"/>
      <c r="F2683" s="65"/>
      <c r="G2683" s="64"/>
      <c r="H2683" s="64"/>
    </row>
    <row r="2684" spans="2:8">
      <c r="B2684" s="64"/>
      <c r="C2684" s="64"/>
      <c r="D2684" s="64"/>
      <c r="E2684" s="64"/>
      <c r="F2684" s="65"/>
      <c r="G2684" s="64"/>
      <c r="H2684" s="64"/>
    </row>
    <row r="2685" spans="2:8">
      <c r="B2685" s="64"/>
      <c r="C2685" s="64"/>
      <c r="D2685" s="64"/>
      <c r="E2685" s="64"/>
      <c r="F2685" s="65"/>
      <c r="G2685" s="64"/>
      <c r="H2685" s="64"/>
    </row>
    <row r="2686" spans="2:8">
      <c r="B2686" s="64"/>
      <c r="C2686" s="64"/>
      <c r="D2686" s="64"/>
      <c r="E2686" s="64"/>
      <c r="F2686" s="65"/>
      <c r="G2686" s="64"/>
      <c r="H2686" s="64"/>
    </row>
    <row r="2687" spans="2:8">
      <c r="B2687" s="64"/>
      <c r="C2687" s="64"/>
      <c r="D2687" s="64"/>
      <c r="E2687" s="64"/>
      <c r="F2687" s="65"/>
      <c r="G2687" s="64"/>
      <c r="H2687" s="64"/>
    </row>
    <row r="2688" spans="2:8">
      <c r="B2688" s="64"/>
      <c r="C2688" s="64"/>
      <c r="D2688" s="64"/>
      <c r="E2688" s="64"/>
      <c r="F2688" s="65"/>
      <c r="G2688" s="64"/>
      <c r="H2688" s="64"/>
    </row>
    <row r="2689" spans="2:8">
      <c r="B2689" s="64"/>
      <c r="C2689" s="64"/>
      <c r="D2689" s="64"/>
      <c r="E2689" s="64"/>
      <c r="F2689" s="65"/>
      <c r="G2689" s="64"/>
      <c r="H2689" s="64"/>
    </row>
    <row r="2690" spans="2:8">
      <c r="B2690" s="64"/>
      <c r="C2690" s="64"/>
      <c r="D2690" s="64"/>
      <c r="E2690" s="64"/>
      <c r="F2690" s="65"/>
      <c r="G2690" s="64"/>
      <c r="H2690" s="64"/>
    </row>
    <row r="2691" spans="2:8">
      <c r="B2691" s="64"/>
      <c r="C2691" s="64"/>
      <c r="D2691" s="64"/>
      <c r="E2691" s="64"/>
      <c r="F2691" s="65"/>
      <c r="G2691" s="64"/>
      <c r="H2691" s="64"/>
    </row>
    <row r="2692" spans="2:8">
      <c r="B2692" s="64"/>
      <c r="C2692" s="64"/>
      <c r="D2692" s="64"/>
      <c r="E2692" s="64"/>
      <c r="F2692" s="65"/>
      <c r="G2692" s="64"/>
      <c r="H2692" s="64"/>
    </row>
    <row r="2693" spans="2:8">
      <c r="B2693" s="64"/>
      <c r="C2693" s="64"/>
      <c r="D2693" s="64"/>
      <c r="E2693" s="64"/>
      <c r="F2693" s="65"/>
      <c r="G2693" s="64"/>
      <c r="H2693" s="64"/>
    </row>
    <row r="2694" spans="2:8">
      <c r="B2694" s="64"/>
      <c r="C2694" s="64"/>
      <c r="D2694" s="64"/>
      <c r="E2694" s="64"/>
      <c r="F2694" s="65"/>
      <c r="G2694" s="64"/>
      <c r="H2694" s="64"/>
    </row>
    <row r="2695" spans="2:8">
      <c r="B2695" s="64"/>
      <c r="C2695" s="64"/>
      <c r="D2695" s="64"/>
      <c r="E2695" s="64"/>
      <c r="F2695" s="65"/>
      <c r="G2695" s="64"/>
      <c r="H2695" s="64"/>
    </row>
    <row r="2696" spans="2:8">
      <c r="B2696" s="64"/>
      <c r="C2696" s="64"/>
      <c r="D2696" s="64"/>
      <c r="E2696" s="64"/>
      <c r="F2696" s="65"/>
      <c r="G2696" s="64"/>
      <c r="H2696" s="64"/>
    </row>
    <row r="2697" spans="2:8">
      <c r="B2697" s="64"/>
      <c r="C2697" s="64"/>
      <c r="D2697" s="64"/>
      <c r="E2697" s="64"/>
      <c r="F2697" s="65"/>
      <c r="G2697" s="64"/>
      <c r="H2697" s="64"/>
    </row>
    <row r="2698" spans="2:8">
      <c r="B2698" s="64"/>
      <c r="C2698" s="64"/>
      <c r="D2698" s="64"/>
      <c r="E2698" s="64"/>
      <c r="F2698" s="65"/>
      <c r="G2698" s="64"/>
      <c r="H2698" s="64"/>
    </row>
    <row r="2699" spans="2:8">
      <c r="B2699" s="64"/>
      <c r="C2699" s="64"/>
      <c r="D2699" s="64"/>
      <c r="E2699" s="64"/>
      <c r="F2699" s="65"/>
      <c r="G2699" s="64"/>
      <c r="H2699" s="64"/>
    </row>
    <row r="2700" spans="2:8">
      <c r="B2700" s="64"/>
      <c r="C2700" s="64"/>
      <c r="D2700" s="64"/>
      <c r="E2700" s="64"/>
      <c r="F2700" s="65"/>
      <c r="G2700" s="64"/>
      <c r="H2700" s="64"/>
    </row>
    <row r="2701" spans="2:8">
      <c r="B2701" s="64"/>
      <c r="C2701" s="64"/>
      <c r="D2701" s="64"/>
      <c r="E2701" s="64"/>
      <c r="F2701" s="65"/>
      <c r="G2701" s="64"/>
      <c r="H2701" s="64"/>
    </row>
    <row r="2702" spans="2:8">
      <c r="B2702" s="64"/>
      <c r="C2702" s="64"/>
      <c r="D2702" s="64"/>
      <c r="E2702" s="64"/>
      <c r="F2702" s="65"/>
      <c r="G2702" s="64"/>
      <c r="H2702" s="64"/>
    </row>
    <row r="2703" spans="2:8">
      <c r="B2703" s="64"/>
      <c r="C2703" s="64"/>
      <c r="D2703" s="64"/>
      <c r="E2703" s="64"/>
      <c r="F2703" s="65"/>
      <c r="G2703" s="64"/>
      <c r="H2703" s="64"/>
    </row>
    <row r="2704" spans="2:8">
      <c r="B2704" s="64"/>
      <c r="C2704" s="64"/>
      <c r="D2704" s="64"/>
      <c r="E2704" s="64"/>
      <c r="F2704" s="65"/>
      <c r="G2704" s="64"/>
      <c r="H2704" s="64"/>
    </row>
    <row r="2705" spans="2:8">
      <c r="B2705" s="64"/>
      <c r="C2705" s="64"/>
      <c r="D2705" s="64"/>
      <c r="E2705" s="64"/>
      <c r="F2705" s="65"/>
      <c r="G2705" s="64"/>
      <c r="H2705" s="64"/>
    </row>
    <row r="2706" spans="2:8">
      <c r="B2706" s="64"/>
      <c r="C2706" s="64"/>
      <c r="D2706" s="64"/>
      <c r="E2706" s="64"/>
      <c r="F2706" s="65"/>
      <c r="G2706" s="64"/>
      <c r="H2706" s="64"/>
    </row>
    <row r="2707" spans="2:8">
      <c r="B2707" s="64"/>
      <c r="C2707" s="64"/>
      <c r="D2707" s="64"/>
      <c r="E2707" s="64"/>
      <c r="F2707" s="65"/>
      <c r="G2707" s="64"/>
      <c r="H2707" s="64"/>
    </row>
    <row r="2708" spans="2:8">
      <c r="B2708" s="64"/>
      <c r="C2708" s="64"/>
      <c r="D2708" s="64"/>
      <c r="E2708" s="64"/>
      <c r="F2708" s="65"/>
      <c r="G2708" s="64"/>
      <c r="H2708" s="64"/>
    </row>
    <row r="2709" spans="2:8">
      <c r="B2709" s="64"/>
      <c r="C2709" s="64"/>
      <c r="D2709" s="64"/>
      <c r="E2709" s="64"/>
      <c r="F2709" s="65"/>
      <c r="G2709" s="64"/>
      <c r="H2709" s="64"/>
    </row>
    <row r="2710" spans="2:8">
      <c r="B2710" s="64"/>
      <c r="C2710" s="64"/>
      <c r="D2710" s="64"/>
      <c r="E2710" s="64"/>
      <c r="F2710" s="65"/>
      <c r="G2710" s="64"/>
      <c r="H2710" s="64"/>
    </row>
    <row r="2711" spans="2:8">
      <c r="B2711" s="64"/>
      <c r="C2711" s="64"/>
      <c r="D2711" s="64"/>
      <c r="E2711" s="64"/>
      <c r="F2711" s="65"/>
      <c r="G2711" s="64"/>
      <c r="H2711" s="64"/>
    </row>
    <row r="2712" spans="2:8">
      <c r="B2712" s="64"/>
      <c r="C2712" s="64"/>
      <c r="D2712" s="64"/>
      <c r="E2712" s="64"/>
      <c r="F2712" s="65"/>
      <c r="G2712" s="64"/>
      <c r="H2712" s="64"/>
    </row>
    <row r="2713" spans="2:8">
      <c r="B2713" s="64"/>
      <c r="C2713" s="64"/>
      <c r="D2713" s="64"/>
      <c r="E2713" s="64"/>
      <c r="F2713" s="65"/>
      <c r="G2713" s="64"/>
      <c r="H2713" s="64"/>
    </row>
    <row r="2714" spans="2:8">
      <c r="B2714" s="64"/>
      <c r="C2714" s="64"/>
      <c r="D2714" s="64"/>
      <c r="E2714" s="64"/>
      <c r="F2714" s="65"/>
      <c r="G2714" s="64"/>
      <c r="H2714" s="64"/>
    </row>
    <row r="2715" spans="2:8">
      <c r="B2715" s="64"/>
      <c r="C2715" s="64"/>
      <c r="D2715" s="64"/>
      <c r="E2715" s="64"/>
      <c r="F2715" s="65"/>
      <c r="G2715" s="64"/>
      <c r="H2715" s="64"/>
    </row>
    <row r="2716" spans="2:8">
      <c r="B2716" s="64"/>
      <c r="C2716" s="64"/>
      <c r="D2716" s="64"/>
      <c r="E2716" s="64"/>
      <c r="F2716" s="65"/>
      <c r="G2716" s="64"/>
      <c r="H2716" s="64"/>
    </row>
    <row r="2717" spans="2:8">
      <c r="B2717" s="64"/>
      <c r="C2717" s="64"/>
      <c r="D2717" s="64"/>
      <c r="E2717" s="64"/>
      <c r="F2717" s="65"/>
      <c r="G2717" s="64"/>
      <c r="H2717" s="64"/>
    </row>
    <row r="2718" spans="2:8">
      <c r="B2718" s="64"/>
      <c r="C2718" s="64"/>
      <c r="D2718" s="64"/>
      <c r="E2718" s="64"/>
      <c r="F2718" s="65"/>
      <c r="G2718" s="64"/>
      <c r="H2718" s="64"/>
    </row>
    <row r="2719" spans="2:8">
      <c r="B2719" s="64"/>
      <c r="C2719" s="64"/>
      <c r="D2719" s="64"/>
      <c r="E2719" s="64"/>
      <c r="F2719" s="65"/>
      <c r="G2719" s="64"/>
      <c r="H2719" s="64"/>
    </row>
    <row r="2720" spans="2:8">
      <c r="B2720" s="64"/>
      <c r="C2720" s="64"/>
      <c r="D2720" s="64"/>
      <c r="E2720" s="64"/>
      <c r="F2720" s="65"/>
      <c r="G2720" s="64"/>
      <c r="H2720" s="64"/>
    </row>
    <row r="2721" spans="2:8">
      <c r="B2721" s="64"/>
      <c r="C2721" s="64"/>
      <c r="D2721" s="64"/>
      <c r="E2721" s="64"/>
      <c r="F2721" s="65"/>
      <c r="G2721" s="64"/>
      <c r="H2721" s="64"/>
    </row>
    <row r="2722" spans="2:8">
      <c r="B2722" s="64"/>
      <c r="C2722" s="64"/>
      <c r="D2722" s="64"/>
      <c r="E2722" s="64"/>
      <c r="F2722" s="65"/>
      <c r="G2722" s="64"/>
      <c r="H2722" s="64"/>
    </row>
    <row r="2723" spans="2:8">
      <c r="B2723" s="64"/>
      <c r="C2723" s="64"/>
      <c r="D2723" s="64"/>
      <c r="E2723" s="64"/>
      <c r="F2723" s="65"/>
      <c r="G2723" s="64"/>
      <c r="H2723" s="64"/>
    </row>
    <row r="2724" spans="2:8">
      <c r="B2724" s="64"/>
      <c r="C2724" s="64"/>
      <c r="D2724" s="64"/>
      <c r="E2724" s="64"/>
      <c r="F2724" s="65"/>
      <c r="G2724" s="64"/>
      <c r="H2724" s="64"/>
    </row>
    <row r="2725" spans="2:8">
      <c r="B2725" s="64"/>
      <c r="C2725" s="64"/>
      <c r="D2725" s="64"/>
      <c r="E2725" s="64"/>
      <c r="F2725" s="65"/>
      <c r="G2725" s="64"/>
      <c r="H2725" s="64"/>
    </row>
    <row r="2726" spans="2:8">
      <c r="B2726" s="64"/>
      <c r="C2726" s="64"/>
      <c r="D2726" s="64"/>
      <c r="E2726" s="64"/>
      <c r="F2726" s="65"/>
      <c r="G2726" s="64"/>
      <c r="H2726" s="64"/>
    </row>
    <row r="2727" spans="2:8">
      <c r="B2727" s="64"/>
      <c r="C2727" s="64"/>
      <c r="D2727" s="64"/>
      <c r="E2727" s="64"/>
      <c r="F2727" s="65"/>
      <c r="G2727" s="64"/>
      <c r="H2727" s="64"/>
    </row>
    <row r="2728" spans="2:8">
      <c r="B2728" s="64"/>
      <c r="C2728" s="64"/>
      <c r="D2728" s="64"/>
      <c r="E2728" s="64"/>
      <c r="F2728" s="65"/>
      <c r="G2728" s="64"/>
      <c r="H2728" s="64"/>
    </row>
    <row r="2729" spans="2:8">
      <c r="B2729" s="64"/>
      <c r="C2729" s="64"/>
      <c r="D2729" s="64"/>
      <c r="E2729" s="64"/>
      <c r="F2729" s="65"/>
      <c r="G2729" s="64"/>
      <c r="H2729" s="64"/>
    </row>
    <row r="2730" spans="2:8">
      <c r="B2730" s="64"/>
      <c r="C2730" s="64"/>
      <c r="D2730" s="64"/>
      <c r="E2730" s="64"/>
      <c r="F2730" s="65"/>
      <c r="G2730" s="64"/>
      <c r="H2730" s="64"/>
    </row>
    <row r="2731" spans="2:8">
      <c r="B2731" s="64"/>
      <c r="C2731" s="64"/>
      <c r="D2731" s="64"/>
      <c r="E2731" s="64"/>
      <c r="F2731" s="65"/>
      <c r="G2731" s="64"/>
      <c r="H2731" s="64"/>
    </row>
    <row r="2732" spans="2:8">
      <c r="B2732" s="64"/>
      <c r="C2732" s="64"/>
      <c r="D2732" s="64"/>
      <c r="E2732" s="64"/>
      <c r="F2732" s="65"/>
      <c r="G2732" s="64"/>
      <c r="H2732" s="64"/>
    </row>
    <row r="2733" spans="2:8">
      <c r="B2733" s="64"/>
      <c r="C2733" s="64"/>
      <c r="D2733" s="64"/>
      <c r="E2733" s="64"/>
      <c r="F2733" s="65"/>
      <c r="G2733" s="64"/>
      <c r="H2733" s="64"/>
    </row>
    <row r="2734" spans="2:8">
      <c r="B2734" s="64"/>
      <c r="C2734" s="64"/>
      <c r="D2734" s="64"/>
      <c r="E2734" s="64"/>
      <c r="F2734" s="65"/>
      <c r="G2734" s="64"/>
      <c r="H2734" s="64"/>
    </row>
    <row r="2735" spans="2:8">
      <c r="B2735" s="64"/>
      <c r="C2735" s="64"/>
      <c r="D2735" s="64"/>
      <c r="E2735" s="64"/>
      <c r="F2735" s="65"/>
      <c r="G2735" s="64"/>
      <c r="H2735" s="64"/>
    </row>
    <row r="2736" spans="2:8">
      <c r="B2736" s="64"/>
      <c r="C2736" s="64"/>
      <c r="D2736" s="64"/>
      <c r="E2736" s="64"/>
      <c r="F2736" s="65"/>
      <c r="G2736" s="64"/>
      <c r="H2736" s="64"/>
    </row>
    <row r="2737" spans="2:8">
      <c r="B2737" s="64"/>
      <c r="C2737" s="64"/>
      <c r="D2737" s="64"/>
      <c r="E2737" s="64"/>
      <c r="F2737" s="65"/>
      <c r="G2737" s="64"/>
      <c r="H2737" s="64"/>
    </row>
    <row r="2738" spans="2:8">
      <c r="B2738" s="64"/>
      <c r="C2738" s="64"/>
      <c r="D2738" s="64"/>
      <c r="E2738" s="64"/>
      <c r="F2738" s="65"/>
      <c r="G2738" s="64"/>
      <c r="H2738" s="64"/>
    </row>
    <row r="2739" spans="2:8">
      <c r="B2739" s="64"/>
      <c r="C2739" s="64"/>
      <c r="D2739" s="64"/>
      <c r="E2739" s="64"/>
      <c r="F2739" s="65"/>
      <c r="G2739" s="64"/>
      <c r="H2739" s="64"/>
    </row>
    <row r="2740" spans="2:8">
      <c r="B2740" s="64"/>
      <c r="C2740" s="64"/>
      <c r="D2740" s="64"/>
      <c r="E2740" s="64"/>
      <c r="F2740" s="65"/>
      <c r="G2740" s="64"/>
      <c r="H2740" s="64"/>
    </row>
    <row r="2741" spans="2:8">
      <c r="B2741" s="64"/>
      <c r="C2741" s="64"/>
      <c r="D2741" s="64"/>
      <c r="E2741" s="64"/>
      <c r="F2741" s="65"/>
      <c r="G2741" s="64"/>
      <c r="H2741" s="64"/>
    </row>
    <row r="2742" spans="2:8">
      <c r="B2742" s="64"/>
      <c r="C2742" s="64"/>
      <c r="D2742" s="64"/>
      <c r="E2742" s="64"/>
      <c r="F2742" s="65"/>
      <c r="G2742" s="64"/>
      <c r="H2742" s="64"/>
    </row>
    <row r="2743" spans="2:8">
      <c r="B2743" s="64"/>
      <c r="C2743" s="64"/>
      <c r="D2743" s="64"/>
      <c r="E2743" s="64"/>
      <c r="F2743" s="65"/>
      <c r="G2743" s="64"/>
      <c r="H2743" s="64"/>
    </row>
    <row r="2744" spans="2:8">
      <c r="B2744" s="64"/>
      <c r="C2744" s="64"/>
      <c r="D2744" s="64"/>
      <c r="E2744" s="64"/>
      <c r="F2744" s="65"/>
      <c r="G2744" s="64"/>
      <c r="H2744" s="64"/>
    </row>
    <row r="2745" spans="2:8">
      <c r="B2745" s="64"/>
      <c r="C2745" s="64"/>
      <c r="D2745" s="64"/>
      <c r="E2745" s="64"/>
      <c r="F2745" s="65"/>
      <c r="G2745" s="64"/>
      <c r="H2745" s="64"/>
    </row>
    <row r="2746" spans="2:8">
      <c r="B2746" s="64"/>
      <c r="C2746" s="64"/>
      <c r="D2746" s="64"/>
      <c r="E2746" s="64"/>
      <c r="F2746" s="65"/>
      <c r="G2746" s="64"/>
      <c r="H2746" s="64"/>
    </row>
    <row r="2747" spans="2:8">
      <c r="B2747" s="64"/>
      <c r="C2747" s="64"/>
      <c r="D2747" s="64"/>
      <c r="E2747" s="64"/>
      <c r="F2747" s="65"/>
      <c r="G2747" s="64"/>
      <c r="H2747" s="64"/>
    </row>
    <row r="2748" spans="2:8">
      <c r="B2748" s="64"/>
      <c r="C2748" s="64"/>
      <c r="D2748" s="64"/>
      <c r="E2748" s="64"/>
      <c r="F2748" s="65"/>
      <c r="G2748" s="64"/>
      <c r="H2748" s="64"/>
    </row>
    <row r="2749" spans="2:8">
      <c r="B2749" s="64"/>
      <c r="C2749" s="64"/>
      <c r="D2749" s="64"/>
      <c r="E2749" s="64"/>
      <c r="F2749" s="65"/>
      <c r="G2749" s="64"/>
      <c r="H2749" s="64"/>
    </row>
    <row r="2750" spans="2:8">
      <c r="B2750" s="64"/>
      <c r="C2750" s="64"/>
      <c r="D2750" s="64"/>
      <c r="E2750" s="64"/>
      <c r="F2750" s="65"/>
      <c r="G2750" s="64"/>
      <c r="H2750" s="64"/>
    </row>
    <row r="2751" spans="2:8">
      <c r="B2751" s="64"/>
      <c r="C2751" s="64"/>
      <c r="D2751" s="64"/>
      <c r="E2751" s="64"/>
      <c r="F2751" s="65"/>
      <c r="G2751" s="64"/>
      <c r="H2751" s="64"/>
    </row>
    <row r="2752" spans="2:8">
      <c r="B2752" s="64"/>
      <c r="C2752" s="64"/>
      <c r="D2752" s="64"/>
      <c r="E2752" s="64"/>
      <c r="F2752" s="65"/>
      <c r="G2752" s="64"/>
      <c r="H2752" s="64"/>
    </row>
    <row r="2753" spans="2:8">
      <c r="B2753" s="64"/>
      <c r="C2753" s="64"/>
      <c r="D2753" s="64"/>
      <c r="E2753" s="64"/>
      <c r="F2753" s="65"/>
      <c r="G2753" s="64"/>
      <c r="H2753" s="64"/>
    </row>
    <row r="2754" spans="2:8">
      <c r="B2754" s="64"/>
      <c r="C2754" s="64"/>
      <c r="D2754" s="64"/>
      <c r="E2754" s="64"/>
      <c r="F2754" s="65"/>
      <c r="G2754" s="64"/>
      <c r="H2754" s="64"/>
    </row>
    <row r="2755" spans="2:8">
      <c r="B2755" s="64"/>
      <c r="C2755" s="64"/>
      <c r="D2755" s="64"/>
      <c r="E2755" s="64"/>
      <c r="F2755" s="65"/>
      <c r="G2755" s="64"/>
      <c r="H2755" s="64"/>
    </row>
    <row r="2756" spans="2:8">
      <c r="B2756" s="64"/>
      <c r="C2756" s="64"/>
      <c r="D2756" s="64"/>
      <c r="E2756" s="64"/>
      <c r="F2756" s="65"/>
      <c r="G2756" s="64"/>
      <c r="H2756" s="64"/>
    </row>
    <row r="2757" spans="2:8">
      <c r="B2757" s="64"/>
      <c r="C2757" s="64"/>
      <c r="D2757" s="64"/>
      <c r="E2757" s="64"/>
      <c r="F2757" s="65"/>
      <c r="G2757" s="64"/>
      <c r="H2757" s="64"/>
    </row>
    <row r="2758" spans="2:8">
      <c r="B2758" s="64"/>
      <c r="C2758" s="64"/>
      <c r="D2758" s="64"/>
      <c r="E2758" s="64"/>
      <c r="F2758" s="65"/>
      <c r="G2758" s="64"/>
      <c r="H2758" s="64"/>
    </row>
    <row r="2759" spans="2:8">
      <c r="B2759" s="64"/>
      <c r="C2759" s="64"/>
      <c r="D2759" s="64"/>
      <c r="E2759" s="64"/>
      <c r="F2759" s="65"/>
      <c r="G2759" s="64"/>
      <c r="H2759" s="64"/>
    </row>
    <row r="2760" spans="2:8">
      <c r="B2760" s="64"/>
      <c r="C2760" s="64"/>
      <c r="D2760" s="64"/>
      <c r="E2760" s="64"/>
      <c r="F2760" s="65"/>
      <c r="G2760" s="64"/>
      <c r="H2760" s="64"/>
    </row>
    <row r="2761" spans="2:8">
      <c r="B2761" s="64"/>
      <c r="C2761" s="64"/>
      <c r="D2761" s="64"/>
      <c r="E2761" s="64"/>
      <c r="F2761" s="65"/>
      <c r="G2761" s="64"/>
      <c r="H2761" s="64"/>
    </row>
    <row r="2762" spans="2:8">
      <c r="B2762" s="64"/>
      <c r="C2762" s="64"/>
      <c r="D2762" s="64"/>
      <c r="E2762" s="64"/>
      <c r="F2762" s="65"/>
      <c r="G2762" s="64"/>
      <c r="H2762" s="64"/>
    </row>
    <row r="2763" spans="2:8">
      <c r="B2763" s="64"/>
      <c r="C2763" s="64"/>
      <c r="D2763" s="64"/>
      <c r="E2763" s="64"/>
      <c r="F2763" s="65"/>
      <c r="G2763" s="64"/>
      <c r="H2763" s="64"/>
    </row>
    <row r="2764" spans="2:8">
      <c r="B2764" s="64"/>
      <c r="C2764" s="64"/>
      <c r="D2764" s="64"/>
      <c r="E2764" s="64"/>
      <c r="F2764" s="65"/>
      <c r="G2764" s="64"/>
      <c r="H2764" s="64"/>
    </row>
    <row r="2765" spans="2:8">
      <c r="B2765" s="64"/>
      <c r="C2765" s="64"/>
      <c r="D2765" s="64"/>
      <c r="E2765" s="64"/>
      <c r="F2765" s="65"/>
      <c r="G2765" s="64"/>
      <c r="H2765" s="64"/>
    </row>
    <row r="2766" spans="2:8">
      <c r="B2766" s="64"/>
      <c r="C2766" s="64"/>
      <c r="D2766" s="64"/>
      <c r="E2766" s="64"/>
      <c r="F2766" s="65"/>
      <c r="G2766" s="64"/>
      <c r="H2766" s="64"/>
    </row>
    <row r="2767" spans="2:8">
      <c r="B2767" s="64"/>
      <c r="C2767" s="64"/>
      <c r="D2767" s="64"/>
      <c r="E2767" s="64"/>
      <c r="F2767" s="65"/>
      <c r="G2767" s="64"/>
      <c r="H2767" s="64"/>
    </row>
    <row r="2768" spans="2:8">
      <c r="B2768" s="64"/>
      <c r="C2768" s="64"/>
      <c r="D2768" s="64"/>
      <c r="E2768" s="64"/>
      <c r="F2768" s="65"/>
      <c r="G2768" s="64"/>
      <c r="H2768" s="64"/>
    </row>
    <row r="2769" spans="2:8">
      <c r="B2769" s="64"/>
      <c r="C2769" s="64"/>
      <c r="D2769" s="64"/>
      <c r="E2769" s="64"/>
      <c r="F2769" s="65"/>
      <c r="G2769" s="64"/>
      <c r="H2769" s="64"/>
    </row>
    <row r="2770" spans="2:8">
      <c r="B2770" s="64"/>
      <c r="C2770" s="64"/>
      <c r="D2770" s="64"/>
      <c r="E2770" s="64"/>
      <c r="F2770" s="65"/>
      <c r="G2770" s="64"/>
      <c r="H2770" s="64"/>
    </row>
    <row r="2771" spans="2:8">
      <c r="B2771" s="64"/>
      <c r="C2771" s="64"/>
      <c r="D2771" s="64"/>
      <c r="E2771" s="64"/>
      <c r="F2771" s="65"/>
      <c r="G2771" s="64"/>
      <c r="H2771" s="64"/>
    </row>
    <row r="2772" spans="2:8">
      <c r="B2772" s="64"/>
      <c r="C2772" s="64"/>
      <c r="D2772" s="64"/>
      <c r="E2772" s="64"/>
      <c r="F2772" s="65"/>
      <c r="G2772" s="64"/>
      <c r="H2772" s="64"/>
    </row>
    <row r="2773" spans="2:8">
      <c r="B2773" s="64"/>
      <c r="C2773" s="64"/>
      <c r="D2773" s="64"/>
      <c r="E2773" s="64"/>
      <c r="F2773" s="65"/>
      <c r="G2773" s="64"/>
      <c r="H2773" s="64"/>
    </row>
    <row r="2774" spans="2:8">
      <c r="B2774" s="64"/>
      <c r="C2774" s="64"/>
      <c r="D2774" s="64"/>
      <c r="E2774" s="64"/>
      <c r="F2774" s="65"/>
      <c r="G2774" s="64"/>
      <c r="H2774" s="64"/>
    </row>
    <row r="2775" spans="2:8">
      <c r="B2775" s="64"/>
      <c r="C2775" s="64"/>
      <c r="D2775" s="64"/>
      <c r="E2775" s="64"/>
      <c r="F2775" s="65"/>
      <c r="G2775" s="64"/>
      <c r="H2775" s="64"/>
    </row>
    <row r="2776" spans="2:8">
      <c r="B2776" s="64"/>
      <c r="C2776" s="64"/>
      <c r="D2776" s="64"/>
      <c r="E2776" s="64"/>
      <c r="F2776" s="65"/>
      <c r="G2776" s="64"/>
      <c r="H2776" s="64"/>
    </row>
    <row r="2777" spans="2:8">
      <c r="B2777" s="64"/>
      <c r="C2777" s="64"/>
      <c r="D2777" s="64"/>
      <c r="E2777" s="64"/>
      <c r="F2777" s="65"/>
      <c r="G2777" s="64"/>
      <c r="H2777" s="64"/>
    </row>
    <row r="2778" spans="2:8">
      <c r="B2778" s="64"/>
      <c r="C2778" s="64"/>
      <c r="D2778" s="64"/>
      <c r="E2778" s="64"/>
      <c r="F2778" s="65"/>
      <c r="G2778" s="64"/>
      <c r="H2778" s="64"/>
    </row>
    <row r="2779" spans="2:8">
      <c r="B2779" s="64"/>
      <c r="C2779" s="64"/>
      <c r="D2779" s="64"/>
      <c r="E2779" s="64"/>
      <c r="F2779" s="65"/>
      <c r="G2779" s="64"/>
      <c r="H2779" s="64"/>
    </row>
    <row r="2780" spans="2:8">
      <c r="B2780" s="64"/>
      <c r="C2780" s="64"/>
      <c r="D2780" s="64"/>
      <c r="E2780" s="64"/>
      <c r="F2780" s="65"/>
      <c r="G2780" s="64"/>
      <c r="H2780" s="64"/>
    </row>
    <row r="2781" spans="2:8">
      <c r="B2781" s="64"/>
      <c r="C2781" s="64"/>
      <c r="D2781" s="64"/>
      <c r="E2781" s="64"/>
      <c r="F2781" s="65"/>
      <c r="G2781" s="64"/>
      <c r="H2781" s="64"/>
    </row>
    <row r="2782" spans="2:8">
      <c r="B2782" s="64"/>
      <c r="C2782" s="64"/>
      <c r="D2782" s="64"/>
      <c r="E2782" s="64"/>
      <c r="F2782" s="65"/>
      <c r="G2782" s="64"/>
      <c r="H2782" s="64"/>
    </row>
    <row r="2783" spans="2:8">
      <c r="B2783" s="64"/>
      <c r="C2783" s="64"/>
      <c r="D2783" s="64"/>
      <c r="E2783" s="64"/>
      <c r="F2783" s="65"/>
      <c r="G2783" s="64"/>
      <c r="H2783" s="64"/>
    </row>
    <row r="2784" spans="2:8">
      <c r="B2784" s="64"/>
      <c r="C2784" s="64"/>
      <c r="D2784" s="64"/>
      <c r="E2784" s="64"/>
      <c r="F2784" s="65"/>
      <c r="G2784" s="64"/>
      <c r="H2784" s="64"/>
    </row>
    <row r="2785" spans="2:8">
      <c r="B2785" s="64"/>
      <c r="C2785" s="64"/>
      <c r="D2785" s="64"/>
      <c r="E2785" s="64"/>
      <c r="F2785" s="65"/>
      <c r="G2785" s="64"/>
      <c r="H2785" s="64"/>
    </row>
    <row r="2786" spans="2:8">
      <c r="B2786" s="64"/>
      <c r="C2786" s="64"/>
      <c r="D2786" s="64"/>
      <c r="E2786" s="64"/>
      <c r="F2786" s="65"/>
      <c r="G2786" s="64"/>
      <c r="H2786" s="64"/>
    </row>
    <row r="2787" spans="2:8">
      <c r="B2787" s="64"/>
      <c r="C2787" s="64"/>
      <c r="D2787" s="64"/>
      <c r="E2787" s="64"/>
      <c r="F2787" s="65"/>
      <c r="G2787" s="64"/>
      <c r="H2787" s="64"/>
    </row>
    <row r="2788" spans="2:8">
      <c r="B2788" s="64"/>
      <c r="C2788" s="64"/>
      <c r="D2788" s="64"/>
      <c r="E2788" s="64"/>
      <c r="F2788" s="65"/>
      <c r="G2788" s="64"/>
      <c r="H2788" s="64"/>
    </row>
    <row r="2789" spans="2:8">
      <c r="B2789" s="64"/>
      <c r="C2789" s="64"/>
      <c r="D2789" s="64"/>
      <c r="E2789" s="64"/>
      <c r="F2789" s="65"/>
      <c r="G2789" s="64"/>
      <c r="H2789" s="64"/>
    </row>
    <row r="2790" spans="2:8">
      <c r="B2790" s="64"/>
      <c r="C2790" s="64"/>
      <c r="D2790" s="64"/>
      <c r="E2790" s="64"/>
      <c r="F2790" s="65"/>
      <c r="G2790" s="64"/>
      <c r="H2790" s="64"/>
    </row>
    <row r="2791" spans="2:8">
      <c r="B2791" s="64"/>
      <c r="C2791" s="64"/>
      <c r="D2791" s="64"/>
      <c r="E2791" s="64"/>
      <c r="F2791" s="65"/>
      <c r="G2791" s="64"/>
      <c r="H2791" s="64"/>
    </row>
    <row r="2792" spans="2:8">
      <c r="B2792" s="64"/>
      <c r="C2792" s="64"/>
      <c r="D2792" s="64"/>
      <c r="E2792" s="64"/>
      <c r="F2792" s="65"/>
      <c r="G2792" s="64"/>
      <c r="H2792" s="64"/>
    </row>
    <row r="2793" spans="2:8">
      <c r="B2793" s="64"/>
      <c r="C2793" s="64"/>
      <c r="D2793" s="64"/>
      <c r="E2793" s="64"/>
      <c r="F2793" s="65"/>
      <c r="G2793" s="64"/>
      <c r="H2793" s="64"/>
    </row>
    <row r="2794" spans="2:8">
      <c r="B2794" s="64"/>
      <c r="C2794" s="64"/>
      <c r="D2794" s="64"/>
      <c r="E2794" s="64"/>
      <c r="F2794" s="65"/>
      <c r="G2794" s="64"/>
      <c r="H2794" s="64"/>
    </row>
    <row r="2795" spans="2:8">
      <c r="B2795" s="64"/>
      <c r="C2795" s="64"/>
      <c r="D2795" s="64"/>
      <c r="E2795" s="64"/>
      <c r="F2795" s="65"/>
      <c r="G2795" s="64"/>
      <c r="H2795" s="64"/>
    </row>
    <row r="2796" spans="2:8">
      <c r="B2796" s="64"/>
      <c r="C2796" s="64"/>
      <c r="D2796" s="64"/>
      <c r="E2796" s="64"/>
      <c r="F2796" s="65"/>
      <c r="G2796" s="64"/>
      <c r="H2796" s="64"/>
    </row>
    <row r="2797" spans="2:8">
      <c r="B2797" s="64"/>
      <c r="C2797" s="64"/>
      <c r="D2797" s="64"/>
      <c r="E2797" s="64"/>
      <c r="F2797" s="65"/>
      <c r="G2797" s="64"/>
      <c r="H2797" s="64"/>
    </row>
    <row r="2798" spans="2:8">
      <c r="B2798" s="64"/>
      <c r="C2798" s="64"/>
      <c r="D2798" s="64"/>
      <c r="E2798" s="64"/>
      <c r="F2798" s="65"/>
      <c r="G2798" s="64"/>
      <c r="H2798" s="64"/>
    </row>
    <row r="2799" spans="2:8">
      <c r="B2799" s="64"/>
      <c r="C2799" s="64"/>
      <c r="D2799" s="64"/>
      <c r="E2799" s="64"/>
      <c r="F2799" s="65"/>
      <c r="G2799" s="64"/>
      <c r="H2799" s="64"/>
    </row>
    <row r="2800" spans="2:8">
      <c r="B2800" s="64"/>
      <c r="C2800" s="64"/>
      <c r="D2800" s="64"/>
      <c r="E2800" s="64"/>
      <c r="F2800" s="65"/>
      <c r="G2800" s="64"/>
      <c r="H2800" s="64"/>
    </row>
    <row r="2801" spans="2:8">
      <c r="B2801" s="64"/>
      <c r="C2801" s="64"/>
      <c r="D2801" s="64"/>
      <c r="E2801" s="64"/>
      <c r="F2801" s="65"/>
      <c r="G2801" s="64"/>
      <c r="H2801" s="64"/>
    </row>
    <row r="2802" spans="2:8">
      <c r="B2802" s="64"/>
      <c r="C2802" s="64"/>
      <c r="D2802" s="64"/>
      <c r="E2802" s="64"/>
      <c r="F2802" s="65"/>
      <c r="G2802" s="64"/>
      <c r="H2802" s="64"/>
    </row>
    <row r="2803" spans="2:8">
      <c r="B2803" s="64"/>
      <c r="C2803" s="64"/>
      <c r="D2803" s="64"/>
      <c r="E2803" s="64"/>
      <c r="F2803" s="65"/>
      <c r="G2803" s="64"/>
      <c r="H2803" s="64"/>
    </row>
    <row r="2804" spans="2:8">
      <c r="B2804" s="64"/>
      <c r="C2804" s="64"/>
      <c r="D2804" s="64"/>
      <c r="E2804" s="64"/>
      <c r="F2804" s="65"/>
      <c r="G2804" s="64"/>
      <c r="H2804" s="64"/>
    </row>
    <row r="2805" spans="2:8">
      <c r="B2805" s="64"/>
      <c r="C2805" s="64"/>
      <c r="D2805" s="64"/>
      <c r="E2805" s="64"/>
      <c r="F2805" s="65"/>
      <c r="G2805" s="64"/>
      <c r="H2805" s="64"/>
    </row>
    <row r="2806" spans="2:8">
      <c r="B2806" s="64"/>
      <c r="C2806" s="64"/>
      <c r="D2806" s="64"/>
      <c r="E2806" s="64"/>
      <c r="F2806" s="65"/>
      <c r="G2806" s="64"/>
      <c r="H2806" s="64"/>
    </row>
    <row r="2807" spans="2:8">
      <c r="B2807" s="64"/>
      <c r="C2807" s="64"/>
      <c r="D2807" s="64"/>
      <c r="E2807" s="64"/>
      <c r="F2807" s="65"/>
      <c r="G2807" s="64"/>
      <c r="H2807" s="64"/>
    </row>
    <row r="2808" spans="2:8">
      <c r="B2808" s="64"/>
      <c r="C2808" s="64"/>
      <c r="D2808" s="64"/>
      <c r="E2808" s="64"/>
      <c r="F2808" s="65"/>
      <c r="G2808" s="64"/>
      <c r="H2808" s="64"/>
    </row>
    <row r="2809" spans="2:8">
      <c r="B2809" s="64"/>
      <c r="C2809" s="64"/>
      <c r="D2809" s="64"/>
      <c r="E2809" s="64"/>
      <c r="F2809" s="65"/>
      <c r="G2809" s="64"/>
      <c r="H2809" s="64"/>
    </row>
    <row r="2810" spans="2:8">
      <c r="B2810" s="64"/>
      <c r="C2810" s="64"/>
      <c r="D2810" s="64"/>
      <c r="E2810" s="64"/>
      <c r="F2810" s="65"/>
      <c r="G2810" s="64"/>
      <c r="H2810" s="64"/>
    </row>
    <row r="2811" spans="2:8">
      <c r="B2811" s="64"/>
      <c r="C2811" s="64"/>
      <c r="D2811" s="64"/>
      <c r="E2811" s="64"/>
      <c r="F2811" s="65"/>
      <c r="G2811" s="64"/>
      <c r="H2811" s="64"/>
    </row>
    <row r="2812" spans="2:8">
      <c r="B2812" s="64"/>
      <c r="C2812" s="64"/>
      <c r="D2812" s="64"/>
      <c r="E2812" s="64"/>
      <c r="F2812" s="65"/>
      <c r="G2812" s="64"/>
      <c r="H2812" s="64"/>
    </row>
    <row r="2813" spans="2:8">
      <c r="B2813" s="64"/>
      <c r="C2813" s="64"/>
      <c r="D2813" s="64"/>
      <c r="E2813" s="64"/>
      <c r="F2813" s="65"/>
      <c r="G2813" s="64"/>
      <c r="H2813" s="64"/>
    </row>
    <row r="2814" spans="2:8">
      <c r="B2814" s="64"/>
      <c r="C2814" s="64"/>
      <c r="D2814" s="64"/>
      <c r="E2814" s="64"/>
      <c r="F2814" s="65"/>
      <c r="G2814" s="64"/>
      <c r="H2814" s="64"/>
    </row>
    <row r="2815" spans="2:8">
      <c r="B2815" s="64"/>
      <c r="C2815" s="64"/>
      <c r="D2815" s="64"/>
      <c r="E2815" s="64"/>
      <c r="F2815" s="65"/>
      <c r="G2815" s="64"/>
      <c r="H2815" s="64"/>
    </row>
    <row r="2816" spans="2:8">
      <c r="B2816" s="64"/>
      <c r="C2816" s="64"/>
      <c r="D2816" s="64"/>
      <c r="E2816" s="64"/>
      <c r="F2816" s="65"/>
      <c r="G2816" s="64"/>
      <c r="H2816" s="64"/>
    </row>
    <row r="2817" spans="2:8">
      <c r="B2817" s="64"/>
      <c r="C2817" s="64"/>
      <c r="D2817" s="64"/>
      <c r="E2817" s="64"/>
      <c r="F2817" s="65"/>
      <c r="G2817" s="64"/>
      <c r="H2817" s="64"/>
    </row>
    <row r="2818" spans="2:8">
      <c r="B2818" s="64"/>
      <c r="C2818" s="64"/>
      <c r="D2818" s="64"/>
      <c r="E2818" s="64"/>
      <c r="F2818" s="65"/>
      <c r="G2818" s="64"/>
      <c r="H2818" s="64"/>
    </row>
    <row r="2819" spans="2:8">
      <c r="B2819" s="64"/>
      <c r="C2819" s="64"/>
      <c r="D2819" s="64"/>
      <c r="E2819" s="64"/>
      <c r="F2819" s="65"/>
      <c r="G2819" s="64"/>
      <c r="H2819" s="64"/>
    </row>
    <row r="2820" spans="2:8">
      <c r="B2820" s="64"/>
      <c r="C2820" s="64"/>
      <c r="D2820" s="64"/>
      <c r="E2820" s="64"/>
      <c r="F2820" s="65"/>
      <c r="G2820" s="64"/>
      <c r="H2820" s="64"/>
    </row>
    <row r="2821" spans="2:8">
      <c r="B2821" s="64"/>
      <c r="C2821" s="64"/>
      <c r="D2821" s="64"/>
      <c r="E2821" s="64"/>
      <c r="F2821" s="65"/>
      <c r="G2821" s="64"/>
      <c r="H2821" s="64"/>
    </row>
    <row r="2822" spans="2:8">
      <c r="B2822" s="64"/>
      <c r="C2822" s="64"/>
      <c r="D2822" s="64"/>
      <c r="E2822" s="64"/>
      <c r="F2822" s="65"/>
      <c r="G2822" s="64"/>
      <c r="H2822" s="64"/>
    </row>
    <row r="2823" spans="2:8">
      <c r="B2823" s="64"/>
      <c r="C2823" s="64"/>
      <c r="D2823" s="64"/>
      <c r="E2823" s="64"/>
      <c r="F2823" s="65"/>
      <c r="G2823" s="64"/>
      <c r="H2823" s="64"/>
    </row>
    <row r="2824" spans="2:8">
      <c r="B2824" s="64"/>
      <c r="C2824" s="64"/>
      <c r="D2824" s="64"/>
      <c r="E2824" s="64"/>
      <c r="F2824" s="65"/>
      <c r="G2824" s="64"/>
      <c r="H2824" s="64"/>
    </row>
    <row r="2825" spans="2:8">
      <c r="B2825" s="64"/>
      <c r="C2825" s="64"/>
      <c r="D2825" s="64"/>
      <c r="E2825" s="64"/>
      <c r="F2825" s="65"/>
      <c r="G2825" s="64"/>
      <c r="H2825" s="64"/>
    </row>
    <row r="2826" spans="2:8">
      <c r="B2826" s="64"/>
      <c r="C2826" s="64"/>
      <c r="D2826" s="64"/>
      <c r="E2826" s="64"/>
      <c r="F2826" s="65"/>
      <c r="G2826" s="64"/>
      <c r="H2826" s="64"/>
    </row>
    <row r="2827" spans="2:8">
      <c r="B2827" s="64"/>
      <c r="C2827" s="64"/>
      <c r="D2827" s="64"/>
      <c r="E2827" s="64"/>
      <c r="F2827" s="65"/>
      <c r="G2827" s="64"/>
      <c r="H2827" s="64"/>
    </row>
    <row r="2828" spans="2:8">
      <c r="B2828" s="64"/>
      <c r="C2828" s="64"/>
      <c r="D2828" s="64"/>
      <c r="E2828" s="64"/>
      <c r="F2828" s="65"/>
      <c r="G2828" s="64"/>
      <c r="H2828" s="64"/>
    </row>
    <row r="2829" spans="2:8">
      <c r="B2829" s="64"/>
      <c r="C2829" s="64"/>
      <c r="D2829" s="64"/>
      <c r="E2829" s="64"/>
      <c r="F2829" s="65"/>
      <c r="G2829" s="64"/>
      <c r="H2829" s="64"/>
    </row>
    <row r="2830" spans="2:8">
      <c r="B2830" s="64"/>
      <c r="C2830" s="64"/>
      <c r="D2830" s="64"/>
      <c r="E2830" s="64"/>
      <c r="F2830" s="65"/>
      <c r="G2830" s="64"/>
      <c r="H2830" s="64"/>
    </row>
    <row r="2831" spans="2:8">
      <c r="B2831" s="64"/>
      <c r="C2831" s="64"/>
      <c r="D2831" s="64"/>
      <c r="E2831" s="64"/>
      <c r="F2831" s="65"/>
      <c r="G2831" s="64"/>
      <c r="H2831" s="64"/>
    </row>
    <row r="2832" spans="2:8">
      <c r="B2832" s="64"/>
      <c r="C2832" s="64"/>
      <c r="D2832" s="64"/>
      <c r="E2832" s="64"/>
      <c r="F2832" s="65"/>
      <c r="G2832" s="64"/>
      <c r="H2832" s="64"/>
    </row>
    <row r="2833" spans="2:8">
      <c r="B2833" s="64"/>
      <c r="C2833" s="64"/>
      <c r="D2833" s="64"/>
      <c r="E2833" s="64"/>
      <c r="F2833" s="65"/>
      <c r="G2833" s="64"/>
      <c r="H2833" s="64"/>
    </row>
    <row r="2834" spans="2:8">
      <c r="B2834" s="64"/>
      <c r="C2834" s="64"/>
      <c r="D2834" s="64"/>
      <c r="E2834" s="64"/>
      <c r="F2834" s="65"/>
      <c r="G2834" s="64"/>
      <c r="H2834" s="64"/>
    </row>
    <row r="2835" spans="2:8">
      <c r="B2835" s="64"/>
      <c r="C2835" s="64"/>
      <c r="D2835" s="64"/>
      <c r="E2835" s="64"/>
      <c r="F2835" s="65"/>
      <c r="G2835" s="64"/>
      <c r="H2835" s="64"/>
    </row>
    <row r="2836" spans="2:8">
      <c r="B2836" s="64"/>
      <c r="C2836" s="64"/>
      <c r="D2836" s="64"/>
      <c r="E2836" s="64"/>
      <c r="F2836" s="65"/>
      <c r="G2836" s="64"/>
      <c r="H2836" s="64"/>
    </row>
    <row r="2837" spans="2:8">
      <c r="B2837" s="64"/>
      <c r="C2837" s="64"/>
      <c r="D2837" s="64"/>
      <c r="E2837" s="64"/>
      <c r="F2837" s="65"/>
      <c r="G2837" s="64"/>
      <c r="H2837" s="64"/>
    </row>
    <row r="2838" spans="2:8">
      <c r="B2838" s="64"/>
      <c r="C2838" s="64"/>
      <c r="D2838" s="64"/>
      <c r="E2838" s="64"/>
      <c r="F2838" s="65"/>
      <c r="G2838" s="64"/>
      <c r="H2838" s="64"/>
    </row>
    <row r="2839" spans="2:8">
      <c r="B2839" s="64"/>
      <c r="C2839" s="64"/>
      <c r="D2839" s="64"/>
      <c r="E2839" s="64"/>
      <c r="F2839" s="65"/>
      <c r="G2839" s="64"/>
      <c r="H2839" s="64"/>
    </row>
    <row r="2840" spans="2:8">
      <c r="B2840" s="64"/>
      <c r="C2840" s="64"/>
      <c r="D2840" s="64"/>
      <c r="E2840" s="64"/>
      <c r="F2840" s="65"/>
      <c r="G2840" s="64"/>
      <c r="H2840" s="64"/>
    </row>
    <row r="2841" spans="2:8">
      <c r="B2841" s="64"/>
      <c r="C2841" s="64"/>
      <c r="D2841" s="64"/>
      <c r="E2841" s="64"/>
      <c r="F2841" s="65"/>
      <c r="G2841" s="64"/>
      <c r="H2841" s="64"/>
    </row>
    <row r="2842" spans="2:8">
      <c r="B2842" s="64"/>
      <c r="C2842" s="64"/>
      <c r="D2842" s="64"/>
      <c r="E2842" s="64"/>
      <c r="F2842" s="65"/>
      <c r="G2842" s="64"/>
      <c r="H2842" s="64"/>
    </row>
    <row r="2843" spans="2:8">
      <c r="B2843" s="64"/>
      <c r="C2843" s="64"/>
      <c r="D2843" s="64"/>
      <c r="E2843" s="64"/>
      <c r="F2843" s="65"/>
      <c r="G2843" s="64"/>
      <c r="H2843" s="64"/>
    </row>
    <row r="2844" spans="2:8">
      <c r="B2844" s="64"/>
      <c r="C2844" s="64"/>
      <c r="D2844" s="64"/>
      <c r="E2844" s="64"/>
      <c r="F2844" s="65"/>
      <c r="G2844" s="64"/>
      <c r="H2844" s="64"/>
    </row>
    <row r="2845" spans="2:8">
      <c r="B2845" s="64"/>
      <c r="C2845" s="64"/>
      <c r="D2845" s="64"/>
      <c r="E2845" s="64"/>
      <c r="F2845" s="65"/>
      <c r="G2845" s="64"/>
      <c r="H2845" s="64"/>
    </row>
    <row r="2846" spans="2:8">
      <c r="B2846" s="64"/>
      <c r="C2846" s="64"/>
      <c r="D2846" s="64"/>
      <c r="E2846" s="64"/>
      <c r="F2846" s="65"/>
      <c r="G2846" s="64"/>
      <c r="H2846" s="64"/>
    </row>
    <row r="2847" spans="2:8">
      <c r="B2847" s="64"/>
      <c r="C2847" s="64"/>
      <c r="D2847" s="64"/>
      <c r="E2847" s="64"/>
      <c r="F2847" s="65"/>
      <c r="G2847" s="64"/>
      <c r="H2847" s="64"/>
    </row>
    <row r="2848" spans="2:8">
      <c r="B2848" s="64"/>
      <c r="C2848" s="64"/>
      <c r="D2848" s="64"/>
      <c r="E2848" s="64"/>
      <c r="F2848" s="65"/>
      <c r="G2848" s="64"/>
      <c r="H2848" s="64"/>
    </row>
    <row r="2849" spans="2:8">
      <c r="B2849" s="64"/>
      <c r="C2849" s="64"/>
      <c r="D2849" s="64"/>
      <c r="E2849" s="64"/>
      <c r="F2849" s="65"/>
      <c r="G2849" s="64"/>
      <c r="H2849" s="64"/>
    </row>
    <row r="2850" spans="2:8">
      <c r="B2850" s="64"/>
      <c r="C2850" s="64"/>
      <c r="D2850" s="64"/>
      <c r="E2850" s="64"/>
      <c r="F2850" s="65"/>
      <c r="G2850" s="64"/>
      <c r="H2850" s="64"/>
    </row>
    <row r="2851" spans="2:8">
      <c r="B2851" s="64"/>
      <c r="C2851" s="64"/>
      <c r="D2851" s="64"/>
      <c r="E2851" s="64"/>
      <c r="F2851" s="65"/>
      <c r="G2851" s="64"/>
      <c r="H2851" s="64"/>
    </row>
    <row r="2852" spans="2:8">
      <c r="B2852" s="64"/>
      <c r="C2852" s="64"/>
      <c r="D2852" s="64"/>
      <c r="E2852" s="64"/>
      <c r="F2852" s="65"/>
      <c r="G2852" s="64"/>
      <c r="H2852" s="64"/>
    </row>
    <row r="2853" spans="2:8">
      <c r="B2853" s="64"/>
      <c r="C2853" s="64"/>
      <c r="D2853" s="64"/>
      <c r="E2853" s="64"/>
      <c r="F2853" s="65"/>
      <c r="G2853" s="64"/>
      <c r="H2853" s="64"/>
    </row>
    <row r="2854" spans="2:8">
      <c r="B2854" s="64"/>
      <c r="C2854" s="64"/>
      <c r="D2854" s="64"/>
      <c r="E2854" s="64"/>
      <c r="F2854" s="65"/>
      <c r="G2854" s="64"/>
      <c r="H2854" s="64"/>
    </row>
    <row r="2855" spans="2:8">
      <c r="B2855" s="64"/>
      <c r="C2855" s="64"/>
      <c r="D2855" s="64"/>
      <c r="E2855" s="64"/>
      <c r="F2855" s="65"/>
      <c r="G2855" s="64"/>
      <c r="H2855" s="64"/>
    </row>
    <row r="2856" spans="2:8">
      <c r="B2856" s="64"/>
      <c r="C2856" s="64"/>
      <c r="D2856" s="64"/>
      <c r="E2856" s="64"/>
      <c r="F2856" s="65"/>
      <c r="G2856" s="64"/>
      <c r="H2856" s="64"/>
    </row>
    <row r="2857" spans="2:8">
      <c r="B2857" s="64"/>
      <c r="C2857" s="64"/>
      <c r="D2857" s="64"/>
      <c r="E2857" s="64"/>
      <c r="F2857" s="65"/>
      <c r="G2857" s="64"/>
      <c r="H2857" s="64"/>
    </row>
    <row r="2858" spans="2:8">
      <c r="B2858" s="64"/>
      <c r="C2858" s="64"/>
      <c r="D2858" s="64"/>
      <c r="E2858" s="64"/>
      <c r="F2858" s="65"/>
      <c r="G2858" s="64"/>
      <c r="H2858" s="64"/>
    </row>
    <row r="2859" spans="2:8">
      <c r="B2859" s="64"/>
      <c r="C2859" s="64"/>
      <c r="D2859" s="64"/>
      <c r="E2859" s="64"/>
      <c r="F2859" s="65"/>
      <c r="G2859" s="64"/>
      <c r="H2859" s="64"/>
    </row>
    <row r="2860" spans="2:8">
      <c r="B2860" s="64"/>
      <c r="C2860" s="64"/>
      <c r="D2860" s="64"/>
      <c r="E2860" s="64"/>
      <c r="F2860" s="65"/>
      <c r="G2860" s="64"/>
      <c r="H2860" s="64"/>
    </row>
    <row r="2861" spans="2:8">
      <c r="B2861" s="64"/>
      <c r="C2861" s="64"/>
      <c r="D2861" s="64"/>
      <c r="E2861" s="64"/>
      <c r="F2861" s="65"/>
      <c r="G2861" s="64"/>
      <c r="H2861" s="64"/>
    </row>
    <row r="2862" spans="2:8">
      <c r="B2862" s="64"/>
      <c r="C2862" s="64"/>
      <c r="D2862" s="64"/>
      <c r="E2862" s="64"/>
      <c r="F2862" s="65"/>
      <c r="G2862" s="64"/>
      <c r="H2862" s="64"/>
    </row>
    <row r="2863" spans="2:8">
      <c r="B2863" s="64"/>
      <c r="C2863" s="64"/>
      <c r="D2863" s="64"/>
      <c r="E2863" s="64"/>
      <c r="F2863" s="65"/>
      <c r="G2863" s="64"/>
      <c r="H2863" s="64"/>
    </row>
    <row r="2864" spans="2:8">
      <c r="B2864" s="64"/>
      <c r="C2864" s="64"/>
      <c r="D2864" s="64"/>
      <c r="E2864" s="64"/>
      <c r="F2864" s="65"/>
      <c r="G2864" s="64"/>
      <c r="H2864" s="64"/>
    </row>
    <row r="2865" spans="2:8">
      <c r="B2865" s="64"/>
      <c r="C2865" s="64"/>
      <c r="D2865" s="64"/>
      <c r="E2865" s="64"/>
      <c r="F2865" s="65"/>
      <c r="G2865" s="64"/>
      <c r="H2865" s="64"/>
    </row>
    <row r="2866" spans="2:8">
      <c r="B2866" s="64"/>
      <c r="C2866" s="64"/>
      <c r="D2866" s="64"/>
      <c r="E2866" s="64"/>
      <c r="F2866" s="65"/>
      <c r="G2866" s="64"/>
      <c r="H2866" s="64"/>
    </row>
    <row r="2867" spans="2:8">
      <c r="B2867" s="64"/>
      <c r="C2867" s="64"/>
      <c r="D2867" s="64"/>
      <c r="E2867" s="64"/>
      <c r="F2867" s="65"/>
      <c r="G2867" s="64"/>
      <c r="H2867" s="64"/>
    </row>
    <row r="2868" spans="2:8">
      <c r="B2868" s="64"/>
      <c r="C2868" s="64"/>
      <c r="D2868" s="64"/>
      <c r="E2868" s="64"/>
      <c r="F2868" s="65"/>
      <c r="G2868" s="64"/>
      <c r="H2868" s="64"/>
    </row>
    <row r="2869" spans="2:8">
      <c r="B2869" s="64"/>
      <c r="C2869" s="64"/>
      <c r="D2869" s="64"/>
      <c r="E2869" s="64"/>
      <c r="F2869" s="65"/>
      <c r="G2869" s="64"/>
      <c r="H2869" s="64"/>
    </row>
    <row r="2870" spans="2:8">
      <c r="B2870" s="64"/>
      <c r="C2870" s="64"/>
      <c r="D2870" s="64"/>
      <c r="E2870" s="64"/>
      <c r="F2870" s="65"/>
      <c r="G2870" s="64"/>
      <c r="H2870" s="64"/>
    </row>
    <row r="2871" spans="2:8">
      <c r="B2871" s="64"/>
      <c r="C2871" s="64"/>
      <c r="D2871" s="64"/>
      <c r="E2871" s="64"/>
      <c r="F2871" s="65"/>
      <c r="G2871" s="64"/>
      <c r="H2871" s="64"/>
    </row>
    <row r="2872" spans="2:8">
      <c r="B2872" s="64"/>
      <c r="C2872" s="64"/>
      <c r="D2872" s="64"/>
      <c r="E2872" s="64"/>
      <c r="F2872" s="65"/>
      <c r="G2872" s="64"/>
      <c r="H2872" s="64"/>
    </row>
    <row r="2873" spans="2:8">
      <c r="B2873" s="64"/>
      <c r="C2873" s="64"/>
      <c r="D2873" s="64"/>
      <c r="E2873" s="64"/>
      <c r="F2873" s="65"/>
      <c r="G2873" s="64"/>
      <c r="H2873" s="64"/>
    </row>
    <row r="2874" spans="2:8">
      <c r="B2874" s="64"/>
      <c r="C2874" s="64"/>
      <c r="D2874" s="64"/>
      <c r="E2874" s="64"/>
      <c r="F2874" s="65"/>
      <c r="G2874" s="64"/>
      <c r="H2874" s="64"/>
    </row>
    <row r="2875" spans="2:8">
      <c r="B2875" s="64"/>
      <c r="C2875" s="64"/>
      <c r="D2875" s="64"/>
      <c r="E2875" s="64"/>
      <c r="F2875" s="65"/>
      <c r="G2875" s="64"/>
      <c r="H2875" s="64"/>
    </row>
    <row r="2876" spans="2:8">
      <c r="B2876" s="64"/>
      <c r="C2876" s="64"/>
      <c r="D2876" s="64"/>
      <c r="E2876" s="64"/>
      <c r="F2876" s="65"/>
      <c r="G2876" s="64"/>
      <c r="H2876" s="64"/>
    </row>
    <row r="2877" spans="2:8">
      <c r="B2877" s="64"/>
      <c r="C2877" s="64"/>
      <c r="D2877" s="64"/>
      <c r="E2877" s="64"/>
      <c r="F2877" s="65"/>
      <c r="G2877" s="64"/>
      <c r="H2877" s="64"/>
    </row>
    <row r="2878" spans="2:8">
      <c r="B2878" s="64"/>
      <c r="C2878" s="64"/>
      <c r="D2878" s="64"/>
      <c r="E2878" s="64"/>
      <c r="F2878" s="65"/>
      <c r="G2878" s="64"/>
      <c r="H2878" s="64"/>
    </row>
    <row r="2879" spans="2:8">
      <c r="B2879" s="64"/>
      <c r="C2879" s="64"/>
      <c r="D2879" s="64"/>
      <c r="E2879" s="64"/>
      <c r="F2879" s="65"/>
      <c r="G2879" s="64"/>
      <c r="H2879" s="64"/>
    </row>
    <row r="2880" spans="2:8">
      <c r="B2880" s="64"/>
      <c r="C2880" s="64"/>
      <c r="D2880" s="64"/>
      <c r="E2880" s="64"/>
      <c r="F2880" s="65"/>
      <c r="G2880" s="64"/>
      <c r="H2880" s="64"/>
    </row>
    <row r="2881" spans="2:8">
      <c r="B2881" s="64"/>
      <c r="C2881" s="64"/>
      <c r="D2881" s="64"/>
      <c r="E2881" s="64"/>
      <c r="F2881" s="65"/>
      <c r="G2881" s="64"/>
      <c r="H2881" s="64"/>
    </row>
    <row r="2882" spans="2:8">
      <c r="B2882" s="64"/>
      <c r="C2882" s="64"/>
      <c r="D2882" s="64"/>
      <c r="E2882" s="64"/>
      <c r="F2882" s="65"/>
      <c r="G2882" s="64"/>
      <c r="H2882" s="64"/>
    </row>
    <row r="2883" spans="2:8">
      <c r="B2883" s="64"/>
      <c r="C2883" s="64"/>
      <c r="D2883" s="64"/>
      <c r="E2883" s="64"/>
      <c r="F2883" s="65"/>
      <c r="G2883" s="64"/>
      <c r="H2883" s="64"/>
    </row>
    <row r="2884" spans="2:8">
      <c r="B2884" s="64"/>
      <c r="C2884" s="64"/>
      <c r="D2884" s="64"/>
      <c r="E2884" s="64"/>
      <c r="F2884" s="65"/>
      <c r="G2884" s="64"/>
      <c r="H2884" s="64"/>
    </row>
    <row r="2885" spans="2:8">
      <c r="B2885" s="64"/>
      <c r="C2885" s="64"/>
      <c r="D2885" s="64"/>
      <c r="E2885" s="64"/>
      <c r="F2885" s="65"/>
      <c r="G2885" s="64"/>
      <c r="H2885" s="64"/>
    </row>
    <row r="2886" spans="2:8">
      <c r="B2886" s="64"/>
      <c r="C2886" s="64"/>
      <c r="D2886" s="64"/>
      <c r="E2886" s="64"/>
      <c r="F2886" s="65"/>
      <c r="G2886" s="64"/>
      <c r="H2886" s="64"/>
    </row>
    <row r="2887" spans="2:8">
      <c r="B2887" s="64"/>
      <c r="C2887" s="64"/>
      <c r="D2887" s="64"/>
      <c r="E2887" s="64"/>
      <c r="F2887" s="65"/>
      <c r="G2887" s="64"/>
      <c r="H2887" s="64"/>
    </row>
    <row r="2888" spans="2:8">
      <c r="B2888" s="64"/>
      <c r="C2888" s="64"/>
      <c r="D2888" s="64"/>
      <c r="E2888" s="64"/>
      <c r="F2888" s="65"/>
      <c r="G2888" s="64"/>
      <c r="H2888" s="64"/>
    </row>
    <row r="2889" spans="2:8">
      <c r="B2889" s="64"/>
      <c r="C2889" s="64"/>
      <c r="D2889" s="64"/>
      <c r="E2889" s="64"/>
      <c r="F2889" s="65"/>
      <c r="G2889" s="64"/>
      <c r="H2889" s="64"/>
    </row>
    <row r="2890" spans="2:8">
      <c r="B2890" s="64"/>
      <c r="C2890" s="64"/>
      <c r="D2890" s="64"/>
      <c r="E2890" s="64"/>
      <c r="F2890" s="65"/>
      <c r="G2890" s="64"/>
      <c r="H2890" s="64"/>
    </row>
    <row r="2891" spans="2:8">
      <c r="B2891" s="64"/>
      <c r="C2891" s="64"/>
      <c r="D2891" s="64"/>
      <c r="E2891" s="64"/>
      <c r="F2891" s="65"/>
      <c r="G2891" s="64"/>
      <c r="H2891" s="64"/>
    </row>
    <row r="2892" spans="2:8">
      <c r="B2892" s="64"/>
      <c r="C2892" s="64"/>
      <c r="D2892" s="64"/>
      <c r="E2892" s="64"/>
      <c r="F2892" s="65"/>
      <c r="G2892" s="64"/>
      <c r="H2892" s="64"/>
    </row>
    <row r="2893" spans="2:8">
      <c r="B2893" s="64"/>
      <c r="C2893" s="64"/>
      <c r="D2893" s="64"/>
      <c r="E2893" s="64"/>
      <c r="F2893" s="65"/>
      <c r="G2893" s="64"/>
      <c r="H2893" s="64"/>
    </row>
    <row r="2894" spans="2:8">
      <c r="B2894" s="64"/>
      <c r="C2894" s="64"/>
      <c r="D2894" s="64"/>
      <c r="E2894" s="64"/>
      <c r="F2894" s="65"/>
      <c r="G2894" s="64"/>
      <c r="H2894" s="64"/>
    </row>
    <row r="2895" spans="2:8">
      <c r="B2895" s="64"/>
      <c r="C2895" s="64"/>
      <c r="D2895" s="64"/>
      <c r="E2895" s="64"/>
      <c r="F2895" s="65"/>
      <c r="G2895" s="64"/>
      <c r="H2895" s="64"/>
    </row>
    <row r="2896" spans="2:8">
      <c r="B2896" s="64"/>
      <c r="C2896" s="64"/>
      <c r="D2896" s="64"/>
      <c r="E2896" s="64"/>
      <c r="F2896" s="65"/>
      <c r="G2896" s="64"/>
      <c r="H2896" s="64"/>
    </row>
    <row r="2897" spans="2:8">
      <c r="B2897" s="64"/>
      <c r="C2897" s="64"/>
      <c r="D2897" s="64"/>
      <c r="E2897" s="64"/>
      <c r="F2897" s="65"/>
      <c r="G2897" s="64"/>
      <c r="H2897" s="64"/>
    </row>
    <row r="2898" spans="2:8">
      <c r="B2898" s="64"/>
      <c r="C2898" s="64"/>
      <c r="D2898" s="64"/>
      <c r="E2898" s="64"/>
      <c r="F2898" s="65"/>
      <c r="G2898" s="64"/>
      <c r="H2898" s="64"/>
    </row>
    <row r="2899" spans="2:8">
      <c r="B2899" s="64"/>
      <c r="C2899" s="64"/>
      <c r="D2899" s="64"/>
      <c r="E2899" s="64"/>
      <c r="F2899" s="65"/>
      <c r="G2899" s="64"/>
      <c r="H2899" s="64"/>
    </row>
    <row r="2900" spans="2:8">
      <c r="B2900" s="64"/>
      <c r="C2900" s="64"/>
      <c r="D2900" s="64"/>
      <c r="E2900" s="64"/>
      <c r="F2900" s="65"/>
      <c r="G2900" s="64"/>
      <c r="H2900" s="64"/>
    </row>
    <row r="2901" spans="2:8">
      <c r="B2901" s="64"/>
      <c r="C2901" s="64"/>
      <c r="D2901" s="64"/>
      <c r="E2901" s="64"/>
      <c r="F2901" s="65"/>
      <c r="G2901" s="64"/>
      <c r="H2901" s="64"/>
    </row>
    <row r="2902" spans="2:8">
      <c r="B2902" s="64"/>
      <c r="C2902" s="64"/>
      <c r="D2902" s="64"/>
      <c r="E2902" s="64"/>
      <c r="F2902" s="65"/>
      <c r="G2902" s="64"/>
      <c r="H2902" s="64"/>
    </row>
    <row r="2903" spans="2:8">
      <c r="B2903" s="64"/>
      <c r="C2903" s="64"/>
      <c r="D2903" s="64"/>
      <c r="E2903" s="64"/>
      <c r="F2903" s="65"/>
      <c r="G2903" s="64"/>
      <c r="H2903" s="64"/>
    </row>
    <row r="2904" spans="2:8">
      <c r="B2904" s="64"/>
      <c r="C2904" s="64"/>
      <c r="D2904" s="64"/>
      <c r="E2904" s="64"/>
      <c r="F2904" s="65"/>
      <c r="G2904" s="64"/>
      <c r="H2904" s="64"/>
    </row>
    <row r="2905" spans="2:8">
      <c r="B2905" s="64"/>
      <c r="C2905" s="64"/>
      <c r="D2905" s="64"/>
      <c r="E2905" s="64"/>
      <c r="F2905" s="65"/>
      <c r="G2905" s="64"/>
      <c r="H2905" s="64"/>
    </row>
    <row r="2906" spans="2:8">
      <c r="B2906" s="64"/>
      <c r="C2906" s="64"/>
      <c r="D2906" s="64"/>
      <c r="E2906" s="64"/>
      <c r="F2906" s="65"/>
      <c r="G2906" s="64"/>
      <c r="H2906" s="64"/>
    </row>
    <row r="2907" spans="2:8">
      <c r="B2907" s="64"/>
      <c r="C2907" s="64"/>
      <c r="D2907" s="64"/>
      <c r="E2907" s="64"/>
      <c r="F2907" s="65"/>
      <c r="G2907" s="64"/>
      <c r="H2907" s="64"/>
    </row>
    <row r="2908" spans="2:8">
      <c r="B2908" s="64"/>
      <c r="C2908" s="64"/>
      <c r="D2908" s="64"/>
      <c r="E2908" s="64"/>
      <c r="F2908" s="65"/>
      <c r="G2908" s="64"/>
      <c r="H2908" s="64"/>
    </row>
    <row r="2909" spans="2:8">
      <c r="B2909" s="64"/>
      <c r="C2909" s="64"/>
      <c r="D2909" s="64"/>
      <c r="E2909" s="64"/>
      <c r="F2909" s="65"/>
      <c r="G2909" s="64"/>
      <c r="H2909" s="64"/>
    </row>
    <row r="2910" spans="2:8">
      <c r="B2910" s="64"/>
      <c r="C2910" s="64"/>
      <c r="D2910" s="64"/>
      <c r="E2910" s="64"/>
      <c r="F2910" s="65"/>
      <c r="G2910" s="64"/>
      <c r="H2910" s="64"/>
    </row>
    <row r="2911" spans="2:8">
      <c r="B2911" s="64"/>
      <c r="C2911" s="64"/>
      <c r="D2911" s="64"/>
      <c r="E2911" s="64"/>
      <c r="F2911" s="65"/>
      <c r="G2911" s="64"/>
      <c r="H2911" s="64"/>
    </row>
    <row r="2912" spans="2:8">
      <c r="B2912" s="64"/>
      <c r="C2912" s="64"/>
      <c r="D2912" s="64"/>
      <c r="E2912" s="64"/>
      <c r="F2912" s="65"/>
      <c r="G2912" s="64"/>
      <c r="H2912" s="64"/>
    </row>
    <row r="2913" spans="2:8">
      <c r="B2913" s="64"/>
      <c r="C2913" s="64"/>
      <c r="D2913" s="64"/>
      <c r="E2913" s="64"/>
      <c r="F2913" s="65"/>
      <c r="G2913" s="64"/>
      <c r="H2913" s="64"/>
    </row>
    <row r="2914" spans="2:8">
      <c r="B2914" s="64"/>
      <c r="C2914" s="64"/>
      <c r="D2914" s="64"/>
      <c r="E2914" s="64"/>
      <c r="F2914" s="65"/>
      <c r="G2914" s="64"/>
      <c r="H2914" s="64"/>
    </row>
    <row r="2915" spans="2:8">
      <c r="B2915" s="64"/>
      <c r="C2915" s="64"/>
      <c r="D2915" s="64"/>
      <c r="E2915" s="64"/>
      <c r="F2915" s="65"/>
      <c r="G2915" s="64"/>
      <c r="H2915" s="64"/>
    </row>
    <row r="2916" spans="2:8">
      <c r="B2916" s="64"/>
      <c r="C2916" s="64"/>
      <c r="D2916" s="64"/>
      <c r="E2916" s="64"/>
      <c r="F2916" s="65"/>
      <c r="G2916" s="64"/>
      <c r="H2916" s="64"/>
    </row>
    <row r="2917" spans="2:8">
      <c r="B2917" s="64"/>
      <c r="C2917" s="64"/>
      <c r="D2917" s="64"/>
      <c r="E2917" s="64"/>
      <c r="F2917" s="65"/>
      <c r="G2917" s="64"/>
      <c r="H2917" s="64"/>
    </row>
    <row r="2918" spans="2:8">
      <c r="B2918" s="64"/>
      <c r="C2918" s="64"/>
      <c r="D2918" s="64"/>
      <c r="E2918" s="64"/>
      <c r="F2918" s="65"/>
      <c r="G2918" s="64"/>
      <c r="H2918" s="64"/>
    </row>
    <row r="2919" spans="2:8">
      <c r="B2919" s="64"/>
      <c r="C2919" s="64"/>
      <c r="D2919" s="64"/>
      <c r="E2919" s="64"/>
      <c r="F2919" s="65"/>
      <c r="G2919" s="64"/>
      <c r="H2919" s="64"/>
    </row>
    <row r="2920" spans="2:8">
      <c r="B2920" s="64"/>
      <c r="C2920" s="64"/>
      <c r="D2920" s="64"/>
      <c r="E2920" s="64"/>
      <c r="F2920" s="65"/>
      <c r="G2920" s="64"/>
      <c r="H2920" s="64"/>
    </row>
    <row r="2921" spans="2:8">
      <c r="B2921" s="64"/>
      <c r="C2921" s="64"/>
      <c r="D2921" s="64"/>
      <c r="E2921" s="64"/>
      <c r="F2921" s="65"/>
      <c r="G2921" s="64"/>
      <c r="H2921" s="64"/>
    </row>
    <row r="2922" spans="2:8">
      <c r="B2922" s="64"/>
      <c r="C2922" s="64"/>
      <c r="D2922" s="64"/>
      <c r="E2922" s="64"/>
      <c r="F2922" s="65"/>
      <c r="G2922" s="64"/>
      <c r="H2922" s="64"/>
    </row>
    <row r="2923" spans="2:8">
      <c r="B2923" s="64"/>
      <c r="C2923" s="64"/>
      <c r="D2923" s="64"/>
      <c r="E2923" s="64"/>
      <c r="F2923" s="65"/>
      <c r="G2923" s="64"/>
      <c r="H2923" s="64"/>
    </row>
    <row r="2924" spans="2:8">
      <c r="B2924" s="64"/>
      <c r="C2924" s="64"/>
      <c r="D2924" s="64"/>
      <c r="E2924" s="64"/>
      <c r="F2924" s="65"/>
      <c r="G2924" s="64"/>
      <c r="H2924" s="64"/>
    </row>
    <row r="2925" spans="2:8">
      <c r="B2925" s="64"/>
      <c r="C2925" s="64"/>
      <c r="D2925" s="64"/>
      <c r="E2925" s="64"/>
      <c r="F2925" s="65"/>
      <c r="G2925" s="64"/>
      <c r="H2925" s="64"/>
    </row>
    <row r="2926" spans="2:8">
      <c r="B2926" s="64"/>
      <c r="C2926" s="64"/>
      <c r="D2926" s="64"/>
      <c r="E2926" s="64"/>
      <c r="F2926" s="65"/>
      <c r="G2926" s="64"/>
      <c r="H2926" s="64"/>
    </row>
    <row r="2927" spans="2:8">
      <c r="B2927" s="64"/>
      <c r="C2927" s="64"/>
      <c r="D2927" s="64"/>
      <c r="E2927" s="64"/>
      <c r="F2927" s="65"/>
      <c r="G2927" s="64"/>
      <c r="H2927" s="64"/>
    </row>
    <row r="2928" spans="2:8">
      <c r="B2928" s="64"/>
      <c r="C2928" s="64"/>
      <c r="D2928" s="64"/>
      <c r="E2928" s="64"/>
      <c r="F2928" s="65"/>
      <c r="G2928" s="64"/>
      <c r="H2928" s="64"/>
    </row>
    <row r="2929" spans="2:8">
      <c r="B2929" s="64"/>
      <c r="C2929" s="64"/>
      <c r="D2929" s="64"/>
      <c r="E2929" s="64"/>
      <c r="F2929" s="65"/>
      <c r="G2929" s="64"/>
      <c r="H2929" s="64"/>
    </row>
    <row r="2930" spans="2:8">
      <c r="B2930" s="64"/>
      <c r="C2930" s="64"/>
      <c r="D2930" s="64"/>
      <c r="E2930" s="64"/>
      <c r="F2930" s="65"/>
      <c r="G2930" s="64"/>
      <c r="H2930" s="64"/>
    </row>
    <row r="2931" spans="2:8">
      <c r="B2931" s="64"/>
      <c r="C2931" s="64"/>
      <c r="D2931" s="64"/>
      <c r="E2931" s="64"/>
      <c r="F2931" s="65"/>
      <c r="G2931" s="64"/>
      <c r="H2931" s="64"/>
    </row>
    <row r="2932" spans="2:8">
      <c r="B2932" s="64"/>
      <c r="C2932" s="64"/>
      <c r="D2932" s="64"/>
      <c r="E2932" s="64"/>
      <c r="F2932" s="65"/>
      <c r="G2932" s="64"/>
      <c r="H2932" s="64"/>
    </row>
    <row r="2933" spans="2:8">
      <c r="B2933" s="64"/>
      <c r="C2933" s="64"/>
      <c r="D2933" s="64"/>
      <c r="E2933" s="64"/>
      <c r="F2933" s="65"/>
      <c r="G2933" s="64"/>
      <c r="H2933" s="64"/>
    </row>
    <row r="2934" spans="2:8">
      <c r="B2934" s="64"/>
      <c r="C2934" s="64"/>
      <c r="D2934" s="64"/>
      <c r="E2934" s="64"/>
      <c r="F2934" s="65"/>
      <c r="G2934" s="64"/>
      <c r="H2934" s="64"/>
    </row>
    <row r="2935" spans="2:8">
      <c r="B2935" s="64"/>
      <c r="C2935" s="64"/>
      <c r="D2935" s="64"/>
      <c r="E2935" s="64"/>
      <c r="F2935" s="65"/>
      <c r="G2935" s="64"/>
      <c r="H2935" s="64"/>
    </row>
    <row r="2936" spans="2:8">
      <c r="B2936" s="64"/>
      <c r="C2936" s="64"/>
      <c r="D2936" s="64"/>
      <c r="E2936" s="64"/>
      <c r="F2936" s="65"/>
      <c r="G2936" s="64"/>
      <c r="H2936" s="64"/>
    </row>
    <row r="2937" spans="2:8">
      <c r="B2937" s="64"/>
      <c r="C2937" s="64"/>
      <c r="D2937" s="64"/>
      <c r="E2937" s="64"/>
      <c r="F2937" s="65"/>
      <c r="G2937" s="64"/>
      <c r="H2937" s="64"/>
    </row>
    <row r="2938" spans="2:8">
      <c r="B2938" s="64"/>
      <c r="C2938" s="64"/>
      <c r="D2938" s="64"/>
      <c r="E2938" s="64"/>
      <c r="F2938" s="65"/>
      <c r="G2938" s="64"/>
      <c r="H2938" s="64"/>
    </row>
    <row r="2939" spans="2:8">
      <c r="B2939" s="64"/>
      <c r="C2939" s="64"/>
      <c r="D2939" s="64"/>
      <c r="E2939" s="64"/>
      <c r="F2939" s="65"/>
      <c r="G2939" s="64"/>
      <c r="H2939" s="64"/>
    </row>
    <row r="2940" spans="2:8">
      <c r="B2940" s="64"/>
      <c r="C2940" s="64"/>
      <c r="D2940" s="64"/>
      <c r="E2940" s="64"/>
      <c r="F2940" s="65"/>
      <c r="G2940" s="64"/>
      <c r="H2940" s="64"/>
    </row>
    <row r="2941" spans="2:8">
      <c r="B2941" s="64"/>
      <c r="C2941" s="64"/>
      <c r="D2941" s="64"/>
      <c r="E2941" s="64"/>
      <c r="F2941" s="65"/>
      <c r="G2941" s="64"/>
      <c r="H2941" s="64"/>
    </row>
    <row r="2942" spans="2:8">
      <c r="B2942" s="64"/>
      <c r="C2942" s="64"/>
      <c r="D2942" s="64"/>
      <c r="E2942" s="64"/>
      <c r="F2942" s="65"/>
      <c r="G2942" s="64"/>
      <c r="H2942" s="64"/>
    </row>
    <row r="2943" spans="2:8">
      <c r="B2943" s="64"/>
      <c r="C2943" s="64"/>
      <c r="D2943" s="64"/>
      <c r="E2943" s="64"/>
      <c r="F2943" s="65"/>
      <c r="G2943" s="64"/>
      <c r="H2943" s="64"/>
    </row>
    <row r="2944" spans="2:8">
      <c r="B2944" s="64"/>
      <c r="C2944" s="64"/>
      <c r="D2944" s="64"/>
      <c r="E2944" s="64"/>
      <c r="F2944" s="65"/>
      <c r="G2944" s="64"/>
      <c r="H2944" s="64"/>
    </row>
    <row r="2945" spans="2:8">
      <c r="B2945" s="64"/>
      <c r="C2945" s="64"/>
      <c r="D2945" s="64"/>
      <c r="E2945" s="64"/>
      <c r="F2945" s="65"/>
      <c r="G2945" s="64"/>
      <c r="H2945" s="64"/>
    </row>
    <row r="2946" spans="2:8">
      <c r="B2946" s="64"/>
      <c r="C2946" s="64"/>
      <c r="D2946" s="64"/>
      <c r="E2946" s="64"/>
      <c r="F2946" s="65"/>
      <c r="G2946" s="64"/>
      <c r="H2946" s="64"/>
    </row>
    <row r="2947" spans="2:8">
      <c r="B2947" s="64"/>
      <c r="C2947" s="64"/>
      <c r="D2947" s="64"/>
      <c r="E2947" s="64"/>
      <c r="F2947" s="65"/>
      <c r="G2947" s="64"/>
      <c r="H2947" s="64"/>
    </row>
    <row r="2948" spans="2:8">
      <c r="B2948" s="64"/>
      <c r="C2948" s="64"/>
      <c r="D2948" s="64"/>
      <c r="E2948" s="64"/>
      <c r="F2948" s="65"/>
      <c r="G2948" s="64"/>
      <c r="H2948" s="64"/>
    </row>
    <row r="2949" spans="2:8">
      <c r="B2949" s="64"/>
      <c r="C2949" s="64"/>
      <c r="D2949" s="64"/>
      <c r="E2949" s="64"/>
      <c r="F2949" s="65"/>
      <c r="G2949" s="64"/>
      <c r="H2949" s="64"/>
    </row>
    <row r="2950" spans="2:8">
      <c r="B2950" s="64"/>
      <c r="C2950" s="64"/>
      <c r="D2950" s="64"/>
      <c r="E2950" s="64"/>
      <c r="F2950" s="65"/>
      <c r="G2950" s="64"/>
      <c r="H2950" s="64"/>
    </row>
    <row r="2951" spans="2:8">
      <c r="B2951" s="64"/>
      <c r="C2951" s="64"/>
      <c r="D2951" s="64"/>
      <c r="E2951" s="64"/>
      <c r="F2951" s="65"/>
      <c r="G2951" s="64"/>
      <c r="H2951" s="64"/>
    </row>
    <row r="2952" spans="2:8">
      <c r="B2952" s="64"/>
      <c r="C2952" s="64"/>
      <c r="D2952" s="64"/>
      <c r="E2952" s="64"/>
      <c r="F2952" s="65"/>
      <c r="G2952" s="64"/>
      <c r="H2952" s="64"/>
    </row>
    <row r="2953" spans="2:8">
      <c r="B2953" s="64"/>
      <c r="C2953" s="64"/>
      <c r="D2953" s="64"/>
      <c r="E2953" s="64"/>
      <c r="F2953" s="65"/>
      <c r="G2953" s="64"/>
      <c r="H2953" s="64"/>
    </row>
    <row r="2954" spans="2:8">
      <c r="B2954" s="64"/>
      <c r="C2954" s="64"/>
      <c r="D2954" s="64"/>
      <c r="E2954" s="64"/>
      <c r="F2954" s="65"/>
      <c r="G2954" s="64"/>
      <c r="H2954" s="64"/>
    </row>
    <row r="2955" spans="2:8">
      <c r="B2955" s="64"/>
      <c r="C2955" s="64"/>
      <c r="D2955" s="64"/>
      <c r="E2955" s="64"/>
      <c r="F2955" s="65"/>
      <c r="G2955" s="64"/>
      <c r="H2955" s="64"/>
    </row>
    <row r="2956" spans="2:8">
      <c r="B2956" s="64"/>
      <c r="C2956" s="64"/>
      <c r="D2956" s="64"/>
      <c r="E2956" s="64"/>
      <c r="F2956" s="65"/>
      <c r="G2956" s="64"/>
      <c r="H2956" s="64"/>
    </row>
    <row r="2957" spans="2:8">
      <c r="B2957" s="64"/>
      <c r="C2957" s="64"/>
      <c r="D2957" s="64"/>
      <c r="E2957" s="64"/>
      <c r="F2957" s="65"/>
      <c r="G2957" s="64"/>
      <c r="H2957" s="64"/>
    </row>
    <row r="2958" spans="2:8">
      <c r="B2958" s="64"/>
      <c r="C2958" s="64"/>
      <c r="D2958" s="64"/>
      <c r="E2958" s="64"/>
      <c r="F2958" s="65"/>
      <c r="G2958" s="64"/>
      <c r="H2958" s="64"/>
    </row>
    <row r="2959" spans="2:8">
      <c r="B2959" s="64"/>
      <c r="C2959" s="64"/>
      <c r="D2959" s="64"/>
      <c r="E2959" s="64"/>
      <c r="F2959" s="65"/>
      <c r="G2959" s="64"/>
      <c r="H2959" s="64"/>
    </row>
    <row r="2960" spans="2:8">
      <c r="B2960" s="64"/>
      <c r="C2960" s="64"/>
      <c r="D2960" s="64"/>
      <c r="E2960" s="64"/>
      <c r="F2960" s="65"/>
      <c r="G2960" s="64"/>
      <c r="H2960" s="64"/>
    </row>
    <row r="2961" spans="2:8">
      <c r="B2961" s="64"/>
      <c r="C2961" s="64"/>
      <c r="D2961" s="64"/>
      <c r="E2961" s="64"/>
      <c r="F2961" s="65"/>
      <c r="G2961" s="64"/>
      <c r="H2961" s="64"/>
    </row>
    <row r="2962" spans="2:8">
      <c r="B2962" s="64"/>
      <c r="C2962" s="64"/>
      <c r="D2962" s="64"/>
      <c r="E2962" s="64"/>
      <c r="F2962" s="65"/>
      <c r="G2962" s="64"/>
      <c r="H2962" s="64"/>
    </row>
    <row r="2963" spans="2:8">
      <c r="B2963" s="64"/>
      <c r="C2963" s="64"/>
      <c r="D2963" s="64"/>
      <c r="E2963" s="64"/>
      <c r="F2963" s="65"/>
      <c r="G2963" s="64"/>
      <c r="H2963" s="64"/>
    </row>
    <row r="2964" spans="2:8">
      <c r="B2964" s="64"/>
      <c r="C2964" s="64"/>
      <c r="D2964" s="64"/>
      <c r="E2964" s="64"/>
      <c r="F2964" s="65"/>
      <c r="G2964" s="64"/>
      <c r="H2964" s="64"/>
    </row>
    <row r="2965" spans="2:8">
      <c r="B2965" s="64"/>
      <c r="C2965" s="64"/>
      <c r="D2965" s="64"/>
      <c r="E2965" s="64"/>
      <c r="F2965" s="65"/>
      <c r="G2965" s="64"/>
      <c r="H2965" s="64"/>
    </row>
    <row r="2966" spans="2:8">
      <c r="B2966" s="64"/>
      <c r="C2966" s="64"/>
      <c r="D2966" s="64"/>
      <c r="E2966" s="64"/>
      <c r="F2966" s="65"/>
      <c r="G2966" s="64"/>
      <c r="H2966" s="64"/>
    </row>
    <row r="2967" spans="2:8">
      <c r="B2967" s="64"/>
      <c r="C2967" s="64"/>
      <c r="D2967" s="64"/>
      <c r="E2967" s="64"/>
      <c r="F2967" s="65"/>
      <c r="G2967" s="64"/>
      <c r="H2967" s="64"/>
    </row>
    <row r="2968" spans="2:8">
      <c r="B2968" s="64"/>
      <c r="C2968" s="64"/>
      <c r="D2968" s="64"/>
      <c r="E2968" s="64"/>
      <c r="F2968" s="65"/>
      <c r="G2968" s="64"/>
      <c r="H2968" s="64"/>
    </row>
    <row r="2969" spans="2:8">
      <c r="B2969" s="64"/>
      <c r="C2969" s="64"/>
      <c r="D2969" s="64"/>
      <c r="E2969" s="64"/>
      <c r="F2969" s="65"/>
      <c r="G2969" s="64"/>
      <c r="H2969" s="64"/>
    </row>
    <row r="2970" spans="2:8">
      <c r="B2970" s="64"/>
      <c r="C2970" s="64"/>
      <c r="D2970" s="64"/>
      <c r="E2970" s="64"/>
      <c r="F2970" s="65"/>
      <c r="G2970" s="64"/>
      <c r="H2970" s="64"/>
    </row>
    <row r="2971" spans="2:8">
      <c r="B2971" s="64"/>
      <c r="C2971" s="64"/>
      <c r="D2971" s="64"/>
      <c r="E2971" s="64"/>
      <c r="F2971" s="65"/>
      <c r="G2971" s="64"/>
      <c r="H2971" s="64"/>
    </row>
    <row r="2972" spans="2:8">
      <c r="B2972" s="64"/>
      <c r="C2972" s="64"/>
      <c r="D2972" s="64"/>
      <c r="E2972" s="64"/>
      <c r="F2972" s="65"/>
      <c r="G2972" s="64"/>
      <c r="H2972" s="64"/>
    </row>
    <row r="2973" spans="2:8">
      <c r="B2973" s="64"/>
      <c r="C2973" s="64"/>
      <c r="D2973" s="64"/>
      <c r="E2973" s="64"/>
      <c r="F2973" s="65"/>
      <c r="G2973" s="64"/>
      <c r="H2973" s="64"/>
    </row>
    <row r="2974" spans="2:8">
      <c r="B2974" s="64"/>
      <c r="C2974" s="64"/>
      <c r="D2974" s="64"/>
      <c r="E2974" s="64"/>
      <c r="F2974" s="65"/>
      <c r="G2974" s="64"/>
      <c r="H2974" s="64"/>
    </row>
    <row r="2975" spans="2:8">
      <c r="B2975" s="64"/>
      <c r="C2975" s="64"/>
      <c r="D2975" s="64"/>
      <c r="E2975" s="64"/>
      <c r="F2975" s="65"/>
      <c r="G2975" s="64"/>
      <c r="H2975" s="64"/>
    </row>
    <row r="2976" spans="2:8">
      <c r="B2976" s="64"/>
      <c r="C2976" s="64"/>
      <c r="D2976" s="64"/>
      <c r="E2976" s="64"/>
      <c r="F2976" s="65"/>
      <c r="G2976" s="64"/>
      <c r="H2976" s="64"/>
    </row>
    <row r="2977" spans="2:8">
      <c r="B2977" s="64"/>
      <c r="C2977" s="64"/>
      <c r="D2977" s="64"/>
      <c r="E2977" s="64"/>
      <c r="F2977" s="65"/>
      <c r="G2977" s="64"/>
      <c r="H2977" s="64"/>
    </row>
    <row r="2978" spans="2:8">
      <c r="B2978" s="64"/>
      <c r="C2978" s="64"/>
      <c r="D2978" s="64"/>
      <c r="E2978" s="64"/>
      <c r="F2978" s="65"/>
      <c r="G2978" s="64"/>
      <c r="H2978" s="64"/>
    </row>
    <row r="2979" spans="2:8">
      <c r="B2979" s="64"/>
      <c r="C2979" s="64"/>
      <c r="D2979" s="64"/>
      <c r="E2979" s="64"/>
      <c r="F2979" s="65"/>
      <c r="G2979" s="64"/>
      <c r="H2979" s="64"/>
    </row>
    <row r="2980" spans="2:8">
      <c r="B2980" s="64"/>
      <c r="C2980" s="64"/>
      <c r="D2980" s="64"/>
      <c r="E2980" s="64"/>
      <c r="F2980" s="65"/>
      <c r="G2980" s="64"/>
      <c r="H2980" s="64"/>
    </row>
    <row r="2981" spans="2:8">
      <c r="B2981" s="64"/>
      <c r="C2981" s="64"/>
      <c r="D2981" s="64"/>
      <c r="E2981" s="64"/>
      <c r="F2981" s="65"/>
      <c r="G2981" s="64"/>
      <c r="H2981" s="64"/>
    </row>
    <row r="2982" spans="2:8">
      <c r="B2982" s="64"/>
      <c r="C2982" s="64"/>
      <c r="D2982" s="64"/>
      <c r="E2982" s="64"/>
      <c r="F2982" s="65"/>
      <c r="G2982" s="64"/>
      <c r="H2982" s="64"/>
    </row>
    <row r="2983" spans="2:8">
      <c r="B2983" s="64"/>
      <c r="C2983" s="64"/>
      <c r="D2983" s="64"/>
      <c r="E2983" s="64"/>
      <c r="F2983" s="65"/>
      <c r="G2983" s="64"/>
      <c r="H2983" s="64"/>
    </row>
    <row r="2984" spans="2:8">
      <c r="B2984" s="64"/>
      <c r="C2984" s="64"/>
      <c r="D2984" s="64"/>
      <c r="E2984" s="64"/>
      <c r="F2984" s="65"/>
      <c r="G2984" s="64"/>
      <c r="H2984" s="64"/>
    </row>
    <row r="2985" spans="2:8">
      <c r="B2985" s="64"/>
      <c r="C2985" s="64"/>
      <c r="D2985" s="64"/>
      <c r="E2985" s="64"/>
      <c r="F2985" s="65"/>
      <c r="G2985" s="64"/>
      <c r="H2985" s="64"/>
    </row>
    <row r="2986" spans="2:8">
      <c r="B2986" s="64"/>
      <c r="C2986" s="64"/>
      <c r="D2986" s="64"/>
      <c r="E2986" s="64"/>
      <c r="F2986" s="65"/>
      <c r="G2986" s="64"/>
      <c r="H2986" s="64"/>
    </row>
    <row r="2987" spans="2:8">
      <c r="B2987" s="64"/>
      <c r="C2987" s="64"/>
      <c r="D2987" s="64"/>
      <c r="E2987" s="64"/>
      <c r="F2987" s="65"/>
      <c r="G2987" s="64"/>
      <c r="H2987" s="64"/>
    </row>
    <row r="2988" spans="2:8">
      <c r="B2988" s="64"/>
      <c r="C2988" s="64"/>
      <c r="D2988" s="64"/>
      <c r="E2988" s="64"/>
      <c r="F2988" s="65"/>
      <c r="G2988" s="64"/>
      <c r="H2988" s="64"/>
    </row>
    <row r="2989" spans="2:8">
      <c r="B2989" s="64"/>
      <c r="C2989" s="64"/>
      <c r="D2989" s="64"/>
      <c r="E2989" s="64"/>
      <c r="F2989" s="65"/>
      <c r="G2989" s="64"/>
      <c r="H2989" s="64"/>
    </row>
    <row r="2990" spans="2:8">
      <c r="B2990" s="64"/>
      <c r="C2990" s="64"/>
      <c r="D2990" s="64"/>
      <c r="E2990" s="64"/>
      <c r="F2990" s="65"/>
      <c r="G2990" s="64"/>
      <c r="H2990" s="64"/>
    </row>
    <row r="2991" spans="2:8">
      <c r="B2991" s="64"/>
      <c r="C2991" s="64"/>
      <c r="D2991" s="64"/>
      <c r="E2991" s="64"/>
      <c r="F2991" s="65"/>
      <c r="G2991" s="64"/>
      <c r="H2991" s="64"/>
    </row>
    <row r="2992" spans="2:8">
      <c r="B2992" s="64"/>
      <c r="C2992" s="64"/>
      <c r="D2992" s="64"/>
      <c r="E2992" s="64"/>
      <c r="F2992" s="65"/>
      <c r="G2992" s="64"/>
      <c r="H2992" s="64"/>
    </row>
    <row r="2993" spans="2:8">
      <c r="B2993" s="64"/>
      <c r="C2993" s="64"/>
      <c r="D2993" s="64"/>
      <c r="E2993" s="64"/>
      <c r="F2993" s="65"/>
      <c r="G2993" s="64"/>
      <c r="H2993" s="64"/>
    </row>
    <row r="2994" spans="2:8">
      <c r="B2994" s="64"/>
      <c r="C2994" s="64"/>
      <c r="D2994" s="64"/>
      <c r="E2994" s="64"/>
      <c r="F2994" s="65"/>
      <c r="G2994" s="64"/>
      <c r="H2994" s="64"/>
    </row>
    <row r="2995" spans="2:8">
      <c r="B2995" s="64"/>
      <c r="C2995" s="64"/>
      <c r="D2995" s="64"/>
      <c r="E2995" s="64"/>
      <c r="F2995" s="65"/>
      <c r="G2995" s="64"/>
      <c r="H2995" s="64"/>
    </row>
    <row r="2996" spans="2:8">
      <c r="B2996" s="64"/>
      <c r="C2996" s="64"/>
      <c r="D2996" s="64"/>
      <c r="E2996" s="64"/>
      <c r="F2996" s="65"/>
      <c r="G2996" s="64"/>
      <c r="H2996" s="64"/>
    </row>
    <row r="2997" spans="2:8">
      <c r="B2997" s="64"/>
      <c r="C2997" s="64"/>
      <c r="D2997" s="64"/>
      <c r="E2997" s="64"/>
      <c r="F2997" s="65"/>
      <c r="G2997" s="64"/>
      <c r="H2997" s="64"/>
    </row>
    <row r="2998" spans="2:8">
      <c r="B2998" s="64"/>
      <c r="C2998" s="64"/>
      <c r="D2998" s="64"/>
      <c r="E2998" s="64"/>
      <c r="F2998" s="65"/>
      <c r="G2998" s="64"/>
      <c r="H2998" s="64"/>
    </row>
    <row r="2999" spans="2:8">
      <c r="B2999" s="64"/>
      <c r="C2999" s="64"/>
      <c r="D2999" s="64"/>
      <c r="E2999" s="64"/>
      <c r="F2999" s="65"/>
      <c r="G2999" s="64"/>
      <c r="H2999" s="64"/>
    </row>
    <row r="3000" spans="2:8">
      <c r="B3000" s="64"/>
      <c r="C3000" s="64"/>
      <c r="D3000" s="64"/>
      <c r="E3000" s="64"/>
      <c r="F3000" s="65"/>
      <c r="G3000" s="64"/>
      <c r="H3000" s="64"/>
    </row>
    <row r="3001" spans="2:8">
      <c r="B3001" s="64"/>
      <c r="C3001" s="64"/>
      <c r="D3001" s="64"/>
      <c r="E3001" s="64"/>
      <c r="F3001" s="65"/>
      <c r="G3001" s="64"/>
      <c r="H3001" s="64"/>
    </row>
    <row r="3002" spans="2:8">
      <c r="B3002" s="64"/>
      <c r="C3002" s="64"/>
      <c r="D3002" s="64"/>
      <c r="E3002" s="64"/>
      <c r="F3002" s="65"/>
      <c r="G3002" s="64"/>
      <c r="H3002" s="64"/>
    </row>
    <row r="3003" spans="2:8">
      <c r="B3003" s="64"/>
      <c r="C3003" s="64"/>
      <c r="D3003" s="64"/>
      <c r="E3003" s="64"/>
      <c r="F3003" s="65"/>
      <c r="G3003" s="64"/>
      <c r="H3003" s="64"/>
    </row>
    <row r="3004" spans="2:8">
      <c r="B3004" s="64"/>
      <c r="C3004" s="64"/>
      <c r="D3004" s="64"/>
      <c r="E3004" s="64"/>
      <c r="F3004" s="65"/>
      <c r="G3004" s="64"/>
      <c r="H3004" s="64"/>
    </row>
    <row r="3005" spans="2:8">
      <c r="B3005" s="64"/>
      <c r="C3005" s="64"/>
      <c r="D3005" s="64"/>
      <c r="E3005" s="64"/>
      <c r="F3005" s="65"/>
      <c r="G3005" s="64"/>
      <c r="H3005" s="64"/>
    </row>
    <row r="3006" spans="2:8">
      <c r="B3006" s="64"/>
      <c r="C3006" s="64"/>
      <c r="D3006" s="64"/>
      <c r="E3006" s="64"/>
      <c r="F3006" s="65"/>
      <c r="G3006" s="64"/>
      <c r="H3006" s="64"/>
    </row>
    <row r="3007" spans="2:8">
      <c r="B3007" s="64"/>
      <c r="C3007" s="64"/>
      <c r="D3007" s="64"/>
      <c r="E3007" s="64"/>
      <c r="F3007" s="65"/>
      <c r="G3007" s="64"/>
      <c r="H3007" s="64"/>
    </row>
    <row r="3008" spans="2:8">
      <c r="B3008" s="64"/>
      <c r="C3008" s="64"/>
      <c r="D3008" s="64"/>
      <c r="E3008" s="64"/>
      <c r="F3008" s="65"/>
      <c r="G3008" s="64"/>
      <c r="H3008" s="64"/>
    </row>
    <row r="3009" spans="2:8">
      <c r="B3009" s="64"/>
      <c r="C3009" s="64"/>
      <c r="D3009" s="64"/>
      <c r="E3009" s="64"/>
      <c r="F3009" s="65"/>
      <c r="G3009" s="64"/>
      <c r="H3009" s="64"/>
    </row>
    <row r="3010" spans="2:8">
      <c r="B3010" s="64"/>
      <c r="C3010" s="64"/>
      <c r="D3010" s="64"/>
      <c r="E3010" s="64"/>
      <c r="F3010" s="65"/>
      <c r="G3010" s="64"/>
      <c r="H3010" s="64"/>
    </row>
    <row r="3011" spans="2:8">
      <c r="B3011" s="64"/>
      <c r="C3011" s="64"/>
      <c r="D3011" s="64"/>
      <c r="E3011" s="64"/>
      <c r="F3011" s="65"/>
      <c r="G3011" s="64"/>
      <c r="H3011" s="64"/>
    </row>
    <row r="3012" spans="2:8">
      <c r="B3012" s="64"/>
      <c r="C3012" s="64"/>
      <c r="D3012" s="64"/>
      <c r="E3012" s="64"/>
      <c r="F3012" s="65"/>
      <c r="G3012" s="64"/>
      <c r="H3012" s="64"/>
    </row>
    <row r="3013" spans="2:8">
      <c r="B3013" s="64"/>
      <c r="C3013" s="64"/>
      <c r="D3013" s="64"/>
      <c r="E3013" s="64"/>
      <c r="F3013" s="65"/>
      <c r="G3013" s="64"/>
      <c r="H3013" s="64"/>
    </row>
    <row r="3014" spans="2:8">
      <c r="B3014" s="64"/>
      <c r="C3014" s="64"/>
      <c r="D3014" s="64"/>
      <c r="E3014" s="64"/>
      <c r="F3014" s="65"/>
      <c r="G3014" s="64"/>
      <c r="H3014" s="64"/>
    </row>
    <row r="3015" spans="2:8">
      <c r="B3015" s="64"/>
      <c r="C3015" s="64"/>
      <c r="D3015" s="64"/>
      <c r="E3015" s="64"/>
      <c r="F3015" s="65"/>
      <c r="G3015" s="64"/>
      <c r="H3015" s="64"/>
    </row>
    <row r="3016" spans="2:8">
      <c r="B3016" s="64"/>
      <c r="C3016" s="64"/>
      <c r="D3016" s="64"/>
      <c r="E3016" s="64"/>
      <c r="F3016" s="65"/>
      <c r="G3016" s="64"/>
      <c r="H3016" s="64"/>
    </row>
    <row r="3017" spans="2:8">
      <c r="B3017" s="64"/>
      <c r="C3017" s="64"/>
      <c r="D3017" s="64"/>
      <c r="E3017" s="64"/>
      <c r="F3017" s="65"/>
      <c r="G3017" s="64"/>
      <c r="H3017" s="64"/>
    </row>
    <row r="3018" spans="2:8">
      <c r="B3018" s="64"/>
      <c r="C3018" s="64"/>
      <c r="D3018" s="64"/>
      <c r="E3018" s="64"/>
      <c r="F3018" s="65"/>
      <c r="G3018" s="64"/>
      <c r="H3018" s="64"/>
    </row>
    <row r="3019" spans="2:8">
      <c r="B3019" s="64"/>
      <c r="C3019" s="64"/>
      <c r="D3019" s="64"/>
      <c r="E3019" s="64"/>
      <c r="F3019" s="65"/>
      <c r="G3019" s="64"/>
      <c r="H3019" s="64"/>
    </row>
    <row r="3020" spans="2:8">
      <c r="B3020" s="64"/>
      <c r="C3020" s="64"/>
      <c r="D3020" s="64"/>
      <c r="E3020" s="64"/>
      <c r="F3020" s="65"/>
      <c r="G3020" s="64"/>
      <c r="H3020" s="64"/>
    </row>
    <row r="3021" spans="2:8">
      <c r="B3021" s="64"/>
      <c r="C3021" s="64"/>
      <c r="D3021" s="64"/>
      <c r="E3021" s="64"/>
      <c r="F3021" s="65"/>
      <c r="G3021" s="64"/>
      <c r="H3021" s="64"/>
    </row>
    <row r="3022" spans="2:8">
      <c r="B3022" s="64"/>
      <c r="C3022" s="64"/>
      <c r="D3022" s="64"/>
      <c r="E3022" s="64"/>
      <c r="F3022" s="65"/>
      <c r="G3022" s="64"/>
      <c r="H3022" s="64"/>
    </row>
    <row r="3023" spans="2:8">
      <c r="B3023" s="64"/>
      <c r="C3023" s="64"/>
      <c r="D3023" s="64"/>
      <c r="E3023" s="64"/>
      <c r="F3023" s="65"/>
      <c r="G3023" s="64"/>
      <c r="H3023" s="64"/>
    </row>
    <row r="3024" spans="2:8">
      <c r="B3024" s="64"/>
      <c r="C3024" s="64"/>
      <c r="D3024" s="64"/>
      <c r="E3024" s="64"/>
      <c r="F3024" s="65"/>
      <c r="G3024" s="64"/>
      <c r="H3024" s="64"/>
    </row>
    <row r="3025" spans="2:8">
      <c r="B3025" s="64"/>
      <c r="C3025" s="64"/>
      <c r="D3025" s="64"/>
      <c r="E3025" s="64"/>
      <c r="F3025" s="65"/>
      <c r="G3025" s="64"/>
      <c r="H3025" s="64"/>
    </row>
    <row r="3026" spans="2:8">
      <c r="B3026" s="64"/>
      <c r="C3026" s="64"/>
      <c r="D3026" s="64"/>
      <c r="E3026" s="64"/>
      <c r="F3026" s="65"/>
      <c r="G3026" s="64"/>
      <c r="H3026" s="64"/>
    </row>
    <row r="3027" spans="2:8">
      <c r="B3027" s="64"/>
      <c r="C3027" s="64"/>
      <c r="D3027" s="64"/>
      <c r="E3027" s="64"/>
      <c r="F3027" s="65"/>
      <c r="G3027" s="64"/>
      <c r="H3027" s="64"/>
    </row>
    <row r="3028" spans="2:8">
      <c r="B3028" s="64"/>
      <c r="C3028" s="64"/>
      <c r="D3028" s="64"/>
      <c r="E3028" s="64"/>
      <c r="F3028" s="65"/>
      <c r="G3028" s="64"/>
      <c r="H3028" s="64"/>
    </row>
    <row r="3029" spans="2:8">
      <c r="B3029" s="64"/>
      <c r="C3029" s="64"/>
      <c r="D3029" s="64"/>
      <c r="E3029" s="64"/>
      <c r="F3029" s="65"/>
      <c r="G3029" s="64"/>
      <c r="H3029" s="64"/>
    </row>
    <row r="3030" spans="2:8">
      <c r="B3030" s="64"/>
      <c r="C3030" s="64"/>
      <c r="D3030" s="64"/>
      <c r="E3030" s="64"/>
      <c r="F3030" s="65"/>
      <c r="G3030" s="64"/>
      <c r="H3030" s="64"/>
    </row>
    <row r="3031" spans="2:8">
      <c r="B3031" s="64"/>
      <c r="C3031" s="64"/>
      <c r="D3031" s="64"/>
      <c r="E3031" s="64"/>
      <c r="F3031" s="65"/>
      <c r="G3031" s="64"/>
      <c r="H3031" s="64"/>
    </row>
    <row r="3032" spans="2:8">
      <c r="B3032" s="64"/>
      <c r="C3032" s="64"/>
      <c r="D3032" s="64"/>
      <c r="E3032" s="64"/>
      <c r="F3032" s="65"/>
      <c r="G3032" s="64"/>
      <c r="H3032" s="64"/>
    </row>
    <row r="3033" spans="2:8">
      <c r="B3033" s="64"/>
      <c r="C3033" s="64"/>
      <c r="D3033" s="64"/>
      <c r="E3033" s="64"/>
      <c r="F3033" s="65"/>
      <c r="G3033" s="64"/>
      <c r="H3033" s="64"/>
    </row>
    <row r="3034" spans="2:8">
      <c r="B3034" s="64"/>
      <c r="C3034" s="64"/>
      <c r="D3034" s="64"/>
      <c r="E3034" s="64"/>
      <c r="F3034" s="65"/>
      <c r="G3034" s="64"/>
      <c r="H3034" s="64"/>
    </row>
    <row r="3035" spans="2:8">
      <c r="B3035" s="64"/>
      <c r="C3035" s="64"/>
      <c r="D3035" s="64"/>
      <c r="E3035" s="64"/>
      <c r="F3035" s="65"/>
      <c r="G3035" s="64"/>
      <c r="H3035" s="64"/>
    </row>
    <row r="3036" spans="2:8">
      <c r="B3036" s="64"/>
      <c r="C3036" s="64"/>
      <c r="D3036" s="64"/>
      <c r="E3036" s="64"/>
      <c r="F3036" s="65"/>
      <c r="G3036" s="64"/>
      <c r="H3036" s="64"/>
    </row>
    <row r="3037" spans="2:8">
      <c r="B3037" s="64"/>
      <c r="C3037" s="64"/>
      <c r="D3037" s="64"/>
      <c r="E3037" s="64"/>
      <c r="F3037" s="65"/>
      <c r="G3037" s="64"/>
      <c r="H3037" s="64"/>
    </row>
    <row r="3038" spans="2:8">
      <c r="B3038" s="64"/>
      <c r="C3038" s="64"/>
      <c r="D3038" s="64"/>
      <c r="E3038" s="64"/>
      <c r="F3038" s="65"/>
      <c r="G3038" s="64"/>
      <c r="H3038" s="64"/>
    </row>
    <row r="3039" spans="2:8">
      <c r="B3039" s="64"/>
      <c r="C3039" s="64"/>
      <c r="D3039" s="64"/>
      <c r="E3039" s="64"/>
      <c r="F3039" s="65"/>
      <c r="G3039" s="64"/>
      <c r="H3039" s="64"/>
    </row>
    <row r="3040" spans="2:8">
      <c r="B3040" s="64"/>
      <c r="C3040" s="64"/>
      <c r="D3040" s="64"/>
      <c r="E3040" s="64"/>
      <c r="F3040" s="65"/>
      <c r="G3040" s="64"/>
      <c r="H3040" s="64"/>
    </row>
    <row r="3041" spans="2:8">
      <c r="B3041" s="64"/>
      <c r="C3041" s="64"/>
      <c r="D3041" s="64"/>
      <c r="E3041" s="64"/>
      <c r="F3041" s="65"/>
      <c r="G3041" s="64"/>
      <c r="H3041" s="64"/>
    </row>
    <row r="3042" spans="2:8">
      <c r="B3042" s="64"/>
      <c r="C3042" s="64"/>
      <c r="D3042" s="64"/>
      <c r="E3042" s="64"/>
      <c r="F3042" s="65"/>
      <c r="G3042" s="64"/>
      <c r="H3042" s="64"/>
    </row>
    <row r="3043" spans="2:8">
      <c r="B3043" s="64"/>
      <c r="C3043" s="64"/>
      <c r="D3043" s="64"/>
      <c r="E3043" s="64"/>
      <c r="F3043" s="65"/>
      <c r="G3043" s="64"/>
      <c r="H3043" s="64"/>
    </row>
    <row r="3044" spans="2:8">
      <c r="B3044" s="64"/>
      <c r="C3044" s="64"/>
      <c r="D3044" s="64"/>
      <c r="E3044" s="64"/>
      <c r="F3044" s="65"/>
      <c r="G3044" s="64"/>
      <c r="H3044" s="64"/>
    </row>
    <row r="3045" spans="2:8">
      <c r="B3045" s="64"/>
      <c r="C3045" s="64"/>
      <c r="D3045" s="64"/>
      <c r="E3045" s="64"/>
      <c r="F3045" s="65"/>
      <c r="G3045" s="64"/>
      <c r="H3045" s="64"/>
    </row>
    <row r="3046" spans="2:8">
      <c r="B3046" s="64"/>
      <c r="C3046" s="64"/>
      <c r="D3046" s="64"/>
      <c r="E3046" s="64"/>
      <c r="F3046" s="65"/>
      <c r="G3046" s="64"/>
      <c r="H3046" s="64"/>
    </row>
    <row r="3047" spans="2:8">
      <c r="B3047" s="64"/>
      <c r="C3047" s="64"/>
      <c r="D3047" s="64"/>
      <c r="E3047" s="64"/>
      <c r="F3047" s="65"/>
      <c r="G3047" s="64"/>
      <c r="H3047" s="64"/>
    </row>
    <row r="3048" spans="2:8">
      <c r="B3048" s="64"/>
      <c r="C3048" s="64"/>
      <c r="D3048" s="64"/>
      <c r="E3048" s="64"/>
      <c r="F3048" s="65"/>
      <c r="G3048" s="64"/>
      <c r="H3048" s="64"/>
    </row>
    <row r="3049" spans="2:8">
      <c r="B3049" s="64"/>
      <c r="C3049" s="64"/>
      <c r="D3049" s="64"/>
      <c r="E3049" s="64"/>
      <c r="F3049" s="65"/>
      <c r="G3049" s="64"/>
      <c r="H3049" s="64"/>
    </row>
    <row r="3050" spans="2:8">
      <c r="B3050" s="64"/>
      <c r="C3050" s="64"/>
      <c r="D3050" s="64"/>
      <c r="E3050" s="64"/>
      <c r="F3050" s="65"/>
      <c r="G3050" s="64"/>
      <c r="H3050" s="64"/>
    </row>
    <row r="3051" spans="2:8">
      <c r="B3051" s="64"/>
      <c r="C3051" s="64"/>
      <c r="D3051" s="64"/>
      <c r="E3051" s="64"/>
      <c r="F3051" s="65"/>
      <c r="G3051" s="64"/>
      <c r="H3051" s="64"/>
    </row>
    <row r="3052" spans="2:8">
      <c r="B3052" s="64"/>
      <c r="C3052" s="64"/>
      <c r="D3052" s="64"/>
      <c r="E3052" s="64"/>
      <c r="F3052" s="65"/>
      <c r="G3052" s="64"/>
      <c r="H3052" s="64"/>
    </row>
    <row r="3053" spans="2:8">
      <c r="B3053" s="64"/>
      <c r="C3053" s="64"/>
      <c r="D3053" s="64"/>
      <c r="E3053" s="64"/>
      <c r="F3053" s="65"/>
      <c r="G3053" s="64"/>
      <c r="H3053" s="64"/>
    </row>
    <row r="3054" spans="2:8">
      <c r="B3054" s="64"/>
      <c r="C3054" s="64"/>
      <c r="D3054" s="64"/>
      <c r="E3054" s="64"/>
      <c r="F3054" s="65"/>
      <c r="G3054" s="64"/>
      <c r="H3054" s="64"/>
    </row>
    <row r="3055" spans="2:8">
      <c r="B3055" s="64"/>
      <c r="C3055" s="64"/>
      <c r="D3055" s="64"/>
      <c r="E3055" s="64"/>
      <c r="F3055" s="65"/>
      <c r="G3055" s="64"/>
      <c r="H3055" s="64"/>
    </row>
    <row r="3056" spans="2:8">
      <c r="B3056" s="64"/>
      <c r="C3056" s="64"/>
      <c r="D3056" s="64"/>
      <c r="E3056" s="64"/>
      <c r="F3056" s="65"/>
      <c r="G3056" s="64"/>
      <c r="H3056" s="64"/>
    </row>
    <row r="3057" spans="2:8">
      <c r="B3057" s="64"/>
      <c r="C3057" s="64"/>
      <c r="D3057" s="64"/>
      <c r="E3057" s="64"/>
      <c r="F3057" s="65"/>
      <c r="G3057" s="64"/>
      <c r="H3057" s="64"/>
    </row>
    <row r="3058" spans="2:8">
      <c r="B3058" s="64"/>
      <c r="C3058" s="64"/>
      <c r="D3058" s="64"/>
      <c r="E3058" s="64"/>
      <c r="F3058" s="65"/>
      <c r="G3058" s="64"/>
      <c r="H3058" s="64"/>
    </row>
    <row r="3059" spans="2:8">
      <c r="B3059" s="64"/>
      <c r="C3059" s="64"/>
      <c r="D3059" s="64"/>
      <c r="E3059" s="64"/>
      <c r="F3059" s="65"/>
      <c r="G3059" s="64"/>
      <c r="H3059" s="64"/>
    </row>
    <row r="3060" spans="2:8">
      <c r="B3060" s="64"/>
      <c r="C3060" s="64"/>
      <c r="D3060" s="64"/>
      <c r="E3060" s="64"/>
      <c r="F3060" s="65"/>
      <c r="G3060" s="64"/>
      <c r="H3060" s="64"/>
    </row>
    <row r="3061" spans="2:8">
      <c r="B3061" s="64"/>
      <c r="C3061" s="64"/>
      <c r="D3061" s="64"/>
      <c r="E3061" s="64"/>
      <c r="F3061" s="65"/>
      <c r="G3061" s="64"/>
      <c r="H3061" s="64"/>
    </row>
    <row r="3062" spans="2:8">
      <c r="B3062" s="64"/>
      <c r="C3062" s="64"/>
      <c r="D3062" s="64"/>
      <c r="E3062" s="64"/>
      <c r="F3062" s="65"/>
      <c r="G3062" s="64"/>
      <c r="H3062" s="64"/>
    </row>
    <row r="3063" spans="2:8">
      <c r="B3063" s="64"/>
      <c r="C3063" s="64"/>
      <c r="D3063" s="64"/>
      <c r="E3063" s="64"/>
      <c r="F3063" s="65"/>
      <c r="G3063" s="64"/>
      <c r="H3063" s="64"/>
    </row>
    <row r="3064" spans="2:8">
      <c r="B3064" s="64"/>
      <c r="C3064" s="64"/>
      <c r="D3064" s="64"/>
      <c r="E3064" s="64"/>
      <c r="F3064" s="65"/>
      <c r="G3064" s="64"/>
      <c r="H3064" s="64"/>
    </row>
    <row r="3065" spans="2:8">
      <c r="B3065" s="64"/>
      <c r="C3065" s="64"/>
      <c r="D3065" s="64"/>
      <c r="E3065" s="64"/>
      <c r="F3065" s="65"/>
      <c r="G3065" s="64"/>
      <c r="H3065" s="64"/>
    </row>
    <row r="3066" spans="2:8">
      <c r="B3066" s="64"/>
      <c r="C3066" s="64"/>
      <c r="D3066" s="64"/>
      <c r="E3066" s="64"/>
      <c r="F3066" s="65"/>
      <c r="G3066" s="64"/>
      <c r="H3066" s="64"/>
    </row>
    <row r="3067" spans="2:8">
      <c r="B3067" s="64"/>
      <c r="C3067" s="64"/>
      <c r="D3067" s="64"/>
      <c r="E3067" s="64"/>
      <c r="F3067" s="65"/>
      <c r="G3067" s="64"/>
      <c r="H3067" s="64"/>
    </row>
    <row r="3068" spans="2:8">
      <c r="B3068" s="64"/>
      <c r="C3068" s="64"/>
      <c r="D3068" s="64"/>
      <c r="E3068" s="64"/>
      <c r="F3068" s="65"/>
      <c r="G3068" s="64"/>
      <c r="H3068" s="64"/>
    </row>
    <row r="3069" spans="2:8">
      <c r="B3069" s="64"/>
      <c r="C3069" s="64"/>
      <c r="D3069" s="64"/>
      <c r="E3069" s="64"/>
      <c r="F3069" s="65"/>
      <c r="G3069" s="64"/>
      <c r="H3069" s="64"/>
    </row>
    <row r="3070" spans="2:8">
      <c r="B3070" s="64"/>
      <c r="C3070" s="64"/>
      <c r="D3070" s="64"/>
      <c r="E3070" s="64"/>
      <c r="F3070" s="65"/>
      <c r="G3070" s="64"/>
      <c r="H3070" s="64"/>
    </row>
    <row r="3071" spans="2:8">
      <c r="B3071" s="64"/>
      <c r="C3071" s="64"/>
      <c r="D3071" s="64"/>
      <c r="E3071" s="64"/>
      <c r="F3071" s="65"/>
      <c r="G3071" s="64"/>
      <c r="H3071" s="64"/>
    </row>
    <row r="3072" spans="2:8">
      <c r="B3072" s="64"/>
      <c r="C3072" s="64"/>
      <c r="D3072" s="64"/>
      <c r="E3072" s="64"/>
      <c r="F3072" s="65"/>
      <c r="G3072" s="64"/>
      <c r="H3072" s="64"/>
    </row>
    <row r="3073" spans="2:8">
      <c r="B3073" s="64"/>
      <c r="C3073" s="64"/>
      <c r="D3073" s="64"/>
      <c r="E3073" s="64"/>
      <c r="F3073" s="65"/>
      <c r="G3073" s="64"/>
      <c r="H3073" s="64"/>
    </row>
    <row r="3074" spans="2:8">
      <c r="B3074" s="64"/>
      <c r="C3074" s="64"/>
      <c r="D3074" s="64"/>
      <c r="E3074" s="64"/>
      <c r="F3074" s="65"/>
      <c r="G3074" s="64"/>
      <c r="H3074" s="64"/>
    </row>
    <row r="3075" spans="2:8">
      <c r="B3075" s="64"/>
      <c r="C3075" s="64"/>
      <c r="D3075" s="64"/>
      <c r="E3075" s="64"/>
      <c r="F3075" s="65"/>
      <c r="G3075" s="64"/>
      <c r="H3075" s="64"/>
    </row>
    <row r="3076" spans="2:8">
      <c r="B3076" s="64"/>
      <c r="C3076" s="64"/>
      <c r="D3076" s="64"/>
      <c r="E3076" s="64"/>
      <c r="F3076" s="65"/>
      <c r="G3076" s="64"/>
      <c r="H3076" s="64"/>
    </row>
    <row r="3077" spans="2:8">
      <c r="B3077" s="64"/>
      <c r="C3077" s="64"/>
      <c r="D3077" s="64"/>
      <c r="E3077" s="64"/>
      <c r="F3077" s="65"/>
      <c r="G3077" s="64"/>
      <c r="H3077" s="64"/>
    </row>
    <row r="3078" spans="2:8">
      <c r="B3078" s="64"/>
      <c r="C3078" s="64"/>
      <c r="D3078" s="64"/>
      <c r="E3078" s="64"/>
      <c r="F3078" s="65"/>
      <c r="G3078" s="64"/>
      <c r="H3078" s="64"/>
    </row>
    <row r="3079" spans="2:8">
      <c r="B3079" s="64"/>
      <c r="C3079" s="64"/>
      <c r="D3079" s="64"/>
      <c r="E3079" s="64"/>
      <c r="F3079" s="65"/>
      <c r="G3079" s="64"/>
      <c r="H3079" s="64"/>
    </row>
    <row r="3080" spans="2:8">
      <c r="B3080" s="64"/>
      <c r="C3080" s="64"/>
      <c r="D3080" s="64"/>
      <c r="E3080" s="64"/>
      <c r="F3080" s="65"/>
      <c r="G3080" s="64"/>
      <c r="H3080" s="64"/>
    </row>
    <row r="3081" spans="2:8">
      <c r="B3081" s="64"/>
      <c r="C3081" s="64"/>
      <c r="D3081" s="64"/>
      <c r="E3081" s="64"/>
      <c r="F3081" s="65"/>
      <c r="G3081" s="64"/>
      <c r="H3081" s="64"/>
    </row>
    <row r="3082" spans="2:8">
      <c r="B3082" s="64"/>
      <c r="C3082" s="64"/>
      <c r="D3082" s="64"/>
      <c r="E3082" s="64"/>
      <c r="F3082" s="65"/>
      <c r="G3082" s="64"/>
      <c r="H3082" s="64"/>
    </row>
    <row r="3083" spans="2:8">
      <c r="B3083" s="64"/>
      <c r="C3083" s="64"/>
      <c r="D3083" s="64"/>
      <c r="E3083" s="64"/>
      <c r="F3083" s="65"/>
      <c r="G3083" s="64"/>
      <c r="H3083" s="64"/>
    </row>
    <row r="3084" spans="2:8">
      <c r="B3084" s="64"/>
      <c r="C3084" s="64"/>
      <c r="D3084" s="64"/>
      <c r="E3084" s="64"/>
      <c r="F3084" s="65"/>
      <c r="G3084" s="64"/>
      <c r="H3084" s="64"/>
    </row>
    <row r="3085" spans="2:8">
      <c r="B3085" s="64"/>
      <c r="C3085" s="64"/>
      <c r="D3085" s="64"/>
      <c r="E3085" s="64"/>
      <c r="F3085" s="65"/>
      <c r="G3085" s="64"/>
      <c r="H3085" s="64"/>
    </row>
    <row r="3086" spans="2:8">
      <c r="B3086" s="64"/>
      <c r="C3086" s="64"/>
      <c r="D3086" s="64"/>
      <c r="E3086" s="64"/>
      <c r="F3086" s="65"/>
      <c r="G3086" s="64"/>
      <c r="H3086" s="64"/>
    </row>
    <row r="3087" spans="2:8">
      <c r="B3087" s="64"/>
      <c r="C3087" s="64"/>
      <c r="D3087" s="64"/>
      <c r="E3087" s="64"/>
      <c r="F3087" s="65"/>
      <c r="G3087" s="64"/>
      <c r="H3087" s="64"/>
    </row>
    <row r="3088" spans="2:8">
      <c r="B3088" s="64"/>
      <c r="C3088" s="64"/>
      <c r="D3088" s="64"/>
      <c r="E3088" s="64"/>
      <c r="F3088" s="65"/>
      <c r="G3088" s="64"/>
      <c r="H3088" s="64"/>
    </row>
    <row r="3089" spans="2:8">
      <c r="B3089" s="64"/>
      <c r="C3089" s="64"/>
      <c r="D3089" s="64"/>
      <c r="E3089" s="64"/>
      <c r="F3089" s="65"/>
      <c r="G3089" s="64"/>
      <c r="H3089" s="64"/>
    </row>
    <row r="3090" spans="2:8">
      <c r="B3090" s="64"/>
      <c r="C3090" s="64"/>
      <c r="D3090" s="64"/>
      <c r="E3090" s="64"/>
      <c r="F3090" s="65"/>
      <c r="G3090" s="64"/>
      <c r="H3090" s="64"/>
    </row>
    <row r="3091" spans="2:8">
      <c r="B3091" s="64"/>
      <c r="C3091" s="64"/>
      <c r="D3091" s="64"/>
      <c r="E3091" s="64"/>
      <c r="F3091" s="65"/>
      <c r="G3091" s="64"/>
      <c r="H3091" s="64"/>
    </row>
    <row r="3092" spans="2:8">
      <c r="B3092" s="64"/>
      <c r="C3092" s="64"/>
      <c r="D3092" s="64"/>
      <c r="E3092" s="64"/>
      <c r="F3092" s="65"/>
      <c r="G3092" s="64"/>
      <c r="H3092" s="64"/>
    </row>
    <row r="3093" spans="2:8">
      <c r="B3093" s="64"/>
      <c r="C3093" s="64"/>
      <c r="D3093" s="64"/>
      <c r="E3093" s="64"/>
      <c r="F3093" s="65"/>
      <c r="G3093" s="64"/>
      <c r="H3093" s="64"/>
    </row>
    <row r="3094" spans="2:8">
      <c r="B3094" s="64"/>
      <c r="C3094" s="64"/>
      <c r="D3094" s="64"/>
      <c r="E3094" s="64"/>
      <c r="F3094" s="65"/>
      <c r="G3094" s="64"/>
      <c r="H3094" s="64"/>
    </row>
    <row r="3095" spans="2:8">
      <c r="B3095" s="64"/>
      <c r="C3095" s="64"/>
      <c r="D3095" s="64"/>
      <c r="E3095" s="64"/>
      <c r="F3095" s="65"/>
      <c r="G3095" s="64"/>
      <c r="H3095" s="64"/>
    </row>
    <row r="3096" spans="2:8">
      <c r="B3096" s="64"/>
      <c r="C3096" s="64"/>
      <c r="D3096" s="64"/>
      <c r="E3096" s="64"/>
      <c r="F3096" s="65"/>
      <c r="G3096" s="64"/>
      <c r="H3096" s="64"/>
    </row>
    <row r="3097" spans="2:8">
      <c r="B3097" s="64"/>
      <c r="C3097" s="64"/>
      <c r="D3097" s="64"/>
      <c r="E3097" s="64"/>
      <c r="F3097" s="65"/>
      <c r="G3097" s="64"/>
      <c r="H3097" s="64"/>
    </row>
    <row r="3098" spans="2:8">
      <c r="B3098" s="64"/>
      <c r="C3098" s="64"/>
      <c r="D3098" s="64"/>
      <c r="E3098" s="64"/>
      <c r="F3098" s="65"/>
      <c r="G3098" s="64"/>
      <c r="H3098" s="64"/>
    </row>
    <row r="3099" spans="2:8">
      <c r="B3099" s="64"/>
      <c r="C3099" s="64"/>
      <c r="D3099" s="64"/>
      <c r="E3099" s="64"/>
      <c r="F3099" s="65"/>
      <c r="G3099" s="64"/>
      <c r="H3099" s="64"/>
    </row>
    <row r="3100" spans="2:8">
      <c r="B3100" s="64"/>
      <c r="C3100" s="64"/>
      <c r="D3100" s="64"/>
      <c r="E3100" s="64"/>
      <c r="F3100" s="65"/>
      <c r="G3100" s="64"/>
      <c r="H3100" s="64"/>
    </row>
    <row r="3101" spans="2:8">
      <c r="B3101" s="64"/>
      <c r="C3101" s="64"/>
      <c r="D3101" s="64"/>
      <c r="E3101" s="64"/>
      <c r="F3101" s="65"/>
      <c r="G3101" s="64"/>
      <c r="H3101" s="64"/>
    </row>
    <row r="3102" spans="2:8">
      <c r="B3102" s="64"/>
      <c r="C3102" s="64"/>
      <c r="D3102" s="64"/>
      <c r="E3102" s="64"/>
      <c r="F3102" s="65"/>
      <c r="G3102" s="64"/>
      <c r="H3102" s="64"/>
    </row>
    <row r="3103" spans="2:8">
      <c r="B3103" s="64"/>
      <c r="C3103" s="64"/>
      <c r="D3103" s="64"/>
      <c r="E3103" s="64"/>
      <c r="F3103" s="65"/>
      <c r="G3103" s="64"/>
      <c r="H3103" s="64"/>
    </row>
    <row r="3104" spans="2:8">
      <c r="B3104" s="64"/>
      <c r="C3104" s="64"/>
      <c r="D3104" s="64"/>
      <c r="E3104" s="64"/>
      <c r="F3104" s="65"/>
      <c r="G3104" s="64"/>
      <c r="H3104" s="64"/>
    </row>
    <row r="3105" spans="2:8">
      <c r="B3105" s="64"/>
      <c r="C3105" s="64"/>
      <c r="D3105" s="64"/>
      <c r="E3105" s="64"/>
      <c r="F3105" s="65"/>
      <c r="G3105" s="64"/>
      <c r="H3105" s="64"/>
    </row>
    <row r="3106" spans="2:8">
      <c r="B3106" s="64"/>
      <c r="C3106" s="64"/>
      <c r="D3106" s="64"/>
      <c r="E3106" s="64"/>
      <c r="F3106" s="65"/>
      <c r="G3106" s="64"/>
      <c r="H3106" s="64"/>
    </row>
    <row r="3107" spans="2:8">
      <c r="B3107" s="64"/>
      <c r="C3107" s="64"/>
      <c r="D3107" s="64"/>
      <c r="E3107" s="64"/>
      <c r="F3107" s="65"/>
      <c r="G3107" s="64"/>
      <c r="H3107" s="64"/>
    </row>
    <row r="3108" spans="2:8">
      <c r="B3108" s="64"/>
      <c r="C3108" s="64"/>
      <c r="D3108" s="64"/>
      <c r="E3108" s="64"/>
      <c r="F3108" s="65"/>
      <c r="G3108" s="64"/>
      <c r="H3108" s="64"/>
    </row>
    <row r="3109" spans="2:8">
      <c r="B3109" s="64"/>
      <c r="C3109" s="64"/>
      <c r="D3109" s="64"/>
      <c r="E3109" s="64"/>
      <c r="F3109" s="65"/>
      <c r="G3109" s="64"/>
      <c r="H3109" s="64"/>
    </row>
    <row r="3110" spans="2:8">
      <c r="B3110" s="64"/>
      <c r="C3110" s="64"/>
      <c r="D3110" s="64"/>
      <c r="E3110" s="64"/>
      <c r="F3110" s="65"/>
      <c r="G3110" s="64"/>
      <c r="H3110" s="64"/>
    </row>
    <row r="3111" spans="2:8">
      <c r="B3111" s="64"/>
      <c r="C3111" s="64"/>
      <c r="D3111" s="64"/>
      <c r="E3111" s="64"/>
      <c r="F3111" s="65"/>
      <c r="G3111" s="64"/>
      <c r="H3111" s="64"/>
    </row>
    <row r="3112" spans="2:8">
      <c r="B3112" s="64"/>
      <c r="C3112" s="64"/>
      <c r="D3112" s="64"/>
      <c r="E3112" s="64"/>
      <c r="F3112" s="65"/>
      <c r="G3112" s="64"/>
      <c r="H3112" s="64"/>
    </row>
    <row r="3113" spans="2:8">
      <c r="B3113" s="64"/>
      <c r="C3113" s="64"/>
      <c r="D3113" s="64"/>
      <c r="E3113" s="64"/>
      <c r="F3113" s="65"/>
      <c r="G3113" s="64"/>
      <c r="H3113" s="64"/>
    </row>
    <row r="3114" spans="2:8">
      <c r="B3114" s="64"/>
      <c r="C3114" s="64"/>
      <c r="D3114" s="64"/>
      <c r="E3114" s="64"/>
      <c r="F3114" s="65"/>
      <c r="G3114" s="64"/>
      <c r="H3114" s="64"/>
    </row>
    <row r="3115" spans="2:8">
      <c r="B3115" s="64"/>
      <c r="C3115" s="64"/>
      <c r="D3115" s="64"/>
      <c r="E3115" s="64"/>
      <c r="F3115" s="65"/>
      <c r="G3115" s="64"/>
      <c r="H3115" s="64"/>
    </row>
    <row r="3116" spans="2:8">
      <c r="B3116" s="64"/>
      <c r="C3116" s="64"/>
      <c r="D3116" s="64"/>
      <c r="E3116" s="64"/>
      <c r="F3116" s="65"/>
      <c r="G3116" s="64"/>
      <c r="H3116" s="64"/>
    </row>
    <row r="3117" spans="2:8">
      <c r="B3117" s="64"/>
      <c r="C3117" s="64"/>
      <c r="D3117" s="64"/>
      <c r="E3117" s="64"/>
      <c r="F3117" s="65"/>
      <c r="G3117" s="64"/>
      <c r="H3117" s="64"/>
    </row>
    <row r="3118" spans="2:8">
      <c r="B3118" s="64"/>
      <c r="C3118" s="64"/>
      <c r="D3118" s="64"/>
      <c r="E3118" s="64"/>
      <c r="F3118" s="65"/>
      <c r="G3118" s="64"/>
      <c r="H3118" s="64"/>
    </row>
    <row r="3119" spans="2:8">
      <c r="B3119" s="64"/>
      <c r="C3119" s="64"/>
      <c r="D3119" s="64"/>
      <c r="E3119" s="64"/>
      <c r="F3119" s="65"/>
      <c r="G3119" s="64"/>
      <c r="H3119" s="64"/>
    </row>
    <row r="3120" spans="2:8">
      <c r="B3120" s="64"/>
      <c r="C3120" s="64"/>
      <c r="D3120" s="64"/>
      <c r="E3120" s="64"/>
      <c r="F3120" s="65"/>
      <c r="G3120" s="64"/>
      <c r="H3120" s="64"/>
    </row>
    <row r="3121" spans="2:8">
      <c r="B3121" s="64"/>
      <c r="C3121" s="64"/>
      <c r="D3121" s="64"/>
      <c r="E3121" s="64"/>
      <c r="F3121" s="65"/>
      <c r="G3121" s="64"/>
      <c r="H3121" s="64"/>
    </row>
    <row r="3122" spans="2:8">
      <c r="B3122" s="64"/>
      <c r="C3122" s="64"/>
      <c r="D3122" s="64"/>
      <c r="E3122" s="64"/>
      <c r="F3122" s="65"/>
      <c r="G3122" s="64"/>
      <c r="H3122" s="64"/>
    </row>
    <row r="3123" spans="2:8">
      <c r="B3123" s="64"/>
      <c r="C3123" s="64"/>
      <c r="D3123" s="64"/>
      <c r="E3123" s="64"/>
      <c r="F3123" s="65"/>
      <c r="G3123" s="64"/>
      <c r="H3123" s="64"/>
    </row>
    <row r="3124" spans="2:8">
      <c r="B3124" s="64"/>
      <c r="C3124" s="64"/>
      <c r="D3124" s="64"/>
      <c r="E3124" s="64"/>
      <c r="F3124" s="65"/>
      <c r="G3124" s="64"/>
      <c r="H3124" s="64"/>
    </row>
    <row r="3125" spans="2:8">
      <c r="B3125" s="64"/>
      <c r="C3125" s="64"/>
      <c r="D3125" s="64"/>
      <c r="E3125" s="64"/>
      <c r="F3125" s="65"/>
      <c r="G3125" s="64"/>
      <c r="H3125" s="64"/>
    </row>
    <row r="3126" spans="2:8">
      <c r="B3126" s="64"/>
      <c r="C3126" s="64"/>
      <c r="D3126" s="64"/>
      <c r="E3126" s="64"/>
      <c r="F3126" s="65"/>
      <c r="G3126" s="64"/>
      <c r="H3126" s="64"/>
    </row>
    <row r="3127" spans="2:8">
      <c r="B3127" s="64"/>
      <c r="C3127" s="64"/>
      <c r="D3127" s="64"/>
      <c r="E3127" s="64"/>
      <c r="F3127" s="65"/>
      <c r="G3127" s="64"/>
      <c r="H3127" s="64"/>
    </row>
    <row r="3128" spans="2:8">
      <c r="B3128" s="64"/>
      <c r="C3128" s="64"/>
      <c r="D3128" s="64"/>
      <c r="E3128" s="64"/>
      <c r="F3128" s="65"/>
      <c r="G3128" s="64"/>
      <c r="H3128" s="64"/>
    </row>
    <row r="3129" spans="2:8">
      <c r="B3129" s="64"/>
      <c r="C3129" s="64"/>
      <c r="D3129" s="64"/>
      <c r="E3129" s="64"/>
      <c r="F3129" s="65"/>
      <c r="G3129" s="64"/>
      <c r="H3129" s="64"/>
    </row>
    <row r="3130" spans="2:8">
      <c r="B3130" s="64"/>
      <c r="C3130" s="64"/>
      <c r="D3130" s="64"/>
      <c r="E3130" s="64"/>
      <c r="F3130" s="65"/>
      <c r="G3130" s="64"/>
      <c r="H3130" s="64"/>
    </row>
    <row r="3131" spans="2:8">
      <c r="B3131" s="64"/>
      <c r="C3131" s="64"/>
      <c r="D3131" s="64"/>
      <c r="E3131" s="64"/>
      <c r="F3131" s="65"/>
      <c r="G3131" s="64"/>
      <c r="H3131" s="64"/>
    </row>
    <row r="3132" spans="2:8">
      <c r="B3132" s="64"/>
      <c r="C3132" s="64"/>
      <c r="D3132" s="64"/>
      <c r="E3132" s="64"/>
      <c r="F3132" s="65"/>
      <c r="G3132" s="64"/>
      <c r="H3132" s="64"/>
    </row>
    <row r="3133" spans="2:8">
      <c r="B3133" s="64"/>
      <c r="C3133" s="64"/>
      <c r="D3133" s="64"/>
      <c r="E3133" s="64"/>
      <c r="F3133" s="65"/>
      <c r="G3133" s="64"/>
      <c r="H3133" s="64"/>
    </row>
    <row r="3134" spans="2:8">
      <c r="B3134" s="64"/>
      <c r="C3134" s="64"/>
      <c r="D3134" s="64"/>
      <c r="E3134" s="64"/>
      <c r="F3134" s="65"/>
      <c r="G3134" s="64"/>
      <c r="H3134" s="64"/>
    </row>
    <row r="3135" spans="2:8">
      <c r="B3135" s="64"/>
      <c r="C3135" s="64"/>
      <c r="D3135" s="64"/>
      <c r="E3135" s="64"/>
      <c r="F3135" s="65"/>
      <c r="G3135" s="64"/>
      <c r="H3135" s="64"/>
    </row>
    <row r="3136" spans="2:8">
      <c r="B3136" s="64"/>
      <c r="C3136" s="64"/>
      <c r="D3136" s="64"/>
      <c r="E3136" s="64"/>
      <c r="F3136" s="65"/>
      <c r="G3136" s="64"/>
      <c r="H3136" s="64"/>
    </row>
    <row r="3137" spans="2:8">
      <c r="B3137" s="64"/>
      <c r="C3137" s="64"/>
      <c r="D3137" s="64"/>
      <c r="E3137" s="64"/>
      <c r="F3137" s="65"/>
      <c r="G3137" s="64"/>
      <c r="H3137" s="64"/>
    </row>
    <row r="3138" spans="2:8">
      <c r="B3138" s="64"/>
      <c r="C3138" s="64"/>
      <c r="D3138" s="64"/>
      <c r="E3138" s="64"/>
      <c r="F3138" s="65"/>
      <c r="G3138" s="64"/>
      <c r="H3138" s="64"/>
    </row>
    <row r="3139" spans="2:8">
      <c r="B3139" s="64"/>
      <c r="C3139" s="64"/>
      <c r="D3139" s="64"/>
      <c r="E3139" s="64"/>
      <c r="F3139" s="65"/>
      <c r="G3139" s="64"/>
      <c r="H3139" s="64"/>
    </row>
    <row r="3140" spans="2:8">
      <c r="B3140" s="64"/>
      <c r="C3140" s="64"/>
      <c r="D3140" s="64"/>
      <c r="E3140" s="64"/>
      <c r="F3140" s="65"/>
      <c r="G3140" s="64"/>
      <c r="H3140" s="64"/>
    </row>
    <row r="3141" spans="2:8">
      <c r="B3141" s="64"/>
      <c r="C3141" s="64"/>
      <c r="D3141" s="64"/>
      <c r="E3141" s="64"/>
      <c r="F3141" s="65"/>
      <c r="G3141" s="64"/>
      <c r="H3141" s="64"/>
    </row>
    <row r="3142" spans="2:8">
      <c r="B3142" s="64"/>
      <c r="C3142" s="64"/>
      <c r="D3142" s="64"/>
      <c r="E3142" s="64"/>
      <c r="F3142" s="65"/>
      <c r="G3142" s="64"/>
      <c r="H3142" s="64"/>
    </row>
    <row r="3143" spans="2:8">
      <c r="B3143" s="64"/>
      <c r="C3143" s="64"/>
      <c r="D3143" s="64"/>
      <c r="E3143" s="64"/>
      <c r="F3143" s="65"/>
      <c r="G3143" s="64"/>
      <c r="H3143" s="64"/>
    </row>
    <row r="3144" spans="2:8">
      <c r="B3144" s="64"/>
      <c r="C3144" s="64"/>
      <c r="D3144" s="64"/>
      <c r="E3144" s="64"/>
      <c r="F3144" s="65"/>
      <c r="G3144" s="64"/>
      <c r="H3144" s="64"/>
    </row>
    <row r="3145" spans="2:8">
      <c r="B3145" s="64"/>
      <c r="C3145" s="64"/>
      <c r="D3145" s="64"/>
      <c r="E3145" s="64"/>
      <c r="F3145" s="65"/>
      <c r="G3145" s="64"/>
      <c r="H3145" s="64"/>
    </row>
    <row r="3146" spans="2:8">
      <c r="B3146" s="64"/>
      <c r="C3146" s="64"/>
      <c r="D3146" s="64"/>
      <c r="E3146" s="64"/>
      <c r="F3146" s="65"/>
      <c r="G3146" s="64"/>
      <c r="H3146" s="64"/>
    </row>
    <row r="3147" spans="2:8">
      <c r="B3147" s="64"/>
      <c r="C3147" s="64"/>
      <c r="D3147" s="64"/>
      <c r="E3147" s="64"/>
      <c r="F3147" s="65"/>
      <c r="G3147" s="64"/>
      <c r="H3147" s="64"/>
    </row>
    <row r="3148" spans="2:8">
      <c r="B3148" s="64"/>
      <c r="C3148" s="64"/>
      <c r="D3148" s="64"/>
      <c r="E3148" s="64"/>
      <c r="F3148" s="65"/>
      <c r="G3148" s="64"/>
      <c r="H3148" s="64"/>
    </row>
    <row r="3149" spans="2:8">
      <c r="B3149" s="64"/>
      <c r="C3149" s="64"/>
      <c r="D3149" s="64"/>
      <c r="E3149" s="64"/>
      <c r="F3149" s="65"/>
      <c r="G3149" s="64"/>
      <c r="H3149" s="64"/>
    </row>
    <row r="3150" spans="2:8">
      <c r="B3150" s="64"/>
      <c r="C3150" s="64"/>
      <c r="D3150" s="64"/>
      <c r="E3150" s="64"/>
      <c r="F3150" s="65"/>
      <c r="G3150" s="64"/>
      <c r="H3150" s="64"/>
    </row>
    <row r="3151" spans="2:8">
      <c r="B3151" s="64"/>
      <c r="C3151" s="64"/>
      <c r="D3151" s="64"/>
      <c r="E3151" s="64"/>
      <c r="F3151" s="65"/>
      <c r="G3151" s="64"/>
      <c r="H3151" s="64"/>
    </row>
    <row r="3152" spans="2:8">
      <c r="B3152" s="64"/>
      <c r="C3152" s="64"/>
      <c r="D3152" s="64"/>
      <c r="E3152" s="64"/>
      <c r="F3152" s="65"/>
      <c r="G3152" s="64"/>
      <c r="H3152" s="64"/>
    </row>
    <row r="3153" spans="2:8">
      <c r="B3153" s="64"/>
      <c r="C3153" s="64"/>
      <c r="D3153" s="64"/>
      <c r="E3153" s="64"/>
      <c r="F3153" s="65"/>
      <c r="G3153" s="64"/>
      <c r="H3153" s="64"/>
    </row>
    <row r="3154" spans="2:8">
      <c r="B3154" s="64"/>
      <c r="C3154" s="64"/>
      <c r="D3154" s="64"/>
      <c r="E3154" s="64"/>
      <c r="F3154" s="65"/>
      <c r="G3154" s="64"/>
      <c r="H3154" s="64"/>
    </row>
    <row r="3155" spans="2:8">
      <c r="B3155" s="64"/>
      <c r="C3155" s="64"/>
      <c r="D3155" s="64"/>
      <c r="E3155" s="64"/>
      <c r="F3155" s="65"/>
      <c r="G3155" s="64"/>
      <c r="H3155" s="64"/>
    </row>
    <row r="3156" spans="2:8">
      <c r="B3156" s="64"/>
      <c r="C3156" s="64"/>
      <c r="D3156" s="64"/>
      <c r="E3156" s="64"/>
      <c r="F3156" s="65"/>
      <c r="G3156" s="64"/>
      <c r="H3156" s="64"/>
    </row>
    <row r="3157" spans="2:8">
      <c r="B3157" s="64"/>
      <c r="C3157" s="64"/>
      <c r="D3157" s="64"/>
      <c r="E3157" s="64"/>
      <c r="F3157" s="65"/>
      <c r="G3157" s="64"/>
      <c r="H3157" s="64"/>
    </row>
    <row r="3158" spans="2:8">
      <c r="B3158" s="64"/>
      <c r="C3158" s="64"/>
      <c r="D3158" s="64"/>
      <c r="E3158" s="64"/>
      <c r="F3158" s="65"/>
      <c r="G3158" s="64"/>
      <c r="H3158" s="64"/>
    </row>
    <row r="3159" spans="2:8">
      <c r="B3159" s="64"/>
      <c r="C3159" s="64"/>
      <c r="D3159" s="64"/>
      <c r="E3159" s="64"/>
      <c r="F3159" s="65"/>
      <c r="G3159" s="64"/>
      <c r="H3159" s="64"/>
    </row>
    <row r="3160" spans="2:8">
      <c r="B3160" s="64"/>
      <c r="C3160" s="64"/>
      <c r="D3160" s="64"/>
      <c r="E3160" s="64"/>
      <c r="F3160" s="65"/>
      <c r="G3160" s="64"/>
      <c r="H3160" s="64"/>
    </row>
    <row r="3161" spans="2:8">
      <c r="B3161" s="64"/>
      <c r="C3161" s="64"/>
      <c r="D3161" s="64"/>
      <c r="E3161" s="64"/>
      <c r="F3161" s="65"/>
      <c r="G3161" s="64"/>
      <c r="H3161" s="64"/>
    </row>
    <row r="3162" spans="2:8">
      <c r="B3162" s="64"/>
      <c r="C3162" s="64"/>
      <c r="D3162" s="64"/>
      <c r="E3162" s="64"/>
      <c r="F3162" s="65"/>
      <c r="G3162" s="64"/>
      <c r="H3162" s="64"/>
    </row>
    <row r="3163" spans="2:8">
      <c r="B3163" s="64"/>
      <c r="C3163" s="64"/>
      <c r="D3163" s="64"/>
      <c r="E3163" s="64"/>
      <c r="F3163" s="65"/>
      <c r="G3163" s="64"/>
      <c r="H3163" s="64"/>
    </row>
    <row r="3164" spans="2:8">
      <c r="B3164" s="64"/>
      <c r="C3164" s="64"/>
      <c r="D3164" s="64"/>
      <c r="E3164" s="64"/>
      <c r="F3164" s="65"/>
      <c r="G3164" s="64"/>
      <c r="H3164" s="64"/>
    </row>
    <row r="3165" spans="2:8">
      <c r="B3165" s="64"/>
      <c r="C3165" s="64"/>
      <c r="D3165" s="64"/>
      <c r="E3165" s="64"/>
      <c r="F3165" s="65"/>
      <c r="G3165" s="64"/>
      <c r="H3165" s="64"/>
    </row>
    <row r="3166" spans="2:8">
      <c r="B3166" s="64"/>
      <c r="C3166" s="64"/>
      <c r="D3166" s="64"/>
      <c r="E3166" s="64"/>
      <c r="F3166" s="65"/>
      <c r="G3166" s="64"/>
      <c r="H3166" s="64"/>
    </row>
    <row r="3167" spans="2:8">
      <c r="B3167" s="64"/>
      <c r="C3167" s="64"/>
      <c r="D3167" s="64"/>
      <c r="E3167" s="64"/>
      <c r="F3167" s="65"/>
      <c r="G3167" s="64"/>
      <c r="H3167" s="64"/>
    </row>
    <row r="3168" spans="2:8">
      <c r="B3168" s="64"/>
      <c r="C3168" s="64"/>
      <c r="D3168" s="64"/>
      <c r="E3168" s="64"/>
      <c r="F3168" s="65"/>
      <c r="G3168" s="64"/>
      <c r="H3168" s="64"/>
    </row>
    <row r="3169" spans="2:8">
      <c r="B3169" s="64"/>
      <c r="C3169" s="64"/>
      <c r="D3169" s="64"/>
      <c r="E3169" s="64"/>
      <c r="F3169" s="65"/>
      <c r="G3169" s="64"/>
      <c r="H3169" s="64"/>
    </row>
    <row r="3170" spans="2:8">
      <c r="B3170" s="64"/>
      <c r="C3170" s="64"/>
      <c r="D3170" s="64"/>
      <c r="E3170" s="64"/>
      <c r="F3170" s="65"/>
      <c r="G3170" s="64"/>
      <c r="H3170" s="64"/>
    </row>
    <row r="3171" spans="2:8">
      <c r="B3171" s="64"/>
      <c r="C3171" s="64"/>
      <c r="D3171" s="64"/>
      <c r="E3171" s="64"/>
      <c r="F3171" s="65"/>
      <c r="G3171" s="64"/>
      <c r="H3171" s="64"/>
    </row>
    <row r="3172" spans="2:8">
      <c r="B3172" s="64"/>
      <c r="C3172" s="64"/>
      <c r="D3172" s="64"/>
      <c r="E3172" s="64"/>
      <c r="F3172" s="65"/>
      <c r="G3172" s="64"/>
      <c r="H3172" s="64"/>
    </row>
    <row r="3173" spans="2:8">
      <c r="B3173" s="64"/>
      <c r="C3173" s="64"/>
      <c r="D3173" s="64"/>
      <c r="E3173" s="64"/>
      <c r="F3173" s="65"/>
      <c r="G3173" s="64"/>
      <c r="H3173" s="64"/>
    </row>
    <row r="3174" spans="2:8">
      <c r="B3174" s="64"/>
      <c r="C3174" s="64"/>
      <c r="D3174" s="64"/>
      <c r="E3174" s="64"/>
      <c r="F3174" s="65"/>
      <c r="G3174" s="64"/>
      <c r="H3174" s="64"/>
    </row>
    <row r="3175" spans="2:8">
      <c r="B3175" s="64"/>
      <c r="C3175" s="64"/>
      <c r="D3175" s="64"/>
      <c r="E3175" s="64"/>
      <c r="F3175" s="65"/>
      <c r="G3175" s="64"/>
      <c r="H3175" s="64"/>
    </row>
    <row r="3176" spans="2:8">
      <c r="B3176" s="64"/>
      <c r="C3176" s="64"/>
      <c r="D3176" s="64"/>
      <c r="E3176" s="64"/>
      <c r="F3176" s="65"/>
      <c r="G3176" s="64"/>
      <c r="H3176" s="64"/>
    </row>
    <row r="3177" spans="2:8">
      <c r="B3177" s="64"/>
      <c r="C3177" s="64"/>
      <c r="D3177" s="64"/>
      <c r="E3177" s="64"/>
      <c r="F3177" s="65"/>
      <c r="G3177" s="64"/>
      <c r="H3177" s="64"/>
    </row>
    <row r="3178" spans="2:8">
      <c r="B3178" s="64"/>
      <c r="C3178" s="64"/>
      <c r="D3178" s="64"/>
      <c r="E3178" s="64"/>
      <c r="F3178" s="65"/>
      <c r="G3178" s="64"/>
      <c r="H3178" s="64"/>
    </row>
    <row r="3179" spans="2:8">
      <c r="B3179" s="64"/>
      <c r="C3179" s="64"/>
      <c r="D3179" s="64"/>
      <c r="E3179" s="64"/>
      <c r="F3179" s="65"/>
      <c r="G3179" s="64"/>
      <c r="H3179" s="64"/>
    </row>
    <row r="3180" spans="2:8">
      <c r="B3180" s="64"/>
      <c r="C3180" s="64"/>
      <c r="D3180" s="64"/>
      <c r="E3180" s="64"/>
      <c r="F3180" s="65"/>
      <c r="G3180" s="64"/>
      <c r="H3180" s="64"/>
    </row>
    <row r="3181" spans="2:8">
      <c r="B3181" s="64"/>
      <c r="C3181" s="64"/>
      <c r="D3181" s="64"/>
      <c r="E3181" s="64"/>
      <c r="F3181" s="65"/>
      <c r="G3181" s="64"/>
      <c r="H3181" s="64"/>
    </row>
    <row r="3182" spans="2:8">
      <c r="B3182" s="64"/>
      <c r="C3182" s="64"/>
      <c r="D3182" s="64"/>
      <c r="E3182" s="64"/>
      <c r="F3182" s="65"/>
      <c r="G3182" s="64"/>
      <c r="H3182" s="64"/>
    </row>
    <row r="3183" spans="2:8">
      <c r="B3183" s="64"/>
      <c r="C3183" s="64"/>
      <c r="D3183" s="64"/>
      <c r="E3183" s="64"/>
      <c r="F3183" s="65"/>
      <c r="G3183" s="64"/>
      <c r="H3183" s="64"/>
    </row>
    <row r="3184" spans="2:8">
      <c r="B3184" s="64"/>
      <c r="C3184" s="64"/>
      <c r="D3184" s="64"/>
      <c r="E3184" s="64"/>
      <c r="F3184" s="65"/>
      <c r="G3184" s="64"/>
      <c r="H3184" s="64"/>
    </row>
    <row r="3185" spans="2:8">
      <c r="B3185" s="64"/>
      <c r="C3185" s="64"/>
      <c r="D3185" s="64"/>
      <c r="E3185" s="64"/>
      <c r="F3185" s="65"/>
      <c r="G3185" s="64"/>
      <c r="H3185" s="64"/>
    </row>
    <row r="3186" spans="2:8">
      <c r="B3186" s="64"/>
      <c r="C3186" s="64"/>
      <c r="D3186" s="64"/>
      <c r="E3186" s="64"/>
      <c r="F3186" s="65"/>
      <c r="G3186" s="64"/>
      <c r="H3186" s="64"/>
    </row>
    <row r="3187" spans="2:8">
      <c r="B3187" s="64"/>
      <c r="C3187" s="64"/>
      <c r="D3187" s="64"/>
      <c r="E3187" s="64"/>
      <c r="F3187" s="65"/>
      <c r="G3187" s="64"/>
      <c r="H3187" s="64"/>
    </row>
    <row r="3188" spans="2:8">
      <c r="B3188" s="64"/>
      <c r="C3188" s="64"/>
      <c r="D3188" s="64"/>
      <c r="E3188" s="64"/>
      <c r="F3188" s="65"/>
      <c r="G3188" s="64"/>
      <c r="H3188" s="64"/>
    </row>
    <row r="3189" spans="2:8">
      <c r="B3189" s="64"/>
      <c r="C3189" s="64"/>
      <c r="D3189" s="64"/>
      <c r="E3189" s="64"/>
      <c r="F3189" s="65"/>
      <c r="G3189" s="64"/>
      <c r="H3189" s="64"/>
    </row>
    <row r="3190" spans="2:8">
      <c r="B3190" s="64"/>
      <c r="C3190" s="64"/>
      <c r="D3190" s="64"/>
      <c r="E3190" s="64"/>
      <c r="F3190" s="65"/>
      <c r="G3190" s="64"/>
      <c r="H3190" s="64"/>
    </row>
    <row r="3191" spans="2:8">
      <c r="B3191" s="64"/>
      <c r="C3191" s="64"/>
      <c r="D3191" s="64"/>
      <c r="E3191" s="64"/>
      <c r="F3191" s="65"/>
      <c r="G3191" s="64"/>
      <c r="H3191" s="64"/>
    </row>
    <row r="3192" spans="2:8">
      <c r="B3192" s="64"/>
      <c r="C3192" s="64"/>
      <c r="D3192" s="64"/>
      <c r="E3192" s="64"/>
      <c r="F3192" s="65"/>
      <c r="G3192" s="64"/>
      <c r="H3192" s="64"/>
    </row>
    <row r="3193" spans="2:8">
      <c r="B3193" s="64"/>
      <c r="C3193" s="64"/>
      <c r="D3193" s="64"/>
      <c r="E3193" s="64"/>
      <c r="F3193" s="65"/>
      <c r="G3193" s="64"/>
      <c r="H3193" s="64"/>
    </row>
    <row r="3194" spans="2:8">
      <c r="B3194" s="64"/>
      <c r="C3194" s="64"/>
      <c r="D3194" s="64"/>
      <c r="E3194" s="64"/>
      <c r="F3194" s="65"/>
      <c r="G3194" s="64"/>
      <c r="H3194" s="64"/>
    </row>
    <row r="3195" spans="2:8">
      <c r="B3195" s="64"/>
      <c r="C3195" s="64"/>
      <c r="D3195" s="64"/>
      <c r="E3195" s="64"/>
      <c r="F3195" s="65"/>
      <c r="G3195" s="64"/>
      <c r="H3195" s="64"/>
    </row>
    <row r="3196" spans="2:8">
      <c r="B3196" s="64"/>
      <c r="C3196" s="64"/>
      <c r="D3196" s="64"/>
      <c r="E3196" s="64"/>
      <c r="F3196" s="65"/>
      <c r="G3196" s="64"/>
      <c r="H3196" s="64"/>
    </row>
    <row r="3197" spans="2:8">
      <c r="B3197" s="64"/>
      <c r="C3197" s="64"/>
      <c r="D3197" s="64"/>
      <c r="E3197" s="64"/>
      <c r="F3197" s="65"/>
      <c r="G3197" s="64"/>
      <c r="H3197" s="64"/>
    </row>
    <row r="3198" spans="2:8">
      <c r="B3198" s="64"/>
      <c r="C3198" s="64"/>
      <c r="D3198" s="64"/>
      <c r="E3198" s="64"/>
      <c r="F3198" s="65"/>
      <c r="G3198" s="64"/>
      <c r="H3198" s="64"/>
    </row>
    <row r="3199" spans="2:8">
      <c r="B3199" s="64"/>
      <c r="C3199" s="64"/>
      <c r="D3199" s="64"/>
      <c r="E3199" s="64"/>
      <c r="F3199" s="65"/>
      <c r="G3199" s="64"/>
      <c r="H3199" s="64"/>
    </row>
    <row r="3200" spans="2:8">
      <c r="B3200" s="64"/>
      <c r="C3200" s="64"/>
      <c r="D3200" s="64"/>
      <c r="E3200" s="64"/>
      <c r="F3200" s="65"/>
      <c r="G3200" s="64"/>
      <c r="H3200" s="64"/>
    </row>
    <row r="3201" spans="2:8">
      <c r="B3201" s="64"/>
      <c r="C3201" s="64"/>
      <c r="D3201" s="64"/>
      <c r="E3201" s="64"/>
      <c r="F3201" s="65"/>
      <c r="G3201" s="64"/>
      <c r="H3201" s="64"/>
    </row>
    <row r="3202" spans="2:8">
      <c r="B3202" s="64"/>
      <c r="C3202" s="64"/>
      <c r="D3202" s="64"/>
      <c r="E3202" s="64"/>
      <c r="F3202" s="65"/>
      <c r="G3202" s="64"/>
      <c r="H3202" s="64"/>
    </row>
    <row r="3203" spans="2:8">
      <c r="B3203" s="64"/>
      <c r="C3203" s="64"/>
      <c r="D3203" s="64"/>
      <c r="E3203" s="64"/>
      <c r="F3203" s="65"/>
      <c r="G3203" s="64"/>
      <c r="H3203" s="64"/>
    </row>
    <row r="3204" spans="2:8">
      <c r="B3204" s="64"/>
      <c r="C3204" s="64"/>
      <c r="D3204" s="64"/>
      <c r="E3204" s="64"/>
      <c r="F3204" s="65"/>
      <c r="G3204" s="64"/>
      <c r="H3204" s="64"/>
    </row>
    <row r="3205" spans="2:8">
      <c r="B3205" s="64"/>
      <c r="C3205" s="64"/>
      <c r="D3205" s="64"/>
      <c r="E3205" s="64"/>
      <c r="F3205" s="65"/>
      <c r="G3205" s="64"/>
      <c r="H3205" s="64"/>
    </row>
    <row r="3206" spans="2:8">
      <c r="B3206" s="64"/>
      <c r="C3206" s="64"/>
      <c r="D3206" s="64"/>
      <c r="E3206" s="64"/>
      <c r="F3206" s="65"/>
      <c r="G3206" s="64"/>
      <c r="H3206" s="64"/>
    </row>
    <row r="3207" spans="2:8">
      <c r="B3207" s="64"/>
      <c r="C3207" s="64"/>
      <c r="D3207" s="64"/>
      <c r="E3207" s="64"/>
      <c r="F3207" s="65"/>
      <c r="G3207" s="64"/>
      <c r="H3207" s="64"/>
    </row>
    <row r="3208" spans="2:8">
      <c r="B3208" s="64"/>
      <c r="C3208" s="64"/>
      <c r="D3208" s="64"/>
      <c r="E3208" s="64"/>
      <c r="F3208" s="65"/>
      <c r="G3208" s="64"/>
      <c r="H3208" s="64"/>
    </row>
    <row r="3209" spans="2:8">
      <c r="B3209" s="64"/>
      <c r="C3209" s="64"/>
      <c r="D3209" s="64"/>
      <c r="E3209" s="64"/>
      <c r="F3209" s="65"/>
      <c r="G3209" s="64"/>
      <c r="H3209" s="64"/>
    </row>
    <row r="3210" spans="2:8">
      <c r="B3210" s="64"/>
      <c r="C3210" s="64"/>
      <c r="D3210" s="64"/>
      <c r="E3210" s="64"/>
      <c r="F3210" s="65"/>
      <c r="G3210" s="64"/>
      <c r="H3210" s="64"/>
    </row>
    <row r="3211" spans="2:8">
      <c r="B3211" s="64"/>
      <c r="C3211" s="64"/>
      <c r="D3211" s="64"/>
      <c r="E3211" s="64"/>
      <c r="F3211" s="65"/>
      <c r="G3211" s="64"/>
      <c r="H3211" s="64"/>
    </row>
    <row r="3212" spans="2:8">
      <c r="B3212" s="64"/>
      <c r="C3212" s="64"/>
      <c r="D3212" s="64"/>
      <c r="E3212" s="64"/>
      <c r="F3212" s="65"/>
      <c r="G3212" s="64"/>
      <c r="H3212" s="64"/>
    </row>
    <row r="3213" spans="2:8">
      <c r="B3213" s="64"/>
      <c r="C3213" s="64"/>
      <c r="D3213" s="64"/>
      <c r="E3213" s="64"/>
      <c r="F3213" s="65"/>
      <c r="G3213" s="64"/>
      <c r="H3213" s="64"/>
    </row>
    <row r="3214" spans="2:8">
      <c r="B3214" s="64"/>
      <c r="C3214" s="64"/>
      <c r="D3214" s="64"/>
      <c r="E3214" s="64"/>
      <c r="F3214" s="65"/>
      <c r="G3214" s="64"/>
      <c r="H3214" s="64"/>
    </row>
    <row r="3215" spans="2:8">
      <c r="B3215" s="64"/>
      <c r="C3215" s="64"/>
      <c r="D3215" s="64"/>
      <c r="E3215" s="64"/>
      <c r="F3215" s="65"/>
      <c r="G3215" s="64"/>
      <c r="H3215" s="64"/>
    </row>
    <row r="3216" spans="2:8">
      <c r="B3216" s="64"/>
      <c r="C3216" s="64"/>
      <c r="D3216" s="64"/>
      <c r="E3216" s="64"/>
      <c r="F3216" s="65"/>
      <c r="G3216" s="64"/>
      <c r="H3216" s="64"/>
    </row>
    <row r="3217" spans="2:8">
      <c r="B3217" s="64"/>
      <c r="C3217" s="64"/>
      <c r="D3217" s="64"/>
      <c r="E3217" s="64"/>
      <c r="F3217" s="65"/>
      <c r="G3217" s="64"/>
      <c r="H3217" s="64"/>
    </row>
    <row r="3218" spans="2:8">
      <c r="B3218" s="64"/>
      <c r="C3218" s="64"/>
      <c r="D3218" s="64"/>
      <c r="E3218" s="64"/>
      <c r="F3218" s="65"/>
      <c r="G3218" s="64"/>
      <c r="H3218" s="64"/>
    </row>
    <row r="3219" spans="2:8">
      <c r="B3219" s="64"/>
      <c r="C3219" s="64"/>
      <c r="D3219" s="64"/>
      <c r="E3219" s="64"/>
      <c r="F3219" s="65"/>
      <c r="G3219" s="64"/>
      <c r="H3219" s="64"/>
    </row>
    <row r="3220" spans="2:8">
      <c r="B3220" s="64"/>
      <c r="C3220" s="64"/>
      <c r="D3220" s="64"/>
      <c r="E3220" s="64"/>
      <c r="F3220" s="65"/>
      <c r="G3220" s="64"/>
      <c r="H3220" s="64"/>
    </row>
    <row r="3221" spans="2:8">
      <c r="B3221" s="64"/>
      <c r="C3221" s="64"/>
      <c r="D3221" s="64"/>
      <c r="E3221" s="64"/>
      <c r="F3221" s="65"/>
      <c r="G3221" s="64"/>
      <c r="H3221" s="64"/>
    </row>
    <row r="3222" spans="2:8">
      <c r="B3222" s="64"/>
      <c r="C3222" s="64"/>
      <c r="D3222" s="64"/>
      <c r="E3222" s="64"/>
      <c r="F3222" s="65"/>
      <c r="G3222" s="64"/>
      <c r="H3222" s="64"/>
    </row>
    <row r="3223" spans="2:8">
      <c r="B3223" s="64"/>
      <c r="C3223" s="64"/>
      <c r="D3223" s="64"/>
      <c r="E3223" s="64"/>
      <c r="F3223" s="65"/>
      <c r="G3223" s="64"/>
      <c r="H3223" s="64"/>
    </row>
    <row r="3224" spans="2:8">
      <c r="B3224" s="64"/>
      <c r="C3224" s="64"/>
      <c r="D3224" s="64"/>
      <c r="E3224" s="64"/>
      <c r="F3224" s="65"/>
      <c r="G3224" s="64"/>
      <c r="H3224" s="64"/>
    </row>
    <row r="3225" spans="2:8">
      <c r="B3225" s="64"/>
      <c r="C3225" s="64"/>
      <c r="D3225" s="64"/>
      <c r="E3225" s="64"/>
      <c r="F3225" s="65"/>
      <c r="G3225" s="64"/>
      <c r="H3225" s="64"/>
    </row>
    <row r="3226" spans="2:8">
      <c r="B3226" s="64"/>
      <c r="C3226" s="64"/>
      <c r="D3226" s="64"/>
      <c r="E3226" s="64"/>
      <c r="F3226" s="65"/>
      <c r="G3226" s="64"/>
      <c r="H3226" s="64"/>
    </row>
    <row r="3227" spans="2:8">
      <c r="B3227" s="64"/>
      <c r="C3227" s="64"/>
      <c r="D3227" s="64"/>
      <c r="E3227" s="64"/>
      <c r="F3227" s="65"/>
      <c r="G3227" s="64"/>
      <c r="H3227" s="64"/>
    </row>
    <row r="3228" spans="2:8">
      <c r="B3228" s="64"/>
      <c r="C3228" s="64"/>
      <c r="D3228" s="64"/>
      <c r="E3228" s="64"/>
      <c r="F3228" s="65"/>
      <c r="G3228" s="64"/>
      <c r="H3228" s="64"/>
    </row>
    <row r="3229" spans="2:8">
      <c r="B3229" s="64"/>
      <c r="C3229" s="64"/>
      <c r="D3229" s="64"/>
      <c r="E3229" s="64"/>
      <c r="F3229" s="65"/>
      <c r="G3229" s="64"/>
      <c r="H3229" s="64"/>
    </row>
    <row r="3230" spans="2:8">
      <c r="B3230" s="64"/>
      <c r="C3230" s="64"/>
      <c r="D3230" s="64"/>
      <c r="E3230" s="64"/>
      <c r="F3230" s="65"/>
      <c r="G3230" s="64"/>
      <c r="H3230" s="64"/>
    </row>
    <row r="3231" spans="2:8">
      <c r="B3231" s="64"/>
      <c r="C3231" s="64"/>
      <c r="D3231" s="64"/>
      <c r="E3231" s="64"/>
      <c r="F3231" s="65"/>
      <c r="G3231" s="64"/>
      <c r="H3231" s="64"/>
    </row>
    <row r="3232" spans="2:8">
      <c r="B3232" s="64"/>
      <c r="C3232" s="64"/>
      <c r="D3232" s="64"/>
      <c r="E3232" s="64"/>
      <c r="F3232" s="65"/>
      <c r="G3232" s="64"/>
      <c r="H3232" s="64"/>
    </row>
    <row r="3233" spans="2:8">
      <c r="B3233" s="64"/>
      <c r="C3233" s="64"/>
      <c r="D3233" s="64"/>
      <c r="E3233" s="64"/>
      <c r="F3233" s="65"/>
      <c r="G3233" s="64"/>
      <c r="H3233" s="64"/>
    </row>
    <row r="3234" spans="2:8">
      <c r="B3234" s="64"/>
      <c r="C3234" s="64"/>
      <c r="D3234" s="64"/>
      <c r="E3234" s="64"/>
      <c r="F3234" s="65"/>
      <c r="G3234" s="64"/>
      <c r="H3234" s="64"/>
    </row>
    <row r="3235" spans="2:8">
      <c r="B3235" s="64"/>
      <c r="C3235" s="64"/>
      <c r="D3235" s="64"/>
      <c r="E3235" s="64"/>
      <c r="F3235" s="65"/>
      <c r="G3235" s="64"/>
      <c r="H3235" s="64"/>
    </row>
    <row r="3236" spans="2:8">
      <c r="B3236" s="64"/>
      <c r="C3236" s="64"/>
      <c r="D3236" s="64"/>
      <c r="E3236" s="64"/>
      <c r="F3236" s="65"/>
      <c r="G3236" s="64"/>
      <c r="H3236" s="64"/>
    </row>
    <row r="3237" spans="2:8">
      <c r="B3237" s="64"/>
      <c r="C3237" s="64"/>
      <c r="D3237" s="64"/>
      <c r="E3237" s="64"/>
      <c r="F3237" s="65"/>
      <c r="G3237" s="64"/>
      <c r="H3237" s="64"/>
    </row>
    <row r="3238" spans="2:8">
      <c r="B3238" s="64"/>
      <c r="C3238" s="64"/>
      <c r="D3238" s="64"/>
      <c r="E3238" s="64"/>
      <c r="F3238" s="65"/>
      <c r="G3238" s="64"/>
      <c r="H3238" s="64"/>
    </row>
    <row r="3239" spans="2:8">
      <c r="B3239" s="64"/>
      <c r="C3239" s="64"/>
      <c r="D3239" s="64"/>
      <c r="E3239" s="64"/>
      <c r="F3239" s="65"/>
      <c r="G3239" s="64"/>
      <c r="H3239" s="64"/>
    </row>
    <row r="3240" spans="2:8">
      <c r="B3240" s="64"/>
      <c r="C3240" s="64"/>
      <c r="D3240" s="64"/>
      <c r="E3240" s="64"/>
      <c r="F3240" s="65"/>
      <c r="G3240" s="64"/>
      <c r="H3240" s="64"/>
    </row>
    <row r="3241" spans="2:8">
      <c r="B3241" s="64"/>
      <c r="C3241" s="64"/>
      <c r="D3241" s="64"/>
      <c r="E3241" s="64"/>
      <c r="F3241" s="65"/>
      <c r="G3241" s="64"/>
      <c r="H3241" s="64"/>
    </row>
    <row r="3242" spans="2:8">
      <c r="B3242" s="64"/>
      <c r="C3242" s="64"/>
      <c r="D3242" s="64"/>
      <c r="E3242" s="64"/>
      <c r="F3242" s="65"/>
      <c r="G3242" s="64"/>
      <c r="H3242" s="64"/>
    </row>
    <row r="3243" spans="2:8">
      <c r="B3243" s="64"/>
      <c r="C3243" s="64"/>
      <c r="D3243" s="64"/>
      <c r="E3243" s="64"/>
      <c r="F3243" s="65"/>
      <c r="G3243" s="64"/>
      <c r="H3243" s="64"/>
    </row>
    <row r="3244" spans="2:8">
      <c r="B3244" s="64"/>
      <c r="C3244" s="64"/>
      <c r="D3244" s="64"/>
      <c r="E3244" s="64"/>
      <c r="F3244" s="65"/>
      <c r="G3244" s="64"/>
      <c r="H3244" s="64"/>
    </row>
    <row r="3245" spans="2:8">
      <c r="B3245" s="64"/>
      <c r="C3245" s="64"/>
      <c r="D3245" s="64"/>
      <c r="E3245" s="64"/>
      <c r="F3245" s="65"/>
      <c r="G3245" s="64"/>
      <c r="H3245" s="64"/>
    </row>
    <row r="3246" spans="2:8">
      <c r="B3246" s="64"/>
      <c r="C3246" s="64"/>
      <c r="D3246" s="64"/>
      <c r="E3246" s="64"/>
      <c r="F3246" s="65"/>
      <c r="G3246" s="64"/>
      <c r="H3246" s="64"/>
    </row>
    <row r="3247" spans="2:8">
      <c r="B3247" s="64"/>
      <c r="C3247" s="64"/>
      <c r="D3247" s="64"/>
      <c r="E3247" s="64"/>
      <c r="F3247" s="65"/>
      <c r="G3247" s="64"/>
      <c r="H3247" s="64"/>
    </row>
    <row r="3248" spans="2:8">
      <c r="B3248" s="64"/>
      <c r="C3248" s="64"/>
      <c r="D3248" s="64"/>
      <c r="E3248" s="64"/>
      <c r="F3248" s="65"/>
      <c r="G3248" s="64"/>
      <c r="H3248" s="64"/>
    </row>
    <row r="3249" spans="2:8">
      <c r="B3249" s="64"/>
      <c r="C3249" s="64"/>
      <c r="D3249" s="64"/>
      <c r="E3249" s="64"/>
      <c r="F3249" s="65"/>
      <c r="G3249" s="64"/>
      <c r="H3249" s="64"/>
    </row>
    <row r="3250" spans="2:8">
      <c r="B3250" s="64"/>
      <c r="C3250" s="64"/>
      <c r="D3250" s="64"/>
      <c r="E3250" s="64"/>
      <c r="F3250" s="65"/>
      <c r="G3250" s="64"/>
      <c r="H3250" s="64"/>
    </row>
    <row r="3251" spans="2:8">
      <c r="B3251" s="64"/>
      <c r="C3251" s="64"/>
      <c r="D3251" s="64"/>
      <c r="E3251" s="64"/>
      <c r="F3251" s="65"/>
      <c r="G3251" s="64"/>
      <c r="H3251" s="64"/>
    </row>
    <row r="3252" spans="2:8">
      <c r="B3252" s="64"/>
      <c r="C3252" s="64"/>
      <c r="D3252" s="64"/>
      <c r="E3252" s="64"/>
      <c r="F3252" s="65"/>
      <c r="G3252" s="64"/>
      <c r="H3252" s="64"/>
    </row>
    <row r="3253" spans="2:8">
      <c r="B3253" s="64"/>
      <c r="C3253" s="64"/>
      <c r="D3253" s="64"/>
      <c r="E3253" s="64"/>
      <c r="F3253" s="65"/>
      <c r="G3253" s="64"/>
      <c r="H3253" s="64"/>
    </row>
    <row r="3254" spans="2:8">
      <c r="B3254" s="64"/>
      <c r="C3254" s="64"/>
      <c r="D3254" s="64"/>
      <c r="E3254" s="64"/>
      <c r="F3254" s="65"/>
      <c r="G3254" s="64"/>
      <c r="H3254" s="64"/>
    </row>
    <row r="3255" spans="2:8">
      <c r="B3255" s="64"/>
      <c r="C3255" s="64"/>
      <c r="D3255" s="64"/>
      <c r="E3255" s="64"/>
      <c r="F3255" s="65"/>
      <c r="G3255" s="64"/>
      <c r="H3255" s="64"/>
    </row>
    <row r="3256" spans="2:8">
      <c r="B3256" s="64"/>
      <c r="C3256" s="64"/>
      <c r="D3256" s="64"/>
      <c r="E3256" s="64"/>
      <c r="F3256" s="65"/>
      <c r="G3256" s="64"/>
      <c r="H3256" s="64"/>
    </row>
    <row r="3257" spans="2:8">
      <c r="B3257" s="64"/>
      <c r="C3257" s="64"/>
      <c r="D3257" s="64"/>
      <c r="E3257" s="64"/>
      <c r="F3257" s="65"/>
      <c r="G3257" s="64"/>
      <c r="H3257" s="64"/>
    </row>
    <row r="3258" spans="2:8">
      <c r="B3258" s="64"/>
      <c r="C3258" s="64"/>
      <c r="D3258" s="64"/>
      <c r="E3258" s="64"/>
      <c r="F3258" s="65"/>
      <c r="G3258" s="64"/>
      <c r="H3258" s="64"/>
    </row>
    <row r="3259" spans="2:8">
      <c r="B3259" s="64"/>
      <c r="C3259" s="64"/>
      <c r="D3259" s="64"/>
      <c r="E3259" s="64"/>
      <c r="F3259" s="65"/>
      <c r="G3259" s="64"/>
      <c r="H3259" s="64"/>
    </row>
    <row r="3260" spans="2:8">
      <c r="B3260" s="64"/>
      <c r="C3260" s="64"/>
      <c r="D3260" s="64"/>
      <c r="E3260" s="64"/>
      <c r="F3260" s="65"/>
      <c r="G3260" s="64"/>
      <c r="H3260" s="64"/>
    </row>
    <row r="3261" spans="2:8">
      <c r="B3261" s="64"/>
      <c r="C3261" s="64"/>
      <c r="D3261" s="64"/>
      <c r="E3261" s="64"/>
      <c r="F3261" s="65"/>
      <c r="G3261" s="64"/>
      <c r="H3261" s="64"/>
    </row>
    <row r="3262" spans="2:8">
      <c r="B3262" s="64"/>
      <c r="C3262" s="64"/>
      <c r="D3262" s="64"/>
      <c r="E3262" s="64"/>
      <c r="F3262" s="65"/>
      <c r="G3262" s="64"/>
      <c r="H3262" s="64"/>
    </row>
    <row r="3263" spans="2:8">
      <c r="B3263" s="64"/>
      <c r="C3263" s="64"/>
      <c r="D3263" s="64"/>
      <c r="E3263" s="64"/>
      <c r="F3263" s="65"/>
      <c r="G3263" s="64"/>
      <c r="H3263" s="64"/>
    </row>
    <row r="3264" spans="2:8">
      <c r="B3264" s="64"/>
      <c r="C3264" s="64"/>
      <c r="D3264" s="64"/>
      <c r="E3264" s="64"/>
      <c r="F3264" s="65"/>
      <c r="G3264" s="64"/>
      <c r="H3264" s="64"/>
    </row>
    <row r="3265" spans="2:8">
      <c r="B3265" s="64"/>
      <c r="C3265" s="64"/>
      <c r="D3265" s="64"/>
      <c r="E3265" s="64"/>
      <c r="F3265" s="65"/>
      <c r="G3265" s="64"/>
      <c r="H3265" s="64"/>
    </row>
    <row r="3266" spans="2:8">
      <c r="B3266" s="64"/>
      <c r="C3266" s="64"/>
      <c r="D3266" s="64"/>
      <c r="E3266" s="64"/>
      <c r="F3266" s="65"/>
      <c r="G3266" s="64"/>
      <c r="H3266" s="64"/>
    </row>
    <row r="3267" spans="2:8">
      <c r="B3267" s="64"/>
      <c r="C3267" s="64"/>
      <c r="D3267" s="64"/>
      <c r="E3267" s="64"/>
      <c r="F3267" s="65"/>
      <c r="G3267" s="64"/>
      <c r="H3267" s="64"/>
    </row>
    <row r="3268" spans="2:8">
      <c r="B3268" s="64"/>
      <c r="C3268" s="64"/>
      <c r="D3268" s="64"/>
      <c r="E3268" s="64"/>
      <c r="F3268" s="65"/>
      <c r="G3268" s="64"/>
      <c r="H3268" s="64"/>
    </row>
    <row r="3269" spans="2:8">
      <c r="B3269" s="64"/>
      <c r="C3269" s="64"/>
      <c r="D3269" s="64"/>
      <c r="E3269" s="64"/>
      <c r="F3269" s="65"/>
      <c r="G3269" s="64"/>
      <c r="H3269" s="64"/>
    </row>
    <row r="3270" spans="2:8">
      <c r="B3270" s="64"/>
      <c r="C3270" s="64"/>
      <c r="D3270" s="64"/>
      <c r="E3270" s="64"/>
      <c r="F3270" s="65"/>
      <c r="G3270" s="64"/>
      <c r="H3270" s="64"/>
    </row>
    <row r="3271" spans="2:8">
      <c r="B3271" s="64"/>
      <c r="C3271" s="64"/>
      <c r="D3271" s="64"/>
      <c r="E3271" s="64"/>
      <c r="F3271" s="65"/>
      <c r="G3271" s="64"/>
      <c r="H3271" s="64"/>
    </row>
    <row r="3272" spans="2:8">
      <c r="B3272" s="64"/>
      <c r="C3272" s="64"/>
      <c r="D3272" s="64"/>
      <c r="E3272" s="64"/>
      <c r="F3272" s="65"/>
      <c r="G3272" s="64"/>
      <c r="H3272" s="64"/>
    </row>
    <row r="3273" spans="2:8">
      <c r="B3273" s="64"/>
      <c r="C3273" s="64"/>
      <c r="D3273" s="64"/>
      <c r="E3273" s="64"/>
      <c r="F3273" s="65"/>
      <c r="G3273" s="64"/>
      <c r="H3273" s="64"/>
    </row>
    <row r="3274" spans="2:8">
      <c r="B3274" s="64"/>
      <c r="C3274" s="64"/>
      <c r="D3274" s="64"/>
      <c r="E3274" s="64"/>
      <c r="F3274" s="65"/>
      <c r="G3274" s="64"/>
      <c r="H3274" s="64"/>
    </row>
    <row r="3275" spans="2:8">
      <c r="B3275" s="64"/>
      <c r="C3275" s="64"/>
      <c r="D3275" s="64"/>
      <c r="E3275" s="64"/>
      <c r="F3275" s="65"/>
      <c r="G3275" s="64"/>
      <c r="H3275" s="64"/>
    </row>
    <row r="3276" spans="2:8">
      <c r="B3276" s="64"/>
      <c r="C3276" s="64"/>
      <c r="D3276" s="64"/>
      <c r="E3276" s="64"/>
      <c r="F3276" s="65"/>
      <c r="G3276" s="64"/>
      <c r="H3276" s="64"/>
    </row>
    <row r="3277" spans="2:8">
      <c r="B3277" s="64"/>
      <c r="C3277" s="64"/>
      <c r="D3277" s="64"/>
      <c r="E3277" s="64"/>
      <c r="F3277" s="65"/>
      <c r="G3277" s="64"/>
      <c r="H3277" s="64"/>
    </row>
    <row r="3278" spans="2:8">
      <c r="B3278" s="64"/>
      <c r="C3278" s="64"/>
      <c r="D3278" s="64"/>
      <c r="E3278" s="64"/>
      <c r="F3278" s="65"/>
      <c r="G3278" s="64"/>
      <c r="H3278" s="64"/>
    </row>
    <row r="3279" spans="2:8">
      <c r="B3279" s="64"/>
      <c r="C3279" s="64"/>
      <c r="D3279" s="64"/>
      <c r="E3279" s="64"/>
      <c r="F3279" s="65"/>
      <c r="G3279" s="64"/>
      <c r="H3279" s="64"/>
    </row>
    <row r="3280" spans="2:8">
      <c r="B3280" s="64"/>
      <c r="C3280" s="64"/>
      <c r="D3280" s="64"/>
      <c r="E3280" s="64"/>
      <c r="F3280" s="65"/>
      <c r="G3280" s="64"/>
      <c r="H3280" s="64"/>
    </row>
    <row r="3281" spans="2:8">
      <c r="B3281" s="64"/>
      <c r="C3281" s="64"/>
      <c r="D3281" s="64"/>
      <c r="E3281" s="64"/>
      <c r="F3281" s="65"/>
      <c r="G3281" s="64"/>
      <c r="H3281" s="64"/>
    </row>
    <row r="3282" spans="2:8">
      <c r="B3282" s="64"/>
      <c r="C3282" s="64"/>
      <c r="D3282" s="64"/>
      <c r="E3282" s="64"/>
      <c r="F3282" s="65"/>
      <c r="G3282" s="64"/>
      <c r="H3282" s="64"/>
    </row>
    <row r="3283" spans="2:8">
      <c r="B3283" s="64"/>
      <c r="C3283" s="64"/>
      <c r="D3283" s="64"/>
      <c r="E3283" s="64"/>
      <c r="F3283" s="65"/>
      <c r="G3283" s="64"/>
      <c r="H3283" s="64"/>
    </row>
    <row r="3284" spans="2:8">
      <c r="B3284" s="64"/>
      <c r="C3284" s="64"/>
      <c r="D3284" s="64"/>
      <c r="E3284" s="64"/>
      <c r="F3284" s="65"/>
      <c r="G3284" s="64"/>
      <c r="H3284" s="64"/>
    </row>
    <row r="3285" spans="2:8">
      <c r="B3285" s="64"/>
      <c r="C3285" s="64"/>
      <c r="D3285" s="64"/>
      <c r="E3285" s="64"/>
      <c r="F3285" s="65"/>
      <c r="G3285" s="64"/>
      <c r="H3285" s="64"/>
    </row>
    <row r="3286" spans="2:8">
      <c r="B3286" s="64"/>
      <c r="C3286" s="64"/>
      <c r="D3286" s="64"/>
      <c r="E3286" s="64"/>
      <c r="F3286" s="65"/>
      <c r="G3286" s="64"/>
      <c r="H3286" s="64"/>
    </row>
    <row r="3287" spans="2:8">
      <c r="B3287" s="64"/>
      <c r="C3287" s="64"/>
      <c r="D3287" s="64"/>
      <c r="E3287" s="64"/>
      <c r="F3287" s="65"/>
      <c r="G3287" s="64"/>
      <c r="H3287" s="64"/>
    </row>
    <row r="3288" spans="2:8">
      <c r="B3288" s="64"/>
      <c r="C3288" s="64"/>
      <c r="D3288" s="64"/>
      <c r="E3288" s="64"/>
      <c r="F3288" s="65"/>
      <c r="G3288" s="64"/>
      <c r="H3288" s="64"/>
    </row>
    <row r="3289" spans="2:8">
      <c r="B3289" s="64"/>
      <c r="C3289" s="64"/>
      <c r="D3289" s="64"/>
      <c r="E3289" s="64"/>
      <c r="F3289" s="65"/>
      <c r="G3289" s="64"/>
      <c r="H3289" s="64"/>
    </row>
    <row r="3290" spans="2:8">
      <c r="B3290" s="64"/>
      <c r="C3290" s="64"/>
      <c r="D3290" s="64"/>
      <c r="E3290" s="64"/>
      <c r="F3290" s="65"/>
      <c r="G3290" s="64"/>
      <c r="H3290" s="64"/>
    </row>
    <row r="3291" spans="2:8">
      <c r="B3291" s="64"/>
      <c r="C3291" s="64"/>
      <c r="D3291" s="64"/>
      <c r="E3291" s="64"/>
      <c r="F3291" s="65"/>
      <c r="G3291" s="64"/>
      <c r="H3291" s="64"/>
    </row>
    <row r="3292" spans="2:8">
      <c r="B3292" s="64"/>
      <c r="C3292" s="64"/>
      <c r="D3292" s="64"/>
      <c r="E3292" s="64"/>
      <c r="F3292" s="65"/>
      <c r="G3292" s="64"/>
      <c r="H3292" s="64"/>
    </row>
    <row r="3293" spans="2:8">
      <c r="B3293" s="64"/>
      <c r="C3293" s="64"/>
      <c r="D3293" s="64"/>
      <c r="E3293" s="64"/>
      <c r="F3293" s="65"/>
      <c r="G3293" s="64"/>
      <c r="H3293" s="64"/>
    </row>
    <row r="3294" spans="2:8">
      <c r="B3294" s="64"/>
      <c r="C3294" s="64"/>
      <c r="D3294" s="64"/>
      <c r="E3294" s="64"/>
      <c r="F3294" s="65"/>
      <c r="G3294" s="64"/>
      <c r="H3294" s="64"/>
    </row>
    <row r="3295" spans="2:8">
      <c r="B3295" s="64"/>
      <c r="C3295" s="64"/>
      <c r="D3295" s="64"/>
      <c r="E3295" s="64"/>
      <c r="F3295" s="65"/>
      <c r="G3295" s="64"/>
      <c r="H3295" s="64"/>
    </row>
    <row r="3296" spans="2:8">
      <c r="B3296" s="64"/>
      <c r="C3296" s="64"/>
      <c r="D3296" s="64"/>
      <c r="E3296" s="64"/>
      <c r="F3296" s="65"/>
      <c r="G3296" s="64"/>
      <c r="H3296" s="64"/>
    </row>
    <row r="3297" spans="2:8">
      <c r="B3297" s="64"/>
      <c r="C3297" s="64"/>
      <c r="D3297" s="64"/>
      <c r="E3297" s="64"/>
      <c r="F3297" s="65"/>
      <c r="G3297" s="64"/>
      <c r="H3297" s="64"/>
    </row>
    <row r="3298" spans="2:8">
      <c r="B3298" s="64"/>
      <c r="C3298" s="64"/>
      <c r="D3298" s="64"/>
      <c r="E3298" s="64"/>
      <c r="F3298" s="65"/>
      <c r="G3298" s="64"/>
      <c r="H3298" s="64"/>
    </row>
    <row r="3299" spans="2:8">
      <c r="B3299" s="64"/>
      <c r="C3299" s="64"/>
      <c r="D3299" s="64"/>
      <c r="E3299" s="64"/>
      <c r="F3299" s="65"/>
      <c r="G3299" s="64"/>
      <c r="H3299" s="64"/>
    </row>
    <row r="3300" spans="2:8">
      <c r="B3300" s="64"/>
      <c r="C3300" s="64"/>
      <c r="D3300" s="64"/>
      <c r="E3300" s="64"/>
      <c r="F3300" s="65"/>
      <c r="G3300" s="64"/>
      <c r="H3300" s="64"/>
    </row>
    <row r="3301" spans="2:8">
      <c r="B3301" s="64"/>
      <c r="C3301" s="64"/>
      <c r="D3301" s="64"/>
      <c r="E3301" s="64"/>
      <c r="F3301" s="65"/>
      <c r="G3301" s="64"/>
      <c r="H3301" s="64"/>
    </row>
    <row r="3302" spans="2:8">
      <c r="B3302" s="64"/>
      <c r="C3302" s="64"/>
      <c r="D3302" s="64"/>
      <c r="E3302" s="64"/>
      <c r="F3302" s="65"/>
      <c r="G3302" s="64"/>
      <c r="H3302" s="64"/>
    </row>
    <row r="3303" spans="2:8">
      <c r="B3303" s="64"/>
      <c r="C3303" s="64"/>
      <c r="D3303" s="64"/>
      <c r="E3303" s="64"/>
      <c r="F3303" s="65"/>
      <c r="G3303" s="64"/>
      <c r="H3303" s="64"/>
    </row>
    <row r="3304" spans="2:8">
      <c r="B3304" s="64"/>
      <c r="C3304" s="64"/>
      <c r="D3304" s="64"/>
      <c r="E3304" s="64"/>
      <c r="F3304" s="65"/>
      <c r="G3304" s="64"/>
      <c r="H3304" s="64"/>
    </row>
    <row r="3305" spans="2:8">
      <c r="B3305" s="64"/>
      <c r="C3305" s="64"/>
      <c r="D3305" s="64"/>
      <c r="E3305" s="64"/>
      <c r="F3305" s="65"/>
      <c r="G3305" s="64"/>
      <c r="H3305" s="64"/>
    </row>
    <row r="3306" spans="2:8">
      <c r="B3306" s="64"/>
      <c r="C3306" s="64"/>
      <c r="D3306" s="64"/>
      <c r="E3306" s="64"/>
      <c r="F3306" s="65"/>
      <c r="G3306" s="64"/>
      <c r="H3306" s="64"/>
    </row>
    <row r="3307" spans="2:8">
      <c r="B3307" s="64"/>
      <c r="C3307" s="64"/>
      <c r="D3307" s="64"/>
      <c r="E3307" s="64"/>
      <c r="F3307" s="65"/>
      <c r="G3307" s="64"/>
      <c r="H3307" s="64"/>
    </row>
    <row r="3308" spans="2:8">
      <c r="B3308" s="64"/>
      <c r="C3308" s="64"/>
      <c r="D3308" s="64"/>
      <c r="E3308" s="64"/>
      <c r="F3308" s="65"/>
      <c r="G3308" s="64"/>
      <c r="H3308" s="64"/>
    </row>
    <row r="3309" spans="2:8">
      <c r="B3309" s="64"/>
      <c r="C3309" s="64"/>
      <c r="D3309" s="64"/>
      <c r="E3309" s="64"/>
      <c r="F3309" s="65"/>
      <c r="G3309" s="64"/>
      <c r="H3309" s="64"/>
    </row>
    <row r="3310" spans="2:8">
      <c r="B3310" s="64"/>
      <c r="C3310" s="64"/>
      <c r="D3310" s="64"/>
      <c r="E3310" s="64"/>
      <c r="F3310" s="65"/>
      <c r="G3310" s="64"/>
      <c r="H3310" s="64"/>
    </row>
    <row r="3311" spans="2:8">
      <c r="B3311" s="64"/>
      <c r="C3311" s="64"/>
      <c r="D3311" s="64"/>
      <c r="E3311" s="64"/>
      <c r="F3311" s="65"/>
      <c r="G3311" s="64"/>
      <c r="H3311" s="64"/>
    </row>
    <row r="3312" spans="2:8">
      <c r="B3312" s="64"/>
      <c r="C3312" s="64"/>
      <c r="D3312" s="64"/>
      <c r="E3312" s="64"/>
      <c r="F3312" s="65"/>
      <c r="G3312" s="64"/>
      <c r="H3312" s="64"/>
    </row>
    <row r="3313" spans="2:8">
      <c r="B3313" s="64"/>
      <c r="C3313" s="64"/>
      <c r="D3313" s="64"/>
      <c r="E3313" s="64"/>
      <c r="F3313" s="65"/>
      <c r="G3313" s="64"/>
      <c r="H3313" s="64"/>
    </row>
    <row r="3314" spans="2:8">
      <c r="B3314" s="64"/>
      <c r="C3314" s="64"/>
      <c r="D3314" s="64"/>
      <c r="E3314" s="64"/>
      <c r="F3314" s="65"/>
      <c r="G3314" s="64"/>
      <c r="H3314" s="64"/>
    </row>
    <row r="3315" spans="2:8">
      <c r="B3315" s="64"/>
      <c r="C3315" s="64"/>
      <c r="D3315" s="64"/>
      <c r="E3315" s="64"/>
      <c r="F3315" s="65"/>
      <c r="G3315" s="64"/>
      <c r="H3315" s="64"/>
    </row>
    <row r="3316" spans="2:8">
      <c r="B3316" s="64"/>
      <c r="C3316" s="64"/>
      <c r="D3316" s="64"/>
      <c r="E3316" s="64"/>
      <c r="F3316" s="65"/>
      <c r="G3316" s="64"/>
      <c r="H3316" s="64"/>
    </row>
    <row r="3317" spans="2:8">
      <c r="B3317" s="64"/>
      <c r="C3317" s="64"/>
      <c r="D3317" s="64"/>
      <c r="E3317" s="64"/>
      <c r="F3317" s="65"/>
      <c r="G3317" s="64"/>
      <c r="H3317" s="64"/>
    </row>
    <row r="3318" spans="2:8">
      <c r="B3318" s="64"/>
      <c r="C3318" s="64"/>
      <c r="D3318" s="64"/>
      <c r="E3318" s="64"/>
      <c r="F3318" s="65"/>
      <c r="G3318" s="64"/>
      <c r="H3318" s="64"/>
    </row>
    <row r="3319" spans="2:8">
      <c r="B3319" s="64"/>
      <c r="C3319" s="64"/>
      <c r="D3319" s="64"/>
      <c r="E3319" s="64"/>
      <c r="F3319" s="65"/>
      <c r="G3319" s="64"/>
      <c r="H3319" s="64"/>
    </row>
    <row r="3320" spans="2:8">
      <c r="B3320" s="64"/>
      <c r="C3320" s="64"/>
      <c r="D3320" s="64"/>
      <c r="E3320" s="64"/>
      <c r="F3320" s="65"/>
      <c r="G3320" s="64"/>
      <c r="H3320" s="64"/>
    </row>
    <row r="3321" spans="2:8">
      <c r="B3321" s="64"/>
      <c r="C3321" s="64"/>
      <c r="D3321" s="64"/>
      <c r="E3321" s="64"/>
      <c r="F3321" s="65"/>
      <c r="G3321" s="64"/>
      <c r="H3321" s="64"/>
    </row>
    <row r="3322" spans="2:8">
      <c r="B3322" s="64"/>
      <c r="C3322" s="64"/>
      <c r="D3322" s="64"/>
      <c r="E3322" s="64"/>
      <c r="F3322" s="65"/>
      <c r="G3322" s="64"/>
      <c r="H3322" s="64"/>
    </row>
    <row r="3323" spans="2:8">
      <c r="B3323" s="64"/>
      <c r="C3323" s="64"/>
      <c r="D3323" s="64"/>
      <c r="E3323" s="64"/>
      <c r="F3323" s="65"/>
      <c r="G3323" s="64"/>
      <c r="H3323" s="64"/>
    </row>
    <row r="3324" spans="2:8">
      <c r="B3324" s="64"/>
      <c r="C3324" s="64"/>
      <c r="D3324" s="64"/>
      <c r="E3324" s="64"/>
      <c r="F3324" s="65"/>
      <c r="G3324" s="64"/>
      <c r="H3324" s="64"/>
    </row>
    <row r="3325" spans="2:8">
      <c r="B3325" s="64"/>
      <c r="C3325" s="64"/>
      <c r="D3325" s="64"/>
      <c r="E3325" s="64"/>
      <c r="F3325" s="65"/>
      <c r="G3325" s="64"/>
      <c r="H3325" s="64"/>
    </row>
    <row r="3326" spans="2:8">
      <c r="B3326" s="64"/>
      <c r="C3326" s="64"/>
      <c r="D3326" s="64"/>
      <c r="E3326" s="64"/>
      <c r="F3326" s="65"/>
      <c r="G3326" s="64"/>
      <c r="H3326" s="64"/>
    </row>
    <row r="3327" spans="2:8">
      <c r="B3327" s="64"/>
      <c r="C3327" s="64"/>
      <c r="D3327" s="64"/>
      <c r="E3327" s="64"/>
      <c r="F3327" s="65"/>
      <c r="G3327" s="64"/>
      <c r="H3327" s="64"/>
    </row>
    <row r="3328" spans="2:8">
      <c r="B3328" s="64"/>
      <c r="C3328" s="64"/>
      <c r="D3328" s="64"/>
      <c r="E3328" s="64"/>
      <c r="F3328" s="65"/>
      <c r="G3328" s="64"/>
      <c r="H3328" s="64"/>
    </row>
    <row r="3329" spans="2:8">
      <c r="B3329" s="64"/>
      <c r="C3329" s="64"/>
      <c r="D3329" s="64"/>
      <c r="E3329" s="64"/>
      <c r="F3329" s="65"/>
      <c r="G3329" s="64"/>
      <c r="H3329" s="64"/>
    </row>
    <row r="3330" spans="2:8">
      <c r="B3330" s="64"/>
      <c r="C3330" s="64"/>
      <c r="D3330" s="64"/>
      <c r="E3330" s="64"/>
      <c r="F3330" s="65"/>
      <c r="G3330" s="64"/>
      <c r="H3330" s="64"/>
    </row>
    <row r="3331" spans="2:8">
      <c r="B3331" s="64"/>
      <c r="C3331" s="64"/>
      <c r="D3331" s="64"/>
      <c r="E3331" s="64"/>
      <c r="F3331" s="65"/>
      <c r="G3331" s="64"/>
      <c r="H3331" s="64"/>
    </row>
    <row r="3332" spans="2:8">
      <c r="B3332" s="64"/>
      <c r="C3332" s="64"/>
      <c r="D3332" s="64"/>
      <c r="E3332" s="64"/>
      <c r="F3332" s="65"/>
      <c r="G3332" s="64"/>
      <c r="H3332" s="64"/>
    </row>
    <row r="3333" spans="2:8">
      <c r="B3333" s="64"/>
      <c r="C3333" s="64"/>
      <c r="D3333" s="64"/>
      <c r="E3333" s="64"/>
      <c r="F3333" s="65"/>
      <c r="G3333" s="64"/>
      <c r="H3333" s="64"/>
    </row>
    <row r="3334" spans="2:8">
      <c r="B3334" s="64"/>
      <c r="C3334" s="64"/>
      <c r="D3334" s="64"/>
      <c r="E3334" s="64"/>
      <c r="F3334" s="65"/>
      <c r="G3334" s="64"/>
      <c r="H3334" s="64"/>
    </row>
    <row r="3335" spans="2:8">
      <c r="B3335" s="64"/>
      <c r="C3335" s="64"/>
      <c r="D3335" s="64"/>
      <c r="E3335" s="64"/>
      <c r="F3335" s="65"/>
      <c r="G3335" s="64"/>
      <c r="H3335" s="64"/>
    </row>
    <row r="3336" spans="2:8">
      <c r="B3336" s="64"/>
      <c r="C3336" s="64"/>
      <c r="D3336" s="64"/>
      <c r="E3336" s="64"/>
      <c r="F3336" s="65"/>
      <c r="G3336" s="64"/>
      <c r="H3336" s="64"/>
    </row>
    <row r="3337" spans="2:8">
      <c r="B3337" s="64"/>
      <c r="C3337" s="64"/>
      <c r="D3337" s="64"/>
      <c r="E3337" s="64"/>
      <c r="F3337" s="65"/>
      <c r="G3337" s="64"/>
      <c r="H3337" s="64"/>
    </row>
    <row r="3338" spans="2:8">
      <c r="B3338" s="64"/>
      <c r="C3338" s="64"/>
      <c r="D3338" s="64"/>
      <c r="E3338" s="64"/>
      <c r="F3338" s="65"/>
      <c r="G3338" s="64"/>
      <c r="H3338" s="64"/>
    </row>
    <row r="3339" spans="2:8">
      <c r="B3339" s="64"/>
      <c r="C3339" s="64"/>
      <c r="D3339" s="64"/>
      <c r="E3339" s="64"/>
      <c r="F3339" s="65"/>
      <c r="G3339" s="64"/>
      <c r="H3339" s="64"/>
    </row>
    <row r="3340" spans="2:8">
      <c r="B3340" s="64"/>
      <c r="C3340" s="64"/>
      <c r="D3340" s="64"/>
      <c r="E3340" s="64"/>
      <c r="F3340" s="65"/>
      <c r="G3340" s="64"/>
      <c r="H3340" s="64"/>
    </row>
    <row r="3341" spans="2:8">
      <c r="B3341" s="64"/>
      <c r="C3341" s="64"/>
      <c r="D3341" s="64"/>
      <c r="E3341" s="64"/>
      <c r="F3341" s="65"/>
      <c r="G3341" s="64"/>
      <c r="H3341" s="64"/>
    </row>
    <row r="3342" spans="2:8">
      <c r="B3342" s="64"/>
      <c r="C3342" s="64"/>
      <c r="D3342" s="64"/>
      <c r="E3342" s="64"/>
      <c r="F3342" s="65"/>
      <c r="G3342" s="64"/>
      <c r="H3342" s="64"/>
    </row>
    <row r="3343" spans="2:8">
      <c r="B3343" s="64"/>
      <c r="C3343" s="64"/>
      <c r="D3343" s="64"/>
      <c r="E3343" s="64"/>
      <c r="F3343" s="65"/>
      <c r="G3343" s="64"/>
      <c r="H3343" s="64"/>
    </row>
    <row r="3344" spans="2:8">
      <c r="B3344" s="64"/>
      <c r="C3344" s="64"/>
      <c r="D3344" s="64"/>
      <c r="E3344" s="64"/>
      <c r="F3344" s="65"/>
      <c r="G3344" s="64"/>
      <c r="H3344" s="64"/>
    </row>
    <row r="3345" spans="2:8">
      <c r="B3345" s="64"/>
      <c r="C3345" s="64"/>
      <c r="D3345" s="64"/>
      <c r="E3345" s="64"/>
      <c r="F3345" s="65"/>
      <c r="G3345" s="64"/>
      <c r="H3345" s="64"/>
    </row>
    <row r="3346" spans="2:8">
      <c r="B3346" s="64"/>
      <c r="C3346" s="64"/>
      <c r="D3346" s="64"/>
      <c r="E3346" s="64"/>
      <c r="F3346" s="65"/>
      <c r="G3346" s="64"/>
      <c r="H3346" s="64"/>
    </row>
    <row r="3347" spans="2:8">
      <c r="B3347" s="64"/>
      <c r="C3347" s="64"/>
      <c r="D3347" s="64"/>
      <c r="E3347" s="64"/>
      <c r="F3347" s="65"/>
      <c r="G3347" s="64"/>
      <c r="H3347" s="64"/>
    </row>
    <row r="3348" spans="2:8">
      <c r="B3348" s="64"/>
      <c r="C3348" s="64"/>
      <c r="D3348" s="64"/>
      <c r="E3348" s="64"/>
      <c r="F3348" s="65"/>
      <c r="G3348" s="64"/>
      <c r="H3348" s="64"/>
    </row>
    <row r="3349" spans="2:8">
      <c r="B3349" s="64"/>
      <c r="C3349" s="64"/>
      <c r="D3349" s="64"/>
      <c r="E3349" s="64"/>
      <c r="F3349" s="65"/>
      <c r="G3349" s="64"/>
      <c r="H3349" s="64"/>
    </row>
    <row r="3350" spans="2:8">
      <c r="B3350" s="64"/>
      <c r="C3350" s="64"/>
      <c r="D3350" s="64"/>
      <c r="E3350" s="64"/>
      <c r="F3350" s="65"/>
      <c r="G3350" s="64"/>
      <c r="H3350" s="64"/>
    </row>
    <row r="3351" spans="2:8">
      <c r="B3351" s="64"/>
      <c r="C3351" s="64"/>
      <c r="D3351" s="64"/>
      <c r="E3351" s="64"/>
      <c r="F3351" s="65"/>
      <c r="G3351" s="64"/>
      <c r="H3351" s="64"/>
    </row>
    <row r="3352" spans="2:8">
      <c r="B3352" s="64"/>
      <c r="C3352" s="64"/>
      <c r="D3352" s="64"/>
      <c r="E3352" s="64"/>
      <c r="F3352" s="65"/>
      <c r="G3352" s="64"/>
      <c r="H3352" s="64"/>
    </row>
    <row r="3353" spans="2:8">
      <c r="B3353" s="64"/>
      <c r="C3353" s="64"/>
      <c r="D3353" s="64"/>
      <c r="E3353" s="64"/>
      <c r="F3353" s="65"/>
      <c r="G3353" s="64"/>
      <c r="H3353" s="64"/>
    </row>
    <row r="3354" spans="2:8">
      <c r="B3354" s="64"/>
      <c r="C3354" s="64"/>
      <c r="D3354" s="64"/>
      <c r="E3354" s="64"/>
      <c r="F3354" s="65"/>
      <c r="G3354" s="64"/>
      <c r="H3354" s="64"/>
    </row>
    <row r="3355" spans="2:8">
      <c r="B3355" s="64"/>
      <c r="C3355" s="64"/>
      <c r="D3355" s="64"/>
      <c r="E3355" s="64"/>
      <c r="F3355" s="65"/>
      <c r="G3355" s="64"/>
      <c r="H3355" s="64"/>
    </row>
    <row r="3356" spans="2:8">
      <c r="B3356" s="64"/>
      <c r="C3356" s="64"/>
      <c r="D3356" s="64"/>
      <c r="E3356" s="64"/>
      <c r="F3356" s="65"/>
      <c r="G3356" s="64"/>
      <c r="H3356" s="64"/>
    </row>
    <row r="3357" spans="2:8">
      <c r="B3357" s="64"/>
      <c r="C3357" s="64"/>
      <c r="D3357" s="64"/>
      <c r="E3357" s="64"/>
      <c r="F3357" s="65"/>
      <c r="G3357" s="64"/>
      <c r="H3357" s="64"/>
    </row>
    <row r="3358" spans="2:8">
      <c r="B3358" s="64"/>
      <c r="C3358" s="64"/>
      <c r="D3358" s="64"/>
      <c r="E3358" s="64"/>
      <c r="F3358" s="65"/>
      <c r="G3358" s="64"/>
      <c r="H3358" s="64"/>
    </row>
    <row r="3359" spans="2:8">
      <c r="B3359" s="64"/>
      <c r="C3359" s="64"/>
      <c r="D3359" s="64"/>
      <c r="E3359" s="64"/>
      <c r="F3359" s="65"/>
      <c r="G3359" s="64"/>
      <c r="H3359" s="64"/>
    </row>
    <row r="3360" spans="2:8">
      <c r="B3360" s="64"/>
      <c r="C3360" s="64"/>
      <c r="D3360" s="64"/>
      <c r="E3360" s="64"/>
      <c r="F3360" s="65"/>
      <c r="G3360" s="64"/>
      <c r="H3360" s="64"/>
    </row>
    <row r="3361" spans="2:8">
      <c r="B3361" s="64"/>
      <c r="C3361" s="64"/>
      <c r="D3361" s="64"/>
      <c r="E3361" s="64"/>
      <c r="F3361" s="65"/>
      <c r="G3361" s="64"/>
      <c r="H3361" s="64"/>
    </row>
    <row r="3362" spans="2:8">
      <c r="B3362" s="64"/>
      <c r="C3362" s="64"/>
      <c r="D3362" s="64"/>
      <c r="E3362" s="64"/>
      <c r="F3362" s="65"/>
      <c r="G3362" s="64"/>
      <c r="H3362" s="64"/>
    </row>
    <row r="3363" spans="2:8">
      <c r="B3363" s="64"/>
      <c r="C3363" s="64"/>
      <c r="D3363" s="64"/>
      <c r="E3363" s="64"/>
      <c r="F3363" s="65"/>
      <c r="G3363" s="64"/>
      <c r="H3363" s="64"/>
    </row>
    <row r="3364" spans="2:8">
      <c r="B3364" s="64"/>
      <c r="C3364" s="64"/>
      <c r="D3364" s="64"/>
      <c r="E3364" s="64"/>
      <c r="F3364" s="65"/>
      <c r="G3364" s="64"/>
      <c r="H3364" s="64"/>
    </row>
    <row r="3365" spans="2:8">
      <c r="B3365" s="64"/>
      <c r="C3365" s="64"/>
      <c r="D3365" s="64"/>
      <c r="E3365" s="64"/>
      <c r="F3365" s="65"/>
      <c r="G3365" s="64"/>
      <c r="H3365" s="64"/>
    </row>
    <row r="3366" spans="2:8">
      <c r="B3366" s="64"/>
      <c r="C3366" s="64"/>
      <c r="D3366" s="64"/>
      <c r="E3366" s="64"/>
      <c r="F3366" s="65"/>
      <c r="G3366" s="64"/>
      <c r="H3366" s="64"/>
    </row>
    <row r="3367" spans="2:8">
      <c r="B3367" s="64"/>
      <c r="C3367" s="64"/>
      <c r="D3367" s="64"/>
      <c r="E3367" s="64"/>
      <c r="F3367" s="65"/>
      <c r="G3367" s="64"/>
      <c r="H3367" s="64"/>
    </row>
    <row r="3368" spans="2:8">
      <c r="B3368" s="64"/>
      <c r="C3368" s="64"/>
      <c r="D3368" s="64"/>
      <c r="E3368" s="64"/>
      <c r="F3368" s="65"/>
      <c r="G3368" s="64"/>
      <c r="H3368" s="64"/>
    </row>
    <row r="3369" spans="2:8">
      <c r="B3369" s="64"/>
      <c r="C3369" s="64"/>
      <c r="D3369" s="64"/>
      <c r="E3369" s="64"/>
      <c r="F3369" s="65"/>
      <c r="G3369" s="64"/>
      <c r="H3369" s="64"/>
    </row>
    <row r="3370" spans="2:8">
      <c r="B3370" s="64"/>
      <c r="C3370" s="64"/>
      <c r="D3370" s="64"/>
      <c r="E3370" s="64"/>
      <c r="F3370" s="65"/>
      <c r="G3370" s="64"/>
      <c r="H3370" s="64"/>
    </row>
    <row r="3371" spans="2:8">
      <c r="B3371" s="64"/>
      <c r="C3371" s="64"/>
      <c r="D3371" s="64"/>
      <c r="E3371" s="64"/>
      <c r="F3371" s="65"/>
      <c r="G3371" s="64"/>
      <c r="H3371" s="64"/>
    </row>
    <row r="3372" spans="2:8">
      <c r="B3372" s="64"/>
      <c r="C3372" s="64"/>
      <c r="D3372" s="64"/>
      <c r="E3372" s="64"/>
      <c r="F3372" s="65"/>
      <c r="G3372" s="64"/>
      <c r="H3372" s="64"/>
    </row>
    <row r="3373" spans="2:8">
      <c r="B3373" s="64"/>
      <c r="C3373" s="64"/>
      <c r="D3373" s="64"/>
      <c r="E3373" s="64"/>
      <c r="F3373" s="65"/>
      <c r="G3373" s="64"/>
      <c r="H3373" s="64"/>
    </row>
    <row r="3374" spans="2:8">
      <c r="B3374" s="64"/>
      <c r="C3374" s="64"/>
      <c r="D3374" s="64"/>
      <c r="E3374" s="64"/>
      <c r="F3374" s="65"/>
      <c r="G3374" s="64"/>
      <c r="H3374" s="64"/>
    </row>
    <row r="3375" spans="2:8">
      <c r="B3375" s="64"/>
      <c r="C3375" s="64"/>
      <c r="D3375" s="64"/>
      <c r="E3375" s="64"/>
      <c r="F3375" s="65"/>
      <c r="G3375" s="64"/>
      <c r="H3375" s="64"/>
    </row>
    <row r="3376" spans="2:8">
      <c r="B3376" s="64"/>
      <c r="C3376" s="64"/>
      <c r="D3376" s="64"/>
      <c r="E3376" s="64"/>
      <c r="F3376" s="65"/>
      <c r="G3376" s="64"/>
      <c r="H3376" s="64"/>
    </row>
    <row r="3377" spans="2:8">
      <c r="B3377" s="64"/>
      <c r="C3377" s="64"/>
      <c r="D3377" s="64"/>
      <c r="E3377" s="64"/>
      <c r="F3377" s="65"/>
      <c r="G3377" s="64"/>
      <c r="H3377" s="64"/>
    </row>
    <row r="3378" spans="2:8">
      <c r="B3378" s="64"/>
      <c r="C3378" s="64"/>
      <c r="D3378" s="64"/>
      <c r="E3378" s="64"/>
      <c r="F3378" s="65"/>
      <c r="G3378" s="64"/>
      <c r="H3378" s="64"/>
    </row>
    <row r="3379" spans="2:8">
      <c r="B3379" s="64"/>
      <c r="C3379" s="64"/>
      <c r="D3379" s="64"/>
      <c r="E3379" s="64"/>
      <c r="F3379" s="65"/>
      <c r="G3379" s="64"/>
      <c r="H3379" s="64"/>
    </row>
    <row r="3380" spans="2:8">
      <c r="B3380" s="64"/>
      <c r="C3380" s="64"/>
      <c r="D3380" s="64"/>
      <c r="E3380" s="64"/>
      <c r="F3380" s="65"/>
      <c r="G3380" s="64"/>
      <c r="H3380" s="64"/>
    </row>
    <row r="3381" spans="2:8">
      <c r="B3381" s="64"/>
      <c r="C3381" s="64"/>
      <c r="D3381" s="64"/>
      <c r="E3381" s="64"/>
      <c r="F3381" s="65"/>
      <c r="G3381" s="64"/>
      <c r="H3381" s="64"/>
    </row>
    <row r="3382" spans="2:8">
      <c r="B3382" s="64"/>
      <c r="C3382" s="64"/>
      <c r="D3382" s="64"/>
      <c r="E3382" s="64"/>
      <c r="F3382" s="65"/>
      <c r="G3382" s="64"/>
      <c r="H3382" s="64"/>
    </row>
    <row r="3383" spans="2:8">
      <c r="B3383" s="64"/>
      <c r="C3383" s="64"/>
      <c r="D3383" s="64"/>
      <c r="E3383" s="64"/>
      <c r="F3383" s="65"/>
      <c r="G3383" s="64"/>
      <c r="H3383" s="64"/>
    </row>
    <row r="3384" spans="2:8">
      <c r="B3384" s="64"/>
      <c r="C3384" s="64"/>
      <c r="D3384" s="64"/>
      <c r="E3384" s="64"/>
      <c r="F3384" s="65"/>
      <c r="G3384" s="64"/>
      <c r="H3384" s="64"/>
    </row>
    <row r="3385" spans="2:8">
      <c r="B3385" s="64"/>
      <c r="C3385" s="64"/>
      <c r="D3385" s="64"/>
      <c r="E3385" s="64"/>
      <c r="F3385" s="65"/>
      <c r="G3385" s="64"/>
      <c r="H3385" s="64"/>
    </row>
    <row r="3386" spans="2:8">
      <c r="B3386" s="64"/>
      <c r="C3386" s="64"/>
      <c r="D3386" s="64"/>
      <c r="E3386" s="64"/>
      <c r="F3386" s="65"/>
      <c r="G3386" s="64"/>
      <c r="H3386" s="64"/>
    </row>
    <row r="3387" spans="2:8">
      <c r="B3387" s="64"/>
      <c r="C3387" s="64"/>
      <c r="D3387" s="64"/>
      <c r="E3387" s="64"/>
      <c r="F3387" s="65"/>
      <c r="G3387" s="64"/>
      <c r="H3387" s="64"/>
    </row>
    <row r="3388" spans="2:8">
      <c r="B3388" s="64"/>
      <c r="C3388" s="64"/>
      <c r="D3388" s="64"/>
      <c r="E3388" s="64"/>
      <c r="F3388" s="65"/>
      <c r="G3388" s="64"/>
      <c r="H3388" s="64"/>
    </row>
    <row r="3389" spans="2:8">
      <c r="B3389" s="64"/>
      <c r="C3389" s="64"/>
      <c r="D3389" s="64"/>
      <c r="E3389" s="64"/>
      <c r="F3389" s="65"/>
      <c r="G3389" s="64"/>
      <c r="H3389" s="64"/>
    </row>
    <row r="3390" spans="2:8">
      <c r="B3390" s="64"/>
      <c r="C3390" s="64"/>
      <c r="D3390" s="64"/>
      <c r="E3390" s="64"/>
      <c r="F3390" s="65"/>
      <c r="G3390" s="64"/>
      <c r="H3390" s="64"/>
    </row>
    <row r="3391" spans="2:8">
      <c r="B3391" s="64"/>
      <c r="C3391" s="64"/>
      <c r="D3391" s="64"/>
      <c r="E3391" s="64"/>
      <c r="F3391" s="65"/>
      <c r="G3391" s="64"/>
      <c r="H3391" s="64"/>
    </row>
    <row r="3392" spans="2:8">
      <c r="B3392" s="64"/>
      <c r="C3392" s="64"/>
      <c r="D3392" s="64"/>
      <c r="E3392" s="64"/>
      <c r="F3392" s="65"/>
      <c r="G3392" s="64"/>
      <c r="H3392" s="64"/>
    </row>
    <row r="3393" spans="2:8">
      <c r="B3393" s="64"/>
      <c r="C3393" s="64"/>
      <c r="D3393" s="64"/>
      <c r="E3393" s="64"/>
      <c r="F3393" s="65"/>
      <c r="G3393" s="64"/>
      <c r="H3393" s="64"/>
    </row>
    <row r="3394" spans="2:8">
      <c r="B3394" s="64"/>
      <c r="C3394" s="64"/>
      <c r="D3394" s="64"/>
      <c r="E3394" s="64"/>
      <c r="F3394" s="65"/>
      <c r="G3394" s="64"/>
      <c r="H3394" s="64"/>
    </row>
    <row r="3395" spans="2:8">
      <c r="B3395" s="64"/>
      <c r="C3395" s="64"/>
      <c r="D3395" s="64"/>
      <c r="E3395" s="64"/>
      <c r="F3395" s="65"/>
      <c r="G3395" s="64"/>
      <c r="H3395" s="64"/>
    </row>
    <row r="3396" spans="2:8">
      <c r="B3396" s="64"/>
      <c r="C3396" s="64"/>
      <c r="D3396" s="64"/>
      <c r="E3396" s="64"/>
      <c r="F3396" s="65"/>
      <c r="G3396" s="64"/>
      <c r="H3396" s="64"/>
    </row>
    <row r="3397" spans="2:8">
      <c r="B3397" s="64"/>
      <c r="C3397" s="64"/>
      <c r="D3397" s="64"/>
      <c r="E3397" s="64"/>
      <c r="F3397" s="65"/>
      <c r="G3397" s="64"/>
      <c r="H3397" s="64"/>
    </row>
    <row r="3398" spans="2:8">
      <c r="B3398" s="64"/>
      <c r="C3398" s="64"/>
      <c r="D3398" s="64"/>
      <c r="E3398" s="64"/>
      <c r="F3398" s="65"/>
      <c r="G3398" s="64"/>
      <c r="H3398" s="64"/>
    </row>
    <row r="3399" spans="2:8">
      <c r="B3399" s="64"/>
      <c r="C3399" s="64"/>
      <c r="D3399" s="64"/>
      <c r="E3399" s="64"/>
      <c r="F3399" s="65"/>
      <c r="G3399" s="64"/>
      <c r="H3399" s="64"/>
    </row>
    <row r="3400" spans="2:8">
      <c r="B3400" s="64"/>
      <c r="C3400" s="64"/>
      <c r="D3400" s="64"/>
      <c r="E3400" s="64"/>
      <c r="F3400" s="65"/>
      <c r="G3400" s="64"/>
      <c r="H3400" s="64"/>
    </row>
    <row r="3401" spans="2:8">
      <c r="B3401" s="64"/>
      <c r="C3401" s="64"/>
      <c r="D3401" s="64"/>
      <c r="E3401" s="64"/>
      <c r="F3401" s="65"/>
      <c r="G3401" s="64"/>
      <c r="H3401" s="64"/>
    </row>
    <row r="3402" spans="2:8">
      <c r="B3402" s="64"/>
      <c r="C3402" s="64"/>
      <c r="D3402" s="64"/>
      <c r="E3402" s="64"/>
      <c r="F3402" s="65"/>
      <c r="G3402" s="64"/>
      <c r="H3402" s="64"/>
    </row>
    <row r="3403" spans="2:8">
      <c r="B3403" s="64"/>
      <c r="C3403" s="64"/>
      <c r="D3403" s="64"/>
      <c r="E3403" s="64"/>
      <c r="F3403" s="65"/>
      <c r="G3403" s="64"/>
      <c r="H3403" s="64"/>
    </row>
    <row r="3404" spans="2:8">
      <c r="B3404" s="64"/>
      <c r="C3404" s="64"/>
      <c r="D3404" s="64"/>
      <c r="E3404" s="64"/>
      <c r="F3404" s="65"/>
      <c r="G3404" s="64"/>
      <c r="H3404" s="64"/>
    </row>
    <row r="3405" spans="2:8">
      <c r="B3405" s="64"/>
      <c r="C3405" s="64"/>
      <c r="D3405" s="64"/>
      <c r="E3405" s="64"/>
      <c r="F3405" s="65"/>
      <c r="G3405" s="64"/>
      <c r="H3405" s="64"/>
    </row>
    <row r="3406" spans="2:8">
      <c r="B3406" s="64"/>
      <c r="C3406" s="64"/>
      <c r="D3406" s="64"/>
      <c r="E3406" s="64"/>
      <c r="F3406" s="65"/>
      <c r="G3406" s="64"/>
      <c r="H3406" s="64"/>
    </row>
    <row r="3407" spans="2:8">
      <c r="B3407" s="64"/>
      <c r="C3407" s="64"/>
      <c r="D3407" s="64"/>
      <c r="E3407" s="64"/>
      <c r="F3407" s="65"/>
      <c r="G3407" s="64"/>
      <c r="H3407" s="64"/>
    </row>
    <row r="3408" spans="2:8">
      <c r="B3408" s="64"/>
      <c r="C3408" s="64"/>
      <c r="D3408" s="64"/>
      <c r="E3408" s="64"/>
      <c r="F3408" s="65"/>
      <c r="G3408" s="64"/>
      <c r="H3408" s="64"/>
    </row>
    <row r="3409" spans="2:8">
      <c r="B3409" s="64"/>
      <c r="C3409" s="64"/>
      <c r="D3409" s="64"/>
      <c r="E3409" s="64"/>
      <c r="F3409" s="65"/>
      <c r="G3409" s="64"/>
      <c r="H3409" s="64"/>
    </row>
    <row r="3410" spans="2:8">
      <c r="B3410" s="64"/>
      <c r="C3410" s="64"/>
      <c r="D3410" s="64"/>
      <c r="E3410" s="64"/>
      <c r="F3410" s="65"/>
      <c r="G3410" s="64"/>
      <c r="H3410" s="64"/>
    </row>
    <row r="3411" spans="2:8">
      <c r="B3411" s="64"/>
      <c r="C3411" s="64"/>
      <c r="D3411" s="64"/>
      <c r="E3411" s="64"/>
      <c r="F3411" s="65"/>
      <c r="G3411" s="64"/>
      <c r="H3411" s="64"/>
    </row>
    <row r="3412" spans="2:8">
      <c r="B3412" s="64"/>
      <c r="C3412" s="64"/>
      <c r="D3412" s="64"/>
      <c r="E3412" s="64"/>
      <c r="F3412" s="65"/>
      <c r="G3412" s="64"/>
      <c r="H3412" s="64"/>
    </row>
    <row r="3413" spans="2:8">
      <c r="B3413" s="64"/>
      <c r="C3413" s="64"/>
      <c r="D3413" s="64"/>
      <c r="E3413" s="64"/>
      <c r="F3413" s="65"/>
      <c r="G3413" s="64"/>
      <c r="H3413" s="64"/>
    </row>
    <row r="3414" spans="2:8">
      <c r="B3414" s="64"/>
      <c r="C3414" s="64"/>
      <c r="D3414" s="64"/>
      <c r="E3414" s="64"/>
      <c r="F3414" s="65"/>
      <c r="G3414" s="64"/>
      <c r="H3414" s="64"/>
    </row>
    <row r="3415" spans="2:8">
      <c r="B3415" s="64"/>
      <c r="C3415" s="64"/>
      <c r="D3415" s="64"/>
      <c r="E3415" s="64"/>
      <c r="F3415" s="65"/>
      <c r="G3415" s="64"/>
      <c r="H3415" s="64"/>
    </row>
    <row r="3416" spans="2:8">
      <c r="B3416" s="64"/>
      <c r="C3416" s="64"/>
      <c r="D3416" s="64"/>
      <c r="E3416" s="64"/>
      <c r="F3416" s="65"/>
      <c r="G3416" s="64"/>
      <c r="H3416" s="64"/>
    </row>
    <row r="3417" spans="2:8">
      <c r="B3417" s="64"/>
      <c r="C3417" s="64"/>
      <c r="D3417" s="64"/>
      <c r="E3417" s="64"/>
      <c r="F3417" s="65"/>
      <c r="G3417" s="64"/>
      <c r="H3417" s="64"/>
    </row>
    <row r="3418" spans="2:8">
      <c r="B3418" s="64"/>
      <c r="C3418" s="64"/>
      <c r="D3418" s="64"/>
      <c r="E3418" s="64"/>
      <c r="F3418" s="65"/>
      <c r="G3418" s="64"/>
      <c r="H3418" s="64"/>
    </row>
    <row r="3419" spans="2:8">
      <c r="B3419" s="64"/>
      <c r="C3419" s="64"/>
      <c r="D3419" s="64"/>
      <c r="E3419" s="64"/>
      <c r="F3419" s="65"/>
      <c r="G3419" s="64"/>
      <c r="H3419" s="64"/>
    </row>
    <row r="3420" spans="2:8">
      <c r="B3420" s="64"/>
      <c r="C3420" s="64"/>
      <c r="D3420" s="64"/>
      <c r="E3420" s="64"/>
      <c r="F3420" s="65"/>
      <c r="G3420" s="64"/>
      <c r="H3420" s="64"/>
    </row>
    <row r="3421" spans="2:8">
      <c r="B3421" s="64"/>
      <c r="C3421" s="64"/>
      <c r="D3421" s="64"/>
      <c r="E3421" s="64"/>
      <c r="F3421" s="65"/>
      <c r="G3421" s="64"/>
      <c r="H3421" s="64"/>
    </row>
    <row r="3422" spans="2:8">
      <c r="B3422" s="64"/>
      <c r="C3422" s="64"/>
      <c r="D3422" s="64"/>
      <c r="E3422" s="64"/>
      <c r="F3422" s="65"/>
      <c r="G3422" s="64"/>
      <c r="H3422" s="64"/>
    </row>
    <row r="3423" spans="2:8">
      <c r="B3423" s="64"/>
      <c r="C3423" s="64"/>
      <c r="D3423" s="64"/>
      <c r="E3423" s="64"/>
      <c r="F3423" s="65"/>
      <c r="G3423" s="64"/>
      <c r="H3423" s="64"/>
    </row>
    <row r="3424" spans="2:8">
      <c r="B3424" s="64"/>
      <c r="C3424" s="64"/>
      <c r="D3424" s="64"/>
      <c r="E3424" s="64"/>
      <c r="F3424" s="65"/>
      <c r="G3424" s="64"/>
      <c r="H3424" s="64"/>
    </row>
    <row r="3425" spans="2:8">
      <c r="B3425" s="64"/>
      <c r="C3425" s="64"/>
      <c r="D3425" s="64"/>
      <c r="E3425" s="64"/>
      <c r="F3425" s="65"/>
      <c r="G3425" s="64"/>
      <c r="H3425" s="64"/>
    </row>
    <row r="3426" spans="2:8">
      <c r="B3426" s="64"/>
      <c r="C3426" s="64"/>
      <c r="D3426" s="64"/>
      <c r="E3426" s="64"/>
      <c r="F3426" s="65"/>
      <c r="G3426" s="64"/>
      <c r="H3426" s="64"/>
    </row>
    <row r="3427" spans="2:8">
      <c r="B3427" s="64"/>
      <c r="C3427" s="64"/>
      <c r="D3427" s="64"/>
      <c r="E3427" s="64"/>
      <c r="F3427" s="65"/>
      <c r="G3427" s="64"/>
      <c r="H3427" s="64"/>
    </row>
    <row r="3428" spans="2:8">
      <c r="B3428" s="64"/>
      <c r="C3428" s="64"/>
      <c r="D3428" s="64"/>
      <c r="E3428" s="64"/>
      <c r="F3428" s="65"/>
      <c r="G3428" s="64"/>
      <c r="H3428" s="64"/>
    </row>
    <row r="3429" spans="2:8">
      <c r="B3429" s="64"/>
      <c r="C3429" s="64"/>
      <c r="D3429" s="64"/>
      <c r="E3429" s="64"/>
      <c r="F3429" s="65"/>
      <c r="G3429" s="64"/>
      <c r="H3429" s="64"/>
    </row>
    <row r="3430" spans="2:8">
      <c r="B3430" s="64"/>
      <c r="C3430" s="64"/>
      <c r="D3430" s="64"/>
      <c r="E3430" s="64"/>
      <c r="F3430" s="65"/>
      <c r="G3430" s="64"/>
      <c r="H3430" s="64"/>
    </row>
    <row r="3431" spans="2:8">
      <c r="B3431" s="64"/>
      <c r="C3431" s="64"/>
      <c r="D3431" s="64"/>
      <c r="E3431" s="64"/>
      <c r="F3431" s="65"/>
      <c r="G3431" s="64"/>
      <c r="H3431" s="64"/>
    </row>
    <row r="3432" spans="2:8">
      <c r="B3432" s="64"/>
      <c r="C3432" s="64"/>
      <c r="D3432" s="64"/>
      <c r="E3432" s="64"/>
      <c r="F3432" s="65"/>
      <c r="G3432" s="64"/>
      <c r="H3432" s="64"/>
    </row>
    <row r="3433" spans="2:8">
      <c r="B3433" s="64"/>
      <c r="C3433" s="64"/>
      <c r="D3433" s="64"/>
      <c r="E3433" s="64"/>
      <c r="F3433" s="65"/>
      <c r="G3433" s="64"/>
      <c r="H3433" s="64"/>
    </row>
    <row r="3434" spans="2:8">
      <c r="B3434" s="64"/>
      <c r="C3434" s="64"/>
      <c r="D3434" s="64"/>
      <c r="E3434" s="64"/>
      <c r="F3434" s="65"/>
      <c r="G3434" s="64"/>
      <c r="H3434" s="64"/>
    </row>
    <row r="3435" spans="2:8">
      <c r="B3435" s="64"/>
      <c r="C3435" s="64"/>
      <c r="D3435" s="64"/>
      <c r="E3435" s="64"/>
      <c r="F3435" s="65"/>
      <c r="G3435" s="64"/>
      <c r="H3435" s="64"/>
    </row>
    <row r="3436" spans="2:8">
      <c r="B3436" s="64"/>
      <c r="C3436" s="64"/>
      <c r="D3436" s="64"/>
      <c r="E3436" s="64"/>
      <c r="F3436" s="65"/>
      <c r="G3436" s="64"/>
      <c r="H3436" s="64"/>
    </row>
    <row r="3437" spans="2:8">
      <c r="B3437" s="64"/>
      <c r="C3437" s="64"/>
      <c r="D3437" s="64"/>
      <c r="E3437" s="64"/>
      <c r="F3437" s="65"/>
      <c r="G3437" s="64"/>
      <c r="H3437" s="64"/>
    </row>
    <row r="3438" spans="2:8">
      <c r="B3438" s="64"/>
      <c r="C3438" s="64"/>
      <c r="D3438" s="64"/>
      <c r="E3438" s="64"/>
      <c r="F3438" s="65"/>
      <c r="G3438" s="64"/>
      <c r="H3438" s="64"/>
    </row>
    <row r="3439" spans="2:8">
      <c r="B3439" s="64"/>
      <c r="C3439" s="64"/>
      <c r="D3439" s="64"/>
      <c r="E3439" s="64"/>
      <c r="F3439" s="65"/>
      <c r="G3439" s="64"/>
      <c r="H3439" s="64"/>
    </row>
    <row r="3440" spans="2:8">
      <c r="B3440" s="64"/>
      <c r="C3440" s="64"/>
      <c r="D3440" s="64"/>
      <c r="E3440" s="64"/>
      <c r="F3440" s="65"/>
      <c r="G3440" s="64"/>
      <c r="H3440" s="64"/>
    </row>
    <row r="3441" spans="2:8">
      <c r="B3441" s="64"/>
      <c r="C3441" s="64"/>
      <c r="D3441" s="64"/>
      <c r="E3441" s="64"/>
      <c r="F3441" s="65"/>
      <c r="G3441" s="64"/>
      <c r="H3441" s="64"/>
    </row>
    <row r="3442" spans="2:8">
      <c r="B3442" s="64"/>
      <c r="C3442" s="64"/>
      <c r="D3442" s="64"/>
      <c r="E3442" s="64"/>
      <c r="F3442" s="65"/>
      <c r="G3442" s="64"/>
      <c r="H3442" s="64"/>
    </row>
    <row r="3443" spans="2:8">
      <c r="B3443" s="64"/>
      <c r="C3443" s="64"/>
      <c r="D3443" s="64"/>
      <c r="E3443" s="64"/>
      <c r="F3443" s="65"/>
      <c r="G3443" s="64"/>
      <c r="H3443" s="64"/>
    </row>
    <row r="3444" spans="2:8">
      <c r="B3444" s="64"/>
      <c r="C3444" s="64"/>
      <c r="D3444" s="64"/>
      <c r="E3444" s="64"/>
      <c r="F3444" s="65"/>
      <c r="G3444" s="64"/>
      <c r="H3444" s="64"/>
    </row>
    <row r="3445" spans="2:8">
      <c r="B3445" s="64"/>
      <c r="C3445" s="64"/>
      <c r="D3445" s="64"/>
      <c r="E3445" s="64"/>
      <c r="F3445" s="65"/>
      <c r="G3445" s="64"/>
      <c r="H3445" s="64"/>
    </row>
    <row r="3446" spans="2:8">
      <c r="B3446" s="64"/>
      <c r="C3446" s="64"/>
      <c r="D3446" s="64"/>
      <c r="E3446" s="64"/>
      <c r="F3446" s="65"/>
      <c r="G3446" s="64"/>
      <c r="H3446" s="64"/>
    </row>
    <row r="3447" spans="2:8">
      <c r="B3447" s="64"/>
      <c r="C3447" s="64"/>
      <c r="D3447" s="64"/>
      <c r="E3447" s="64"/>
      <c r="F3447" s="65"/>
      <c r="G3447" s="64"/>
      <c r="H3447" s="64"/>
    </row>
    <row r="3448" spans="2:8">
      <c r="B3448" s="64"/>
      <c r="C3448" s="64"/>
      <c r="D3448" s="64"/>
      <c r="E3448" s="64"/>
      <c r="F3448" s="65"/>
      <c r="G3448" s="64"/>
      <c r="H3448" s="64"/>
    </row>
    <row r="3449" spans="2:8">
      <c r="B3449" s="64"/>
      <c r="C3449" s="64"/>
      <c r="D3449" s="64"/>
      <c r="E3449" s="64"/>
      <c r="F3449" s="65"/>
      <c r="G3449" s="64"/>
      <c r="H3449" s="64"/>
    </row>
    <row r="3450" spans="2:8">
      <c r="B3450" s="64"/>
      <c r="C3450" s="64"/>
      <c r="D3450" s="64"/>
      <c r="E3450" s="64"/>
      <c r="F3450" s="65"/>
      <c r="G3450" s="64"/>
      <c r="H3450" s="64"/>
    </row>
    <row r="3451" spans="2:8">
      <c r="B3451" s="64"/>
      <c r="C3451" s="64"/>
      <c r="D3451" s="64"/>
      <c r="E3451" s="64"/>
      <c r="F3451" s="65"/>
      <c r="G3451" s="64"/>
      <c r="H3451" s="64"/>
    </row>
    <row r="3452" spans="2:8">
      <c r="B3452" s="64"/>
      <c r="C3452" s="64"/>
      <c r="D3452" s="64"/>
      <c r="E3452" s="64"/>
      <c r="F3452" s="65"/>
      <c r="G3452" s="64"/>
      <c r="H3452" s="64"/>
    </row>
    <row r="3453" spans="2:8">
      <c r="B3453" s="64"/>
      <c r="C3453" s="64"/>
      <c r="D3453" s="64"/>
      <c r="E3453" s="64"/>
      <c r="F3453" s="65"/>
      <c r="G3453" s="64"/>
      <c r="H3453" s="64"/>
    </row>
    <row r="3454" spans="2:8">
      <c r="B3454" s="64"/>
      <c r="C3454" s="64"/>
      <c r="D3454" s="64"/>
      <c r="E3454" s="64"/>
      <c r="F3454" s="65"/>
      <c r="G3454" s="64"/>
      <c r="H3454" s="64"/>
    </row>
    <row r="3455" spans="2:8">
      <c r="B3455" s="64"/>
      <c r="C3455" s="64"/>
      <c r="D3455" s="64"/>
      <c r="E3455" s="64"/>
      <c r="F3455" s="65"/>
      <c r="G3455" s="64"/>
      <c r="H3455" s="64"/>
    </row>
    <row r="3456" spans="2:8">
      <c r="B3456" s="64"/>
      <c r="C3456" s="64"/>
      <c r="D3456" s="64"/>
      <c r="E3456" s="64"/>
      <c r="F3456" s="65"/>
      <c r="G3456" s="64"/>
      <c r="H3456" s="64"/>
    </row>
    <row r="3457" spans="2:8">
      <c r="B3457" s="64"/>
      <c r="C3457" s="64"/>
      <c r="D3457" s="64"/>
      <c r="E3457" s="64"/>
      <c r="F3457" s="65"/>
      <c r="G3457" s="64"/>
      <c r="H3457" s="64"/>
    </row>
    <row r="3458" spans="2:8">
      <c r="B3458" s="64"/>
      <c r="C3458" s="64"/>
      <c r="D3458" s="64"/>
      <c r="E3458" s="64"/>
      <c r="F3458" s="65"/>
      <c r="G3458" s="64"/>
      <c r="H3458" s="64"/>
    </row>
    <row r="3459" spans="2:8">
      <c r="B3459" s="64"/>
      <c r="C3459" s="64"/>
      <c r="D3459" s="64"/>
      <c r="E3459" s="64"/>
      <c r="F3459" s="65"/>
      <c r="G3459" s="64"/>
      <c r="H3459" s="64"/>
    </row>
    <row r="3460" spans="2:8">
      <c r="B3460" s="64"/>
      <c r="C3460" s="64"/>
      <c r="D3460" s="64"/>
      <c r="E3460" s="64"/>
      <c r="F3460" s="65"/>
      <c r="G3460" s="64"/>
      <c r="H3460" s="64"/>
    </row>
    <row r="3461" spans="2:8">
      <c r="B3461" s="64"/>
      <c r="C3461" s="64"/>
      <c r="D3461" s="64"/>
      <c r="E3461" s="64"/>
      <c r="F3461" s="65"/>
      <c r="G3461" s="64"/>
      <c r="H3461" s="64"/>
    </row>
    <row r="3462" spans="2:8">
      <c r="B3462" s="64"/>
      <c r="C3462" s="64"/>
      <c r="D3462" s="64"/>
      <c r="E3462" s="64"/>
      <c r="F3462" s="65"/>
      <c r="G3462" s="64"/>
      <c r="H3462" s="64"/>
    </row>
    <row r="3463" spans="2:8">
      <c r="B3463" s="64"/>
      <c r="C3463" s="64"/>
      <c r="D3463" s="64"/>
      <c r="E3463" s="64"/>
      <c r="F3463" s="65"/>
      <c r="G3463" s="64"/>
      <c r="H3463" s="64"/>
    </row>
    <row r="3464" spans="2:8">
      <c r="B3464" s="64"/>
      <c r="C3464" s="64"/>
      <c r="D3464" s="64"/>
      <c r="E3464" s="64"/>
      <c r="F3464" s="65"/>
      <c r="G3464" s="64"/>
      <c r="H3464" s="64"/>
    </row>
    <row r="3465" spans="2:8">
      <c r="B3465" s="64"/>
      <c r="C3465" s="64"/>
      <c r="D3465" s="64"/>
      <c r="E3465" s="64"/>
      <c r="F3465" s="65"/>
      <c r="G3465" s="64"/>
      <c r="H3465" s="64"/>
    </row>
    <row r="3466" spans="2:8">
      <c r="B3466" s="64"/>
      <c r="C3466" s="64"/>
      <c r="D3466" s="64"/>
      <c r="E3466" s="64"/>
      <c r="F3466" s="65"/>
      <c r="G3466" s="64"/>
      <c r="H3466" s="64"/>
    </row>
    <row r="3467" spans="2:8">
      <c r="B3467" s="64"/>
      <c r="C3467" s="64"/>
      <c r="D3467" s="64"/>
      <c r="E3467" s="64"/>
      <c r="F3467" s="65"/>
      <c r="G3467" s="64"/>
      <c r="H3467" s="64"/>
    </row>
    <row r="3468" spans="2:8">
      <c r="B3468" s="64"/>
      <c r="C3468" s="64"/>
      <c r="D3468" s="64"/>
      <c r="E3468" s="64"/>
      <c r="F3468" s="65"/>
      <c r="G3468" s="64"/>
      <c r="H3468" s="64"/>
    </row>
    <row r="3469" spans="2:8">
      <c r="B3469" s="64"/>
      <c r="C3469" s="64"/>
      <c r="D3469" s="64"/>
      <c r="E3469" s="64"/>
      <c r="F3469" s="65"/>
      <c r="G3469" s="64"/>
      <c r="H3469" s="64"/>
    </row>
    <row r="3470" spans="2:8">
      <c r="B3470" s="64"/>
      <c r="C3470" s="64"/>
      <c r="D3470" s="64"/>
      <c r="E3470" s="64"/>
      <c r="F3470" s="65"/>
      <c r="G3470" s="64"/>
      <c r="H3470" s="64"/>
    </row>
    <row r="3471" spans="2:8">
      <c r="B3471" s="64"/>
      <c r="C3471" s="64"/>
      <c r="D3471" s="64"/>
      <c r="E3471" s="64"/>
      <c r="F3471" s="65"/>
      <c r="G3471" s="64"/>
      <c r="H3471" s="64"/>
    </row>
    <row r="3472" spans="2:8">
      <c r="B3472" s="64"/>
      <c r="C3472" s="64"/>
      <c r="D3472" s="64"/>
      <c r="E3472" s="64"/>
      <c r="F3472" s="65"/>
      <c r="G3472" s="64"/>
      <c r="H3472" s="64"/>
    </row>
    <row r="3473" spans="2:8">
      <c r="B3473" s="64"/>
      <c r="C3473" s="64"/>
      <c r="D3473" s="64"/>
      <c r="E3473" s="64"/>
      <c r="F3473" s="65"/>
      <c r="G3473" s="64"/>
      <c r="H3473" s="64"/>
    </row>
    <row r="3474" spans="2:8">
      <c r="B3474" s="64"/>
      <c r="C3474" s="64"/>
      <c r="D3474" s="64"/>
      <c r="E3474" s="64"/>
      <c r="F3474" s="65"/>
      <c r="G3474" s="64"/>
      <c r="H3474" s="64"/>
    </row>
    <row r="3475" spans="2:8">
      <c r="B3475" s="64"/>
      <c r="C3475" s="64"/>
      <c r="D3475" s="64"/>
      <c r="E3475" s="64"/>
      <c r="F3475" s="65"/>
      <c r="G3475" s="64"/>
      <c r="H3475" s="64"/>
    </row>
    <row r="3476" spans="2:8">
      <c r="B3476" s="64"/>
      <c r="C3476" s="64"/>
      <c r="D3476" s="64"/>
      <c r="E3476" s="64"/>
      <c r="F3476" s="65"/>
      <c r="G3476" s="64"/>
      <c r="H3476" s="64"/>
    </row>
    <row r="3477" spans="2:8">
      <c r="B3477" s="64"/>
      <c r="C3477" s="64"/>
      <c r="D3477" s="64"/>
      <c r="E3477" s="64"/>
      <c r="F3477" s="65"/>
      <c r="G3477" s="64"/>
      <c r="H3477" s="64"/>
    </row>
    <row r="3478" spans="2:8">
      <c r="B3478" s="64"/>
      <c r="C3478" s="64"/>
      <c r="D3478" s="64"/>
      <c r="E3478" s="64"/>
      <c r="F3478" s="65"/>
      <c r="G3478" s="64"/>
      <c r="H3478" s="64"/>
    </row>
    <row r="3479" spans="2:8">
      <c r="B3479" s="64"/>
      <c r="C3479" s="64"/>
      <c r="D3479" s="64"/>
      <c r="E3479" s="64"/>
      <c r="F3479" s="65"/>
      <c r="G3479" s="64"/>
      <c r="H3479" s="64"/>
    </row>
    <row r="3480" spans="2:8">
      <c r="B3480" s="64"/>
      <c r="C3480" s="64"/>
      <c r="D3480" s="64"/>
      <c r="E3480" s="64"/>
      <c r="F3480" s="65"/>
      <c r="G3480" s="64"/>
      <c r="H3480" s="64"/>
    </row>
    <row r="3481" spans="2:8">
      <c r="B3481" s="64"/>
      <c r="C3481" s="64"/>
      <c r="D3481" s="64"/>
      <c r="E3481" s="64"/>
      <c r="F3481" s="65"/>
      <c r="G3481" s="64"/>
      <c r="H3481" s="64"/>
    </row>
    <row r="3482" spans="2:8">
      <c r="B3482" s="64"/>
      <c r="C3482" s="64"/>
      <c r="D3482" s="64"/>
      <c r="E3482" s="64"/>
      <c r="F3482" s="65"/>
      <c r="G3482" s="64"/>
      <c r="H3482" s="64"/>
    </row>
    <row r="3483" spans="2:8">
      <c r="B3483" s="64"/>
      <c r="C3483" s="64"/>
      <c r="D3483" s="64"/>
      <c r="E3483" s="64"/>
      <c r="F3483" s="65"/>
      <c r="G3483" s="64"/>
      <c r="H3483" s="64"/>
    </row>
    <row r="3484" spans="2:8">
      <c r="B3484" s="64"/>
      <c r="C3484" s="64"/>
      <c r="D3484" s="64"/>
      <c r="E3484" s="64"/>
      <c r="F3484" s="65"/>
      <c r="G3484" s="64"/>
      <c r="H3484" s="64"/>
    </row>
    <row r="3485" spans="2:8">
      <c r="B3485" s="64"/>
      <c r="C3485" s="64"/>
      <c r="D3485" s="64"/>
      <c r="E3485" s="64"/>
      <c r="F3485" s="65"/>
      <c r="G3485" s="64"/>
      <c r="H3485" s="64"/>
    </row>
    <row r="3486" spans="2:8">
      <c r="B3486" s="64"/>
      <c r="C3486" s="64"/>
      <c r="D3486" s="64"/>
      <c r="E3486" s="64"/>
      <c r="F3486" s="65"/>
      <c r="G3486" s="64"/>
      <c r="H3486" s="64"/>
    </row>
    <row r="3487" spans="2:8">
      <c r="B3487" s="64"/>
      <c r="C3487" s="64"/>
      <c r="D3487" s="64"/>
      <c r="E3487" s="64"/>
      <c r="F3487" s="65"/>
      <c r="G3487" s="64"/>
      <c r="H3487" s="64"/>
    </row>
    <row r="3488" spans="2:8">
      <c r="B3488" s="64"/>
      <c r="C3488" s="64"/>
      <c r="D3488" s="64"/>
      <c r="E3488" s="64"/>
      <c r="F3488" s="65"/>
      <c r="G3488" s="64"/>
      <c r="H3488" s="64"/>
    </row>
    <row r="3489" spans="2:8">
      <c r="B3489" s="64"/>
      <c r="C3489" s="64"/>
      <c r="D3489" s="64"/>
      <c r="E3489" s="64"/>
      <c r="F3489" s="65"/>
      <c r="G3489" s="64"/>
      <c r="H3489" s="64"/>
    </row>
    <row r="3490" spans="2:8">
      <c r="B3490" s="64"/>
      <c r="C3490" s="64"/>
      <c r="D3490" s="64"/>
      <c r="E3490" s="64"/>
      <c r="F3490" s="65"/>
      <c r="G3490" s="64"/>
      <c r="H3490" s="64"/>
    </row>
    <row r="3491" spans="2:8">
      <c r="B3491" s="64"/>
      <c r="C3491" s="64"/>
      <c r="D3491" s="64"/>
      <c r="E3491" s="64"/>
      <c r="F3491" s="65"/>
      <c r="G3491" s="64"/>
      <c r="H3491" s="64"/>
    </row>
    <row r="3492" spans="2:8">
      <c r="B3492" s="64"/>
      <c r="C3492" s="64"/>
      <c r="D3492" s="64"/>
      <c r="E3492" s="64"/>
      <c r="F3492" s="65"/>
      <c r="G3492" s="64"/>
      <c r="H3492" s="64"/>
    </row>
    <row r="3493" spans="2:8">
      <c r="B3493" s="64"/>
      <c r="C3493" s="64"/>
      <c r="D3493" s="64"/>
      <c r="E3493" s="64"/>
      <c r="F3493" s="65"/>
      <c r="G3493" s="64"/>
      <c r="H3493" s="64"/>
    </row>
    <row r="3494" spans="2:8">
      <c r="B3494" s="64"/>
      <c r="C3494" s="64"/>
      <c r="D3494" s="64"/>
      <c r="E3494" s="64"/>
      <c r="F3494" s="65"/>
      <c r="G3494" s="64"/>
      <c r="H3494" s="64"/>
    </row>
    <row r="3495" spans="2:8">
      <c r="B3495" s="64"/>
      <c r="C3495" s="64"/>
      <c r="D3495" s="64"/>
      <c r="E3495" s="64"/>
      <c r="F3495" s="65"/>
      <c r="G3495" s="64"/>
      <c r="H3495" s="64"/>
    </row>
    <row r="3496" spans="2:8">
      <c r="B3496" s="64"/>
      <c r="C3496" s="64"/>
      <c r="D3496" s="64"/>
      <c r="E3496" s="64"/>
      <c r="F3496" s="65"/>
      <c r="G3496" s="64"/>
      <c r="H3496" s="64"/>
    </row>
    <row r="3497" spans="2:8">
      <c r="B3497" s="64"/>
      <c r="C3497" s="64"/>
      <c r="D3497" s="64"/>
      <c r="E3497" s="64"/>
      <c r="F3497" s="65"/>
      <c r="G3497" s="64"/>
      <c r="H3497" s="64"/>
    </row>
    <row r="3498" spans="2:8">
      <c r="B3498" s="64"/>
      <c r="C3498" s="64"/>
      <c r="D3498" s="64"/>
      <c r="E3498" s="64"/>
      <c r="F3498" s="65"/>
      <c r="G3498" s="64"/>
      <c r="H3498" s="64"/>
    </row>
    <row r="3499" spans="2:8">
      <c r="B3499" s="64"/>
      <c r="C3499" s="64"/>
      <c r="D3499" s="64"/>
      <c r="E3499" s="64"/>
      <c r="F3499" s="65"/>
      <c r="G3499" s="64"/>
      <c r="H3499" s="64"/>
    </row>
    <row r="3500" spans="2:8">
      <c r="B3500" s="64"/>
      <c r="C3500" s="64"/>
      <c r="D3500" s="64"/>
      <c r="E3500" s="64"/>
      <c r="F3500" s="65"/>
      <c r="G3500" s="64"/>
      <c r="H3500" s="64"/>
    </row>
    <row r="3501" spans="2:8">
      <c r="B3501" s="64"/>
      <c r="C3501" s="64"/>
      <c r="D3501" s="64"/>
      <c r="E3501" s="64"/>
      <c r="F3501" s="65"/>
      <c r="G3501" s="64"/>
      <c r="H3501" s="64"/>
    </row>
    <row r="3502" spans="2:8">
      <c r="B3502" s="64"/>
      <c r="C3502" s="64"/>
      <c r="D3502" s="64"/>
      <c r="E3502" s="64"/>
      <c r="F3502" s="65"/>
      <c r="G3502" s="64"/>
      <c r="H3502" s="64"/>
    </row>
    <row r="3503" spans="2:8">
      <c r="B3503" s="64"/>
      <c r="C3503" s="64"/>
      <c r="D3503" s="64"/>
      <c r="E3503" s="64"/>
      <c r="F3503" s="65"/>
      <c r="G3503" s="64"/>
      <c r="H3503" s="64"/>
    </row>
    <row r="3504" spans="2:8">
      <c r="B3504" s="64"/>
      <c r="C3504" s="64"/>
      <c r="D3504" s="64"/>
      <c r="E3504" s="64"/>
      <c r="F3504" s="65"/>
      <c r="G3504" s="64"/>
      <c r="H3504" s="64"/>
    </row>
    <row r="3505" spans="2:8">
      <c r="B3505" s="64"/>
      <c r="C3505" s="64"/>
      <c r="D3505" s="64"/>
      <c r="E3505" s="64"/>
      <c r="F3505" s="65"/>
      <c r="G3505" s="64"/>
      <c r="H3505" s="64"/>
    </row>
    <row r="3506" spans="2:8">
      <c r="B3506" s="64"/>
      <c r="C3506" s="64"/>
      <c r="D3506" s="64"/>
      <c r="E3506" s="64"/>
      <c r="F3506" s="65"/>
      <c r="G3506" s="64"/>
      <c r="H3506" s="64"/>
    </row>
    <row r="3507" spans="2:8">
      <c r="B3507" s="64"/>
      <c r="C3507" s="64"/>
      <c r="D3507" s="64"/>
      <c r="E3507" s="64"/>
      <c r="F3507" s="65"/>
      <c r="G3507" s="64"/>
      <c r="H3507" s="64"/>
    </row>
    <row r="3508" spans="2:8">
      <c r="B3508" s="64"/>
      <c r="C3508" s="64"/>
      <c r="D3508" s="64"/>
      <c r="E3508" s="64"/>
      <c r="F3508" s="65"/>
      <c r="G3508" s="64"/>
      <c r="H3508" s="64"/>
    </row>
    <row r="3509" spans="2:8">
      <c r="B3509" s="64"/>
      <c r="C3509" s="64"/>
      <c r="D3509" s="64"/>
      <c r="E3509" s="64"/>
      <c r="F3509" s="65"/>
      <c r="G3509" s="64"/>
      <c r="H3509" s="64"/>
    </row>
    <row r="3510" spans="2:8">
      <c r="B3510" s="64"/>
      <c r="C3510" s="64"/>
      <c r="D3510" s="64"/>
      <c r="E3510" s="64"/>
      <c r="F3510" s="65"/>
      <c r="G3510" s="64"/>
      <c r="H3510" s="64"/>
    </row>
    <row r="3511" spans="2:8">
      <c r="B3511" s="64"/>
      <c r="C3511" s="64"/>
      <c r="D3511" s="64"/>
      <c r="E3511" s="64"/>
      <c r="F3511" s="65"/>
      <c r="G3511" s="64"/>
      <c r="H3511" s="64"/>
    </row>
    <row r="3512" spans="2:8">
      <c r="B3512" s="64"/>
      <c r="C3512" s="64"/>
      <c r="D3512" s="64"/>
      <c r="E3512" s="64"/>
      <c r="F3512" s="65"/>
      <c r="G3512" s="64"/>
      <c r="H3512" s="64"/>
    </row>
    <row r="3513" spans="2:8">
      <c r="B3513" s="64"/>
      <c r="C3513" s="64"/>
      <c r="D3513" s="64"/>
      <c r="E3513" s="64"/>
      <c r="F3513" s="65"/>
      <c r="G3513" s="64"/>
      <c r="H3513" s="64"/>
    </row>
    <row r="3514" spans="2:8">
      <c r="B3514" s="64"/>
      <c r="C3514" s="64"/>
      <c r="D3514" s="64"/>
      <c r="E3514" s="64"/>
      <c r="F3514" s="65"/>
      <c r="G3514" s="64"/>
      <c r="H3514" s="64"/>
    </row>
    <row r="3515" spans="2:8">
      <c r="B3515" s="64"/>
      <c r="C3515" s="64"/>
      <c r="D3515" s="64"/>
      <c r="E3515" s="64"/>
      <c r="F3515" s="65"/>
      <c r="G3515" s="64"/>
      <c r="H3515" s="64"/>
    </row>
    <row r="3516" spans="2:8">
      <c r="B3516" s="64"/>
      <c r="C3516" s="64"/>
      <c r="D3516" s="64"/>
      <c r="E3516" s="64"/>
      <c r="F3516" s="65"/>
      <c r="G3516" s="64"/>
      <c r="H3516" s="64"/>
    </row>
    <row r="3517" spans="2:8">
      <c r="B3517" s="64"/>
      <c r="C3517" s="64"/>
      <c r="D3517" s="64"/>
      <c r="E3517" s="64"/>
      <c r="F3517" s="65"/>
      <c r="G3517" s="64"/>
      <c r="H3517" s="64"/>
    </row>
    <row r="3518" spans="2:8">
      <c r="B3518" s="64"/>
      <c r="C3518" s="64"/>
      <c r="D3518" s="64"/>
      <c r="E3518" s="64"/>
      <c r="F3518" s="65"/>
      <c r="G3518" s="64"/>
      <c r="H3518" s="64"/>
    </row>
    <row r="3519" spans="2:8">
      <c r="B3519" s="64"/>
      <c r="C3519" s="64"/>
      <c r="D3519" s="64"/>
      <c r="E3519" s="64"/>
      <c r="F3519" s="65"/>
      <c r="G3519" s="64"/>
      <c r="H3519" s="64"/>
    </row>
    <row r="3520" spans="2:8">
      <c r="B3520" s="64"/>
      <c r="C3520" s="64"/>
      <c r="D3520" s="64"/>
      <c r="E3520" s="64"/>
      <c r="F3520" s="65"/>
      <c r="G3520" s="64"/>
      <c r="H3520" s="64"/>
    </row>
    <row r="3521" spans="2:8">
      <c r="B3521" s="64"/>
      <c r="C3521" s="64"/>
      <c r="D3521" s="64"/>
      <c r="E3521" s="64"/>
      <c r="F3521" s="65"/>
      <c r="G3521" s="64"/>
      <c r="H3521" s="64"/>
    </row>
    <row r="3522" spans="2:8">
      <c r="B3522" s="64"/>
      <c r="C3522" s="64"/>
      <c r="D3522" s="64"/>
      <c r="E3522" s="64"/>
      <c r="F3522" s="65"/>
      <c r="G3522" s="64"/>
      <c r="H3522" s="64"/>
    </row>
    <row r="3523" spans="2:8">
      <c r="B3523" s="64"/>
      <c r="C3523" s="64"/>
      <c r="D3523" s="64"/>
      <c r="E3523" s="64"/>
      <c r="F3523" s="65"/>
      <c r="G3523" s="64"/>
      <c r="H3523" s="64"/>
    </row>
    <row r="3524" spans="2:8">
      <c r="B3524" s="64"/>
      <c r="C3524" s="64"/>
      <c r="D3524" s="64"/>
      <c r="E3524" s="64"/>
      <c r="F3524" s="65"/>
      <c r="G3524" s="64"/>
      <c r="H3524" s="64"/>
    </row>
    <row r="3525" spans="2:8">
      <c r="B3525" s="64"/>
      <c r="C3525" s="64"/>
      <c r="D3525" s="64"/>
      <c r="E3525" s="64"/>
      <c r="F3525" s="65"/>
      <c r="G3525" s="64"/>
      <c r="H3525" s="64"/>
    </row>
    <row r="3526" spans="2:8">
      <c r="B3526" s="64"/>
      <c r="C3526" s="64"/>
      <c r="D3526" s="64"/>
      <c r="E3526" s="64"/>
      <c r="F3526" s="65"/>
      <c r="G3526" s="64"/>
      <c r="H3526" s="64"/>
    </row>
    <row r="3527" spans="2:8">
      <c r="B3527" s="64"/>
      <c r="C3527" s="64"/>
      <c r="D3527" s="64"/>
      <c r="E3527" s="64"/>
      <c r="F3527" s="65"/>
      <c r="G3527" s="64"/>
      <c r="H3527" s="64"/>
    </row>
    <row r="3528" spans="2:8">
      <c r="B3528" s="64"/>
      <c r="C3528" s="64"/>
      <c r="D3528" s="64"/>
      <c r="E3528" s="64"/>
      <c r="F3528" s="65"/>
      <c r="G3528" s="64"/>
      <c r="H3528" s="64"/>
    </row>
    <row r="3529" spans="2:8">
      <c r="B3529" s="64"/>
      <c r="C3529" s="64"/>
      <c r="D3529" s="64"/>
      <c r="E3529" s="64"/>
      <c r="F3529" s="65"/>
      <c r="G3529" s="64"/>
      <c r="H3529" s="64"/>
    </row>
    <row r="3530" spans="2:8">
      <c r="B3530" s="64"/>
      <c r="C3530" s="64"/>
      <c r="D3530" s="64"/>
      <c r="E3530" s="64"/>
      <c r="F3530" s="65"/>
      <c r="G3530" s="64"/>
      <c r="H3530" s="64"/>
    </row>
    <row r="3531" spans="2:8">
      <c r="B3531" s="64"/>
      <c r="C3531" s="64"/>
      <c r="D3531" s="64"/>
      <c r="E3531" s="64"/>
      <c r="F3531" s="65"/>
      <c r="G3531" s="64"/>
      <c r="H3531" s="64"/>
    </row>
    <row r="3532" spans="2:8">
      <c r="B3532" s="64"/>
      <c r="C3532" s="64"/>
      <c r="D3532" s="64"/>
      <c r="E3532" s="64"/>
      <c r="F3532" s="65"/>
      <c r="G3532" s="64"/>
      <c r="H3532" s="64"/>
    </row>
    <row r="3533" spans="2:8">
      <c r="B3533" s="64"/>
      <c r="C3533" s="64"/>
      <c r="D3533" s="64"/>
      <c r="E3533" s="64"/>
      <c r="F3533" s="65"/>
      <c r="G3533" s="64"/>
      <c r="H3533" s="64"/>
    </row>
    <row r="3534" spans="2:8">
      <c r="B3534" s="64"/>
      <c r="C3534" s="64"/>
      <c r="D3534" s="64"/>
      <c r="E3534" s="64"/>
      <c r="F3534" s="65"/>
      <c r="G3534" s="64"/>
      <c r="H3534" s="64"/>
    </row>
    <row r="3535" spans="2:8">
      <c r="B3535" s="64"/>
      <c r="C3535" s="64"/>
      <c r="D3535" s="64"/>
      <c r="E3535" s="64"/>
      <c r="F3535" s="65"/>
      <c r="G3535" s="64"/>
      <c r="H3535" s="64"/>
    </row>
    <row r="3536" spans="2:8">
      <c r="B3536" s="64"/>
      <c r="C3536" s="64"/>
      <c r="D3536" s="64"/>
      <c r="E3536" s="64"/>
      <c r="F3536" s="65"/>
      <c r="G3536" s="64"/>
      <c r="H3536" s="64"/>
    </row>
    <row r="3537" spans="2:8">
      <c r="B3537" s="64"/>
      <c r="C3537" s="64"/>
      <c r="D3537" s="64"/>
      <c r="E3537" s="64"/>
      <c r="F3537" s="65"/>
      <c r="G3537" s="64"/>
      <c r="H3537" s="64"/>
    </row>
    <row r="3538" spans="2:8">
      <c r="B3538" s="64"/>
      <c r="C3538" s="64"/>
      <c r="D3538" s="64"/>
      <c r="E3538" s="64"/>
      <c r="F3538" s="65"/>
      <c r="G3538" s="64"/>
      <c r="H3538" s="64"/>
    </row>
    <row r="3539" spans="2:8">
      <c r="B3539" s="64"/>
      <c r="C3539" s="64"/>
      <c r="D3539" s="64"/>
      <c r="E3539" s="64"/>
      <c r="F3539" s="65"/>
      <c r="G3539" s="64"/>
      <c r="H3539" s="64"/>
    </row>
    <row r="3540" spans="2:8">
      <c r="B3540" s="64"/>
      <c r="C3540" s="64"/>
      <c r="D3540" s="64"/>
      <c r="E3540" s="64"/>
      <c r="F3540" s="65"/>
      <c r="G3540" s="64"/>
      <c r="H3540" s="64"/>
    </row>
    <row r="3541" spans="2:8">
      <c r="B3541" s="64"/>
      <c r="C3541" s="64"/>
      <c r="D3541" s="64"/>
      <c r="E3541" s="64"/>
      <c r="F3541" s="65"/>
      <c r="G3541" s="64"/>
      <c r="H3541" s="64"/>
    </row>
    <row r="3542" spans="2:8">
      <c r="B3542" s="64"/>
      <c r="C3542" s="64"/>
      <c r="D3542" s="64"/>
      <c r="E3542" s="64"/>
      <c r="F3542" s="65"/>
      <c r="G3542" s="64"/>
      <c r="H3542" s="64"/>
    </row>
    <row r="3543" spans="2:8">
      <c r="B3543" s="64"/>
      <c r="C3543" s="64"/>
      <c r="D3543" s="64"/>
      <c r="E3543" s="64"/>
      <c r="F3543" s="65"/>
      <c r="G3543" s="64"/>
      <c r="H3543" s="64"/>
    </row>
    <row r="3544" spans="2:8">
      <c r="B3544" s="64"/>
      <c r="C3544" s="64"/>
      <c r="D3544" s="64"/>
      <c r="E3544" s="64"/>
      <c r="F3544" s="65"/>
      <c r="G3544" s="64"/>
      <c r="H3544" s="64"/>
    </row>
    <row r="3545" spans="2:8">
      <c r="B3545" s="64"/>
      <c r="C3545" s="64"/>
      <c r="D3545" s="64"/>
      <c r="E3545" s="64"/>
      <c r="F3545" s="65"/>
      <c r="G3545" s="64"/>
      <c r="H3545" s="64"/>
    </row>
    <row r="3546" spans="2:8">
      <c r="B3546" s="64"/>
      <c r="C3546" s="64"/>
      <c r="D3546" s="64"/>
      <c r="E3546" s="64"/>
      <c r="F3546" s="65"/>
      <c r="G3546" s="64"/>
      <c r="H3546" s="64"/>
    </row>
    <row r="3547" spans="2:8">
      <c r="B3547" s="64"/>
      <c r="C3547" s="64"/>
      <c r="D3547" s="64"/>
      <c r="E3547" s="64"/>
      <c r="F3547" s="65"/>
      <c r="G3547" s="64"/>
      <c r="H3547" s="64"/>
    </row>
    <row r="3548" spans="2:8">
      <c r="B3548" s="64"/>
      <c r="C3548" s="64"/>
      <c r="D3548" s="64"/>
      <c r="E3548" s="64"/>
      <c r="F3548" s="65"/>
      <c r="G3548" s="64"/>
      <c r="H3548" s="64"/>
    </row>
    <row r="3549" spans="2:8">
      <c r="B3549" s="64"/>
      <c r="C3549" s="64"/>
      <c r="D3549" s="64"/>
      <c r="E3549" s="64"/>
      <c r="F3549" s="65"/>
      <c r="G3549" s="64"/>
      <c r="H3549" s="64"/>
    </row>
    <row r="3550" spans="2:8">
      <c r="B3550" s="64"/>
      <c r="C3550" s="64"/>
      <c r="D3550" s="64"/>
      <c r="E3550" s="64"/>
      <c r="F3550" s="65"/>
      <c r="G3550" s="64"/>
      <c r="H3550" s="64"/>
    </row>
    <row r="3551" spans="2:8">
      <c r="B3551" s="64"/>
      <c r="C3551" s="64"/>
      <c r="D3551" s="64"/>
      <c r="E3551" s="64"/>
      <c r="F3551" s="65"/>
      <c r="G3551" s="64"/>
      <c r="H3551" s="64"/>
    </row>
    <row r="3552" spans="2:8">
      <c r="B3552" s="64"/>
      <c r="C3552" s="64"/>
      <c r="D3552" s="64"/>
      <c r="E3552" s="64"/>
      <c r="F3552" s="65"/>
      <c r="G3552" s="64"/>
      <c r="H3552" s="64"/>
    </row>
    <row r="3553" spans="2:8">
      <c r="B3553" s="64"/>
      <c r="C3553" s="64"/>
      <c r="D3553" s="64"/>
      <c r="E3553" s="64"/>
      <c r="F3553" s="65"/>
      <c r="G3553" s="64"/>
      <c r="H3553" s="64"/>
    </row>
    <row r="3554" spans="2:8">
      <c r="B3554" s="64"/>
      <c r="C3554" s="64"/>
      <c r="D3554" s="64"/>
      <c r="E3554" s="64"/>
      <c r="F3554" s="65"/>
      <c r="G3554" s="64"/>
      <c r="H3554" s="64"/>
    </row>
    <row r="3555" spans="2:8">
      <c r="B3555" s="64"/>
      <c r="C3555" s="64"/>
      <c r="D3555" s="64"/>
      <c r="E3555" s="64"/>
      <c r="F3555" s="65"/>
      <c r="G3555" s="64"/>
      <c r="H3555" s="64"/>
    </row>
    <row r="3556" spans="2:8">
      <c r="B3556" s="64"/>
      <c r="C3556" s="64"/>
      <c r="D3556" s="64"/>
      <c r="E3556" s="64"/>
      <c r="F3556" s="65"/>
      <c r="G3556" s="64"/>
      <c r="H3556" s="64"/>
    </row>
    <row r="3557" spans="2:8">
      <c r="B3557" s="64"/>
      <c r="C3557" s="64"/>
      <c r="D3557" s="64"/>
      <c r="E3557" s="64"/>
      <c r="F3557" s="65"/>
      <c r="G3557" s="64"/>
      <c r="H3557" s="64"/>
    </row>
    <row r="3558" spans="2:8">
      <c r="B3558" s="64"/>
      <c r="C3558" s="64"/>
      <c r="D3558" s="64"/>
      <c r="E3558" s="64"/>
      <c r="F3558" s="65"/>
      <c r="G3558" s="64"/>
      <c r="H3558" s="64"/>
    </row>
    <row r="3559" spans="2:8">
      <c r="B3559" s="64"/>
      <c r="C3559" s="64"/>
      <c r="D3559" s="64"/>
      <c r="E3559" s="64"/>
      <c r="F3559" s="65"/>
      <c r="G3559" s="64"/>
      <c r="H3559" s="64"/>
    </row>
    <row r="3560" spans="2:8">
      <c r="B3560" s="64"/>
      <c r="C3560" s="64"/>
      <c r="D3560" s="64"/>
      <c r="E3560" s="64"/>
      <c r="F3560" s="65"/>
      <c r="G3560" s="64"/>
      <c r="H3560" s="64"/>
    </row>
    <row r="3561" spans="2:8">
      <c r="B3561" s="64"/>
      <c r="C3561" s="64"/>
      <c r="D3561" s="64"/>
      <c r="E3561" s="64"/>
      <c r="F3561" s="65"/>
      <c r="G3561" s="64"/>
      <c r="H3561" s="64"/>
    </row>
    <row r="3562" spans="2:8">
      <c r="B3562" s="64"/>
      <c r="C3562" s="64"/>
      <c r="D3562" s="64"/>
      <c r="E3562" s="64"/>
      <c r="F3562" s="65"/>
      <c r="G3562" s="64"/>
      <c r="H3562" s="64"/>
    </row>
    <row r="3563" spans="2:8">
      <c r="B3563" s="64"/>
      <c r="C3563" s="64"/>
      <c r="D3563" s="64"/>
      <c r="E3563" s="64"/>
      <c r="F3563" s="65"/>
      <c r="G3563" s="64"/>
      <c r="H3563" s="64"/>
    </row>
    <row r="3564" spans="2:8">
      <c r="B3564" s="64"/>
      <c r="C3564" s="64"/>
      <c r="D3564" s="64"/>
      <c r="E3564" s="64"/>
      <c r="F3564" s="65"/>
      <c r="G3564" s="64"/>
      <c r="H3564" s="64"/>
    </row>
    <row r="3565" spans="2:8">
      <c r="B3565" s="64"/>
      <c r="C3565" s="64"/>
      <c r="D3565" s="64"/>
      <c r="E3565" s="64"/>
      <c r="F3565" s="65"/>
      <c r="G3565" s="64"/>
      <c r="H3565" s="64"/>
    </row>
    <row r="3566" spans="2:8">
      <c r="B3566" s="64"/>
      <c r="C3566" s="64"/>
      <c r="D3566" s="64"/>
      <c r="E3566" s="64"/>
      <c r="F3566" s="65"/>
      <c r="G3566" s="64"/>
      <c r="H3566" s="64"/>
    </row>
    <row r="3567" spans="2:8">
      <c r="B3567" s="64"/>
      <c r="C3567" s="64"/>
      <c r="D3567" s="64"/>
      <c r="E3567" s="64"/>
      <c r="F3567" s="65"/>
      <c r="G3567" s="64"/>
      <c r="H3567" s="64"/>
    </row>
    <row r="3568" spans="2:8">
      <c r="B3568" s="64"/>
      <c r="C3568" s="64"/>
      <c r="D3568" s="64"/>
      <c r="E3568" s="64"/>
      <c r="F3568" s="65"/>
      <c r="G3568" s="64"/>
      <c r="H3568" s="64"/>
    </row>
    <row r="3569" spans="2:8">
      <c r="B3569" s="64"/>
      <c r="C3569" s="64"/>
      <c r="D3569" s="64"/>
      <c r="E3569" s="64"/>
      <c r="F3569" s="65"/>
      <c r="G3569" s="64"/>
      <c r="H3569" s="64"/>
    </row>
    <row r="3570" spans="2:8">
      <c r="B3570" s="64"/>
      <c r="C3570" s="64"/>
      <c r="D3570" s="64"/>
      <c r="E3570" s="64"/>
      <c r="F3570" s="65"/>
      <c r="G3570" s="64"/>
      <c r="H3570" s="64"/>
    </row>
    <row r="3571" spans="2:8">
      <c r="B3571" s="64"/>
      <c r="C3571" s="64"/>
      <c r="D3571" s="64"/>
      <c r="E3571" s="64"/>
      <c r="F3571" s="65"/>
      <c r="G3571" s="64"/>
      <c r="H3571" s="64"/>
    </row>
    <row r="3572" spans="2:8">
      <c r="B3572" s="64"/>
      <c r="C3572" s="64"/>
      <c r="D3572" s="64"/>
      <c r="E3572" s="64"/>
      <c r="F3572" s="65"/>
      <c r="G3572" s="64"/>
      <c r="H3572" s="64"/>
    </row>
    <row r="3573" spans="2:8">
      <c r="B3573" s="64"/>
      <c r="C3573" s="64"/>
      <c r="D3573" s="64"/>
      <c r="E3573" s="64"/>
      <c r="F3573" s="65"/>
      <c r="G3573" s="64"/>
      <c r="H3573" s="64"/>
    </row>
    <row r="3574" spans="2:8">
      <c r="B3574" s="64"/>
      <c r="C3574" s="64"/>
      <c r="D3574" s="64"/>
      <c r="E3574" s="64"/>
      <c r="F3574" s="65"/>
      <c r="G3574" s="64"/>
      <c r="H3574" s="64"/>
    </row>
    <row r="3575" spans="2:8">
      <c r="B3575" s="64"/>
      <c r="C3575" s="64"/>
      <c r="D3575" s="64"/>
      <c r="E3575" s="64"/>
      <c r="F3575" s="65"/>
      <c r="G3575" s="64"/>
      <c r="H3575" s="64"/>
    </row>
    <row r="3576" spans="2:8">
      <c r="B3576" s="64"/>
      <c r="C3576" s="64"/>
      <c r="D3576" s="64"/>
      <c r="E3576" s="64"/>
      <c r="F3576" s="65"/>
      <c r="G3576" s="64"/>
      <c r="H3576" s="64"/>
    </row>
    <row r="3577" spans="2:8">
      <c r="B3577" s="64"/>
      <c r="C3577" s="64"/>
      <c r="D3577" s="64"/>
      <c r="E3577" s="64"/>
      <c r="F3577" s="65"/>
      <c r="G3577" s="64"/>
      <c r="H3577" s="64"/>
    </row>
    <row r="3578" spans="2:8">
      <c r="B3578" s="64"/>
      <c r="C3578" s="64"/>
      <c r="D3578" s="64"/>
      <c r="E3578" s="64"/>
      <c r="F3578" s="65"/>
      <c r="G3578" s="64"/>
      <c r="H3578" s="64"/>
    </row>
    <row r="3579" spans="2:8">
      <c r="B3579" s="64"/>
      <c r="C3579" s="64"/>
      <c r="D3579" s="64"/>
      <c r="E3579" s="64"/>
      <c r="F3579" s="65"/>
      <c r="G3579" s="64"/>
      <c r="H3579" s="64"/>
    </row>
    <row r="3580" spans="2:8">
      <c r="B3580" s="64"/>
      <c r="C3580" s="64"/>
      <c r="D3580" s="64"/>
      <c r="E3580" s="64"/>
      <c r="F3580" s="65"/>
      <c r="G3580" s="64"/>
      <c r="H3580" s="64"/>
    </row>
    <row r="3581" spans="2:8">
      <c r="B3581" s="64"/>
      <c r="C3581" s="64"/>
      <c r="D3581" s="64"/>
      <c r="E3581" s="64"/>
      <c r="F3581" s="65"/>
      <c r="G3581" s="64"/>
      <c r="H3581" s="64"/>
    </row>
    <row r="3582" spans="2:8">
      <c r="B3582" s="64"/>
      <c r="C3582" s="64"/>
      <c r="D3582" s="64"/>
      <c r="E3582" s="64"/>
      <c r="F3582" s="65"/>
      <c r="G3582" s="64"/>
      <c r="H3582" s="64"/>
    </row>
    <row r="3583" spans="2:8">
      <c r="B3583" s="64"/>
      <c r="C3583" s="64"/>
      <c r="D3583" s="64"/>
      <c r="E3583" s="64"/>
      <c r="F3583" s="65"/>
      <c r="G3583" s="64"/>
      <c r="H3583" s="64"/>
    </row>
    <row r="3584" spans="2:8">
      <c r="B3584" s="64"/>
      <c r="C3584" s="64"/>
      <c r="D3584" s="64"/>
      <c r="E3584" s="64"/>
      <c r="F3584" s="65"/>
      <c r="G3584" s="64"/>
      <c r="H3584" s="64"/>
    </row>
    <row r="3585" spans="2:8">
      <c r="B3585" s="64"/>
      <c r="C3585" s="64"/>
      <c r="D3585" s="64"/>
      <c r="E3585" s="64"/>
      <c r="F3585" s="65"/>
      <c r="G3585" s="64"/>
      <c r="H3585" s="64"/>
    </row>
    <row r="3586" spans="2:8">
      <c r="B3586" s="64"/>
      <c r="C3586" s="64"/>
      <c r="D3586" s="64"/>
      <c r="E3586" s="64"/>
      <c r="F3586" s="65"/>
      <c r="G3586" s="64"/>
      <c r="H3586" s="64"/>
    </row>
    <row r="3587" spans="2:8">
      <c r="B3587" s="64"/>
      <c r="C3587" s="64"/>
      <c r="D3587" s="64"/>
      <c r="E3587" s="64"/>
      <c r="F3587" s="65"/>
      <c r="G3587" s="64"/>
      <c r="H3587" s="64"/>
    </row>
    <row r="3588" spans="2:8">
      <c r="B3588" s="64"/>
      <c r="C3588" s="64"/>
      <c r="D3588" s="64"/>
      <c r="E3588" s="64"/>
      <c r="F3588" s="65"/>
      <c r="G3588" s="64"/>
      <c r="H3588" s="64"/>
    </row>
    <row r="3589" spans="2:8">
      <c r="B3589" s="64"/>
      <c r="C3589" s="64"/>
      <c r="D3589" s="64"/>
      <c r="E3589" s="64"/>
      <c r="F3589" s="65"/>
      <c r="G3589" s="64"/>
      <c r="H3589" s="64"/>
    </row>
    <row r="3590" spans="2:8">
      <c r="B3590" s="64"/>
      <c r="C3590" s="64"/>
      <c r="D3590" s="64"/>
      <c r="E3590" s="64"/>
      <c r="F3590" s="65"/>
      <c r="G3590" s="64"/>
      <c r="H3590" s="64"/>
    </row>
    <row r="3591" spans="2:8">
      <c r="B3591" s="64"/>
      <c r="C3591" s="64"/>
      <c r="D3591" s="64"/>
      <c r="E3591" s="64"/>
      <c r="F3591" s="65"/>
      <c r="G3591" s="64"/>
      <c r="H3591" s="64"/>
    </row>
    <row r="3592" spans="2:8">
      <c r="B3592" s="64"/>
      <c r="C3592" s="64"/>
      <c r="D3592" s="64"/>
      <c r="E3592" s="64"/>
      <c r="F3592" s="65"/>
      <c r="G3592" s="64"/>
      <c r="H3592" s="64"/>
    </row>
    <row r="3593" spans="2:8">
      <c r="B3593" s="64"/>
      <c r="C3593" s="64"/>
      <c r="D3593" s="64"/>
      <c r="E3593" s="64"/>
      <c r="F3593" s="65"/>
      <c r="G3593" s="64"/>
      <c r="H3593" s="64"/>
    </row>
    <row r="3594" spans="2:8">
      <c r="B3594" s="64"/>
      <c r="C3594" s="64"/>
      <c r="D3594" s="64"/>
      <c r="E3594" s="64"/>
      <c r="F3594" s="65"/>
      <c r="G3594" s="64"/>
      <c r="H3594" s="64"/>
    </row>
    <row r="3595" spans="2:8">
      <c r="B3595" s="64"/>
      <c r="C3595" s="64"/>
      <c r="D3595" s="64"/>
      <c r="E3595" s="64"/>
      <c r="F3595" s="65"/>
      <c r="G3595" s="64"/>
      <c r="H3595" s="64"/>
    </row>
    <row r="3596" spans="2:8">
      <c r="B3596" s="64"/>
      <c r="C3596" s="64"/>
      <c r="D3596" s="64"/>
      <c r="E3596" s="64"/>
      <c r="F3596" s="65"/>
      <c r="G3596" s="64"/>
      <c r="H3596" s="64"/>
    </row>
    <row r="3597" spans="2:8">
      <c r="B3597" s="64"/>
      <c r="C3597" s="64"/>
      <c r="D3597" s="64"/>
      <c r="E3597" s="64"/>
      <c r="F3597" s="65"/>
      <c r="G3597" s="64"/>
      <c r="H3597" s="64"/>
    </row>
    <row r="3598" spans="2:8">
      <c r="B3598" s="64"/>
      <c r="C3598" s="64"/>
      <c r="D3598" s="64"/>
      <c r="E3598" s="64"/>
      <c r="F3598" s="65"/>
      <c r="G3598" s="64"/>
      <c r="H3598" s="64"/>
    </row>
    <row r="3599" spans="2:8">
      <c r="B3599" s="64"/>
      <c r="C3599" s="64"/>
      <c r="D3599" s="64"/>
      <c r="E3599" s="64"/>
      <c r="F3599" s="65"/>
      <c r="G3599" s="64"/>
      <c r="H3599" s="64"/>
    </row>
    <row r="3600" spans="2:8">
      <c r="B3600" s="64"/>
      <c r="C3600" s="64"/>
      <c r="D3600" s="64"/>
      <c r="E3600" s="64"/>
      <c r="F3600" s="65"/>
      <c r="G3600" s="64"/>
      <c r="H3600" s="64"/>
    </row>
    <row r="3601" spans="2:8">
      <c r="B3601" s="64"/>
      <c r="C3601" s="64"/>
      <c r="D3601" s="64"/>
      <c r="E3601" s="64"/>
      <c r="F3601" s="65"/>
      <c r="G3601" s="64"/>
      <c r="H3601" s="64"/>
    </row>
    <row r="3602" spans="2:8">
      <c r="B3602" s="64"/>
      <c r="C3602" s="64"/>
      <c r="D3602" s="64"/>
      <c r="E3602" s="64"/>
      <c r="F3602" s="65"/>
      <c r="G3602" s="64"/>
      <c r="H3602" s="64"/>
    </row>
    <row r="3603" spans="2:8">
      <c r="B3603" s="64"/>
      <c r="C3603" s="64"/>
      <c r="D3603" s="64"/>
      <c r="E3603" s="64"/>
      <c r="F3603" s="65"/>
      <c r="G3603" s="64"/>
      <c r="H3603" s="64"/>
    </row>
    <row r="3604" spans="2:8">
      <c r="B3604" s="64"/>
      <c r="C3604" s="64"/>
      <c r="D3604" s="64"/>
      <c r="E3604" s="64"/>
      <c r="F3604" s="65"/>
      <c r="G3604" s="64"/>
      <c r="H3604" s="64"/>
    </row>
    <row r="3605" spans="2:8">
      <c r="B3605" s="64"/>
      <c r="C3605" s="64"/>
      <c r="D3605" s="64"/>
      <c r="E3605" s="64"/>
      <c r="F3605" s="65"/>
      <c r="G3605" s="64"/>
      <c r="H3605" s="64"/>
    </row>
    <row r="3606" spans="2:8">
      <c r="B3606" s="64"/>
      <c r="C3606" s="64"/>
      <c r="D3606" s="64"/>
      <c r="E3606" s="64"/>
      <c r="F3606" s="65"/>
      <c r="G3606" s="64"/>
      <c r="H3606" s="64"/>
    </row>
    <row r="3607" spans="2:8">
      <c r="B3607" s="64"/>
      <c r="C3607" s="64"/>
      <c r="D3607" s="64"/>
      <c r="E3607" s="64"/>
      <c r="F3607" s="65"/>
      <c r="G3607" s="64"/>
      <c r="H3607" s="64"/>
    </row>
    <row r="3608" spans="2:8">
      <c r="B3608" s="64"/>
      <c r="C3608" s="64"/>
      <c r="D3608" s="64"/>
      <c r="E3608" s="64"/>
      <c r="F3608" s="65"/>
      <c r="G3608" s="64"/>
      <c r="H3608" s="64"/>
    </row>
    <row r="3609" spans="2:8">
      <c r="B3609" s="64"/>
      <c r="C3609" s="64"/>
      <c r="D3609" s="64"/>
      <c r="E3609" s="64"/>
      <c r="F3609" s="65"/>
      <c r="G3609" s="64"/>
      <c r="H3609" s="64"/>
    </row>
    <row r="3610" spans="2:8">
      <c r="B3610" s="64"/>
      <c r="C3610" s="64"/>
      <c r="D3610" s="64"/>
      <c r="E3610" s="64"/>
      <c r="F3610" s="65"/>
      <c r="G3610" s="64"/>
      <c r="H3610" s="64"/>
    </row>
    <row r="3611" spans="2:8">
      <c r="B3611" s="64"/>
      <c r="C3611" s="64"/>
      <c r="D3611" s="64"/>
      <c r="E3611" s="64"/>
      <c r="F3611" s="65"/>
      <c r="G3611" s="64"/>
      <c r="H3611" s="64"/>
    </row>
    <row r="3612" spans="2:8">
      <c r="B3612" s="64"/>
      <c r="C3612" s="64"/>
      <c r="D3612" s="64"/>
      <c r="E3612" s="64"/>
      <c r="F3612" s="65"/>
      <c r="G3612" s="64"/>
      <c r="H3612" s="64"/>
    </row>
    <row r="3613" spans="2:8">
      <c r="B3613" s="64"/>
      <c r="C3613" s="64"/>
      <c r="D3613" s="64"/>
      <c r="E3613" s="64"/>
      <c r="F3613" s="65"/>
      <c r="G3613" s="64"/>
      <c r="H3613" s="64"/>
    </row>
    <row r="3614" spans="2:8">
      <c r="B3614" s="64"/>
      <c r="C3614" s="64"/>
      <c r="D3614" s="64"/>
      <c r="E3614" s="64"/>
      <c r="F3614" s="65"/>
      <c r="G3614" s="64"/>
      <c r="H3614" s="64"/>
    </row>
    <row r="3615" spans="2:8">
      <c r="B3615" s="64"/>
      <c r="C3615" s="64"/>
      <c r="D3615" s="64"/>
      <c r="E3615" s="64"/>
      <c r="F3615" s="65"/>
      <c r="G3615" s="64"/>
      <c r="H3615" s="64"/>
    </row>
    <row r="3616" spans="2:8">
      <c r="B3616" s="64"/>
      <c r="C3616" s="64"/>
      <c r="D3616" s="64"/>
      <c r="E3616" s="64"/>
      <c r="F3616" s="65"/>
      <c r="G3616" s="64"/>
      <c r="H3616" s="64"/>
    </row>
    <row r="3617" spans="2:8">
      <c r="B3617" s="64"/>
      <c r="C3617" s="64"/>
      <c r="D3617" s="64"/>
      <c r="E3617" s="64"/>
      <c r="F3617" s="65"/>
      <c r="G3617" s="64"/>
      <c r="H3617" s="64"/>
    </row>
    <row r="3618" spans="2:8">
      <c r="B3618" s="64"/>
      <c r="C3618" s="64"/>
      <c r="D3618" s="64"/>
      <c r="E3618" s="64"/>
      <c r="F3618" s="65"/>
      <c r="G3618" s="64"/>
      <c r="H3618" s="64"/>
    </row>
    <row r="3619" spans="2:8">
      <c r="B3619" s="64"/>
      <c r="C3619" s="64"/>
      <c r="D3619" s="64"/>
      <c r="E3619" s="64"/>
      <c r="F3619" s="65"/>
      <c r="G3619" s="64"/>
      <c r="H3619" s="64"/>
    </row>
    <row r="3620" spans="2:8">
      <c r="B3620" s="64"/>
      <c r="C3620" s="64"/>
      <c r="D3620" s="64"/>
      <c r="E3620" s="64"/>
      <c r="F3620" s="65"/>
      <c r="G3620" s="64"/>
      <c r="H3620" s="64"/>
    </row>
    <row r="3621" spans="2:8">
      <c r="B3621" s="64"/>
      <c r="C3621" s="64"/>
      <c r="D3621" s="64"/>
      <c r="E3621" s="64"/>
      <c r="F3621" s="65"/>
      <c r="G3621" s="64"/>
      <c r="H3621" s="64"/>
    </row>
    <row r="3622" spans="2:8">
      <c r="B3622" s="64"/>
      <c r="C3622" s="64"/>
      <c r="D3622" s="64"/>
      <c r="E3622" s="64"/>
      <c r="F3622" s="65"/>
      <c r="G3622" s="64"/>
      <c r="H3622" s="64"/>
    </row>
    <row r="3623" spans="2:8">
      <c r="B3623" s="64"/>
      <c r="C3623" s="64"/>
      <c r="D3623" s="64"/>
      <c r="E3623" s="64"/>
      <c r="F3623" s="65"/>
      <c r="G3623" s="64"/>
      <c r="H3623" s="64"/>
    </row>
    <row r="3624" spans="2:8">
      <c r="B3624" s="64"/>
      <c r="C3624" s="64"/>
      <c r="D3624" s="64"/>
      <c r="E3624" s="64"/>
      <c r="F3624" s="65"/>
      <c r="G3624" s="64"/>
      <c r="H3624" s="64"/>
    </row>
    <row r="3625" spans="2:8">
      <c r="B3625" s="64"/>
      <c r="C3625" s="64"/>
      <c r="D3625" s="64"/>
      <c r="E3625" s="64"/>
      <c r="F3625" s="65"/>
      <c r="G3625" s="64"/>
      <c r="H3625" s="64"/>
    </row>
    <row r="3626" spans="2:8">
      <c r="B3626" s="64"/>
      <c r="C3626" s="64"/>
      <c r="D3626" s="64"/>
      <c r="E3626" s="64"/>
      <c r="F3626" s="65"/>
      <c r="G3626" s="64"/>
      <c r="H3626" s="64"/>
    </row>
    <row r="3627" spans="2:8">
      <c r="B3627" s="64"/>
      <c r="C3627" s="64"/>
      <c r="D3627" s="64"/>
      <c r="E3627" s="64"/>
      <c r="F3627" s="65"/>
      <c r="G3627" s="64"/>
      <c r="H3627" s="64"/>
    </row>
    <row r="3628" spans="2:8">
      <c r="B3628" s="64"/>
      <c r="C3628" s="64"/>
      <c r="D3628" s="64"/>
      <c r="E3628" s="64"/>
      <c r="F3628" s="65"/>
      <c r="G3628" s="64"/>
      <c r="H3628" s="64"/>
    </row>
    <row r="3629" spans="2:8">
      <c r="B3629" s="64"/>
      <c r="C3629" s="64"/>
      <c r="D3629" s="64"/>
      <c r="E3629" s="64"/>
      <c r="F3629" s="65"/>
      <c r="G3629" s="64"/>
      <c r="H3629" s="64"/>
    </row>
    <row r="3630" spans="2:8">
      <c r="B3630" s="64"/>
      <c r="C3630" s="64"/>
      <c r="D3630" s="64"/>
      <c r="E3630" s="64"/>
      <c r="F3630" s="65"/>
      <c r="G3630" s="64"/>
      <c r="H3630" s="64"/>
    </row>
    <row r="3631" spans="2:8">
      <c r="B3631" s="64"/>
      <c r="C3631" s="64"/>
      <c r="D3631" s="64"/>
      <c r="E3631" s="64"/>
      <c r="F3631" s="65"/>
      <c r="G3631" s="64"/>
      <c r="H3631" s="64"/>
    </row>
    <row r="3632" spans="2:8">
      <c r="B3632" s="64"/>
      <c r="C3632" s="64"/>
      <c r="D3632" s="64"/>
      <c r="E3632" s="64"/>
      <c r="F3632" s="65"/>
      <c r="G3632" s="64"/>
      <c r="H3632" s="64"/>
    </row>
    <row r="3633" spans="2:8">
      <c r="B3633" s="64"/>
      <c r="C3633" s="64"/>
      <c r="D3633" s="64"/>
      <c r="E3633" s="64"/>
      <c r="F3633" s="65"/>
      <c r="G3633" s="64"/>
      <c r="H3633" s="64"/>
    </row>
    <row r="3634" spans="2:8">
      <c r="B3634" s="64"/>
      <c r="C3634" s="64"/>
      <c r="D3634" s="64"/>
      <c r="E3634" s="64"/>
      <c r="F3634" s="65"/>
      <c r="G3634" s="64"/>
      <c r="H3634" s="64"/>
    </row>
    <row r="3635" spans="2:8">
      <c r="B3635" s="64"/>
      <c r="C3635" s="64"/>
      <c r="D3635" s="64"/>
      <c r="E3635" s="64"/>
      <c r="F3635" s="65"/>
      <c r="G3635" s="64"/>
      <c r="H3635" s="64"/>
    </row>
    <row r="3636" spans="2:8">
      <c r="B3636" s="64"/>
      <c r="C3636" s="64"/>
      <c r="D3636" s="64"/>
      <c r="E3636" s="64"/>
      <c r="F3636" s="65"/>
      <c r="G3636" s="64"/>
      <c r="H3636" s="64"/>
    </row>
    <row r="3637" spans="2:8">
      <c r="B3637" s="64"/>
      <c r="C3637" s="64"/>
      <c r="D3637" s="64"/>
      <c r="E3637" s="64"/>
      <c r="F3637" s="65"/>
      <c r="G3637" s="64"/>
      <c r="H3637" s="64"/>
    </row>
    <row r="3638" spans="2:8">
      <c r="B3638" s="64"/>
      <c r="C3638" s="64"/>
      <c r="D3638" s="64"/>
      <c r="E3638" s="64"/>
      <c r="F3638" s="65"/>
      <c r="G3638" s="64"/>
      <c r="H3638" s="64"/>
    </row>
    <row r="3639" spans="2:8">
      <c r="B3639" s="64"/>
      <c r="C3639" s="64"/>
      <c r="D3639" s="64"/>
      <c r="E3639" s="64"/>
      <c r="F3639" s="65"/>
      <c r="G3639" s="64"/>
      <c r="H3639" s="64"/>
    </row>
    <row r="3640" spans="2:8">
      <c r="B3640" s="64"/>
      <c r="C3640" s="64"/>
      <c r="D3640" s="64"/>
      <c r="E3640" s="64"/>
      <c r="F3640" s="65"/>
      <c r="G3640" s="64"/>
      <c r="H3640" s="64"/>
    </row>
    <row r="3641" spans="2:8">
      <c r="B3641" s="64"/>
      <c r="C3641" s="64"/>
      <c r="D3641" s="64"/>
      <c r="E3641" s="64"/>
      <c r="F3641" s="65"/>
      <c r="G3641" s="64"/>
      <c r="H3641" s="64"/>
    </row>
    <row r="3642" spans="2:8">
      <c r="B3642" s="64"/>
      <c r="C3642" s="64"/>
      <c r="D3642" s="64"/>
      <c r="E3642" s="64"/>
      <c r="F3642" s="65"/>
      <c r="G3642" s="64"/>
      <c r="H3642" s="64"/>
    </row>
    <row r="3643" spans="2:8">
      <c r="B3643" s="64"/>
      <c r="C3643" s="64"/>
      <c r="D3643" s="64"/>
      <c r="E3643" s="64"/>
      <c r="F3643" s="65"/>
      <c r="G3643" s="64"/>
      <c r="H3643" s="64"/>
    </row>
    <row r="3644" spans="2:8">
      <c r="B3644" s="64"/>
      <c r="C3644" s="64"/>
      <c r="D3644" s="64"/>
      <c r="E3644" s="64"/>
      <c r="F3644" s="65"/>
      <c r="G3644" s="64"/>
      <c r="H3644" s="64"/>
    </row>
    <row r="3645" spans="2:8">
      <c r="B3645" s="64"/>
      <c r="C3645" s="64"/>
      <c r="D3645" s="64"/>
      <c r="E3645" s="64"/>
      <c r="F3645" s="65"/>
      <c r="G3645" s="64"/>
      <c r="H3645" s="64"/>
    </row>
    <row r="3646" spans="2:8">
      <c r="B3646" s="64"/>
      <c r="C3646" s="64"/>
      <c r="D3646" s="64"/>
      <c r="E3646" s="64"/>
      <c r="F3646" s="65"/>
      <c r="G3646" s="64"/>
      <c r="H3646" s="64"/>
    </row>
    <row r="3647" spans="2:8">
      <c r="B3647" s="64"/>
      <c r="C3647" s="64"/>
      <c r="D3647" s="64"/>
      <c r="E3647" s="64"/>
      <c r="F3647" s="65"/>
      <c r="G3647" s="64"/>
      <c r="H3647" s="64"/>
    </row>
    <row r="3648" spans="2:8">
      <c r="B3648" s="64"/>
      <c r="C3648" s="64"/>
      <c r="D3648" s="64"/>
      <c r="E3648" s="64"/>
      <c r="F3648" s="65"/>
      <c r="G3648" s="64"/>
      <c r="H3648" s="64"/>
    </row>
    <row r="3649" spans="2:8">
      <c r="B3649" s="64"/>
      <c r="C3649" s="64"/>
      <c r="D3649" s="64"/>
      <c r="E3649" s="64"/>
      <c r="F3649" s="65"/>
      <c r="G3649" s="64"/>
      <c r="H3649" s="64"/>
    </row>
    <row r="3650" spans="2:8">
      <c r="B3650" s="64"/>
      <c r="C3650" s="64"/>
      <c r="D3650" s="64"/>
      <c r="E3650" s="64"/>
      <c r="F3650" s="65"/>
      <c r="G3650" s="64"/>
      <c r="H3650" s="64"/>
    </row>
    <row r="3651" spans="2:8">
      <c r="B3651" s="64"/>
      <c r="C3651" s="64"/>
      <c r="D3651" s="64"/>
      <c r="E3651" s="64"/>
      <c r="F3651" s="65"/>
      <c r="G3651" s="64"/>
      <c r="H3651" s="64"/>
    </row>
    <row r="3652" spans="2:8">
      <c r="B3652" s="64"/>
      <c r="C3652" s="64"/>
      <c r="D3652" s="64"/>
      <c r="E3652" s="64"/>
      <c r="F3652" s="65"/>
      <c r="G3652" s="64"/>
      <c r="H3652" s="64"/>
    </row>
    <row r="3653" spans="2:8">
      <c r="B3653" s="64"/>
      <c r="C3653" s="64"/>
      <c r="D3653" s="64"/>
      <c r="E3653" s="64"/>
      <c r="F3653" s="65"/>
      <c r="G3653" s="64"/>
      <c r="H3653" s="64"/>
    </row>
    <row r="3654" spans="2:8">
      <c r="B3654" s="64"/>
      <c r="C3654" s="64"/>
      <c r="D3654" s="64"/>
      <c r="E3654" s="64"/>
      <c r="F3654" s="65"/>
      <c r="G3654" s="64"/>
      <c r="H3654" s="64"/>
    </row>
    <row r="3655" spans="2:8">
      <c r="B3655" s="64"/>
      <c r="C3655" s="64"/>
      <c r="D3655" s="64"/>
      <c r="E3655" s="64"/>
      <c r="F3655" s="65"/>
      <c r="G3655" s="64"/>
      <c r="H3655" s="64"/>
    </row>
    <row r="3656" spans="2:8">
      <c r="B3656" s="64"/>
      <c r="C3656" s="64"/>
      <c r="D3656" s="64"/>
      <c r="E3656" s="64"/>
      <c r="F3656" s="65"/>
      <c r="G3656" s="64"/>
      <c r="H3656" s="64"/>
    </row>
    <row r="3657" spans="2:8">
      <c r="B3657" s="64"/>
      <c r="C3657" s="64"/>
      <c r="D3657" s="64"/>
      <c r="E3657" s="64"/>
      <c r="F3657" s="65"/>
      <c r="G3657" s="64"/>
      <c r="H3657" s="64"/>
    </row>
    <row r="3658" spans="2:8">
      <c r="B3658" s="64"/>
      <c r="C3658" s="64"/>
      <c r="D3658" s="64"/>
      <c r="E3658" s="64"/>
      <c r="F3658" s="65"/>
      <c r="G3658" s="64"/>
      <c r="H3658" s="64"/>
    </row>
    <row r="3659" spans="2:8">
      <c r="B3659" s="64"/>
      <c r="C3659" s="64"/>
      <c r="D3659" s="64"/>
      <c r="E3659" s="64"/>
      <c r="F3659" s="65"/>
      <c r="G3659" s="64"/>
      <c r="H3659" s="64"/>
    </row>
    <row r="3660" spans="2:8">
      <c r="B3660" s="64"/>
      <c r="C3660" s="64"/>
      <c r="D3660" s="64"/>
      <c r="E3660" s="64"/>
      <c r="F3660" s="65"/>
      <c r="G3660" s="64"/>
      <c r="H3660" s="64"/>
    </row>
    <row r="3661" spans="2:8">
      <c r="B3661" s="64"/>
      <c r="C3661" s="64"/>
      <c r="D3661" s="64"/>
      <c r="E3661" s="64"/>
      <c r="F3661" s="65"/>
      <c r="G3661" s="64"/>
      <c r="H3661" s="64"/>
    </row>
    <row r="3662" spans="2:8">
      <c r="B3662" s="64"/>
      <c r="C3662" s="64"/>
      <c r="D3662" s="64"/>
      <c r="E3662" s="64"/>
      <c r="F3662" s="65"/>
      <c r="G3662" s="64"/>
      <c r="H3662" s="64"/>
    </row>
    <row r="3663" spans="2:8">
      <c r="B3663" s="64"/>
      <c r="C3663" s="64"/>
      <c r="D3663" s="64"/>
      <c r="E3663" s="64"/>
      <c r="F3663" s="65"/>
      <c r="G3663" s="64"/>
      <c r="H3663" s="64"/>
    </row>
    <row r="3664" spans="2:8">
      <c r="B3664" s="64"/>
      <c r="C3664" s="64"/>
      <c r="D3664" s="64"/>
      <c r="E3664" s="64"/>
      <c r="F3664" s="65"/>
      <c r="G3664" s="64"/>
      <c r="H3664" s="64"/>
    </row>
    <row r="3665" spans="2:8">
      <c r="B3665" s="64"/>
      <c r="C3665" s="64"/>
      <c r="D3665" s="64"/>
      <c r="E3665" s="64"/>
      <c r="F3665" s="65"/>
      <c r="G3665" s="64"/>
      <c r="H3665" s="64"/>
    </row>
    <row r="3666" spans="2:8">
      <c r="B3666" s="64"/>
      <c r="C3666" s="64"/>
      <c r="D3666" s="64"/>
      <c r="E3666" s="64"/>
      <c r="F3666" s="65"/>
      <c r="G3666" s="64"/>
      <c r="H3666" s="64"/>
    </row>
    <row r="3667" spans="2:8">
      <c r="B3667" s="64"/>
      <c r="C3667" s="64"/>
      <c r="D3667" s="64"/>
      <c r="E3667" s="64"/>
      <c r="F3667" s="65"/>
      <c r="G3667" s="64"/>
      <c r="H3667" s="64"/>
    </row>
    <row r="3668" spans="2:8">
      <c r="B3668" s="64"/>
      <c r="C3668" s="64"/>
      <c r="D3668" s="64"/>
      <c r="E3668" s="64"/>
      <c r="F3668" s="65"/>
      <c r="G3668" s="64"/>
      <c r="H3668" s="64"/>
    </row>
    <row r="3669" spans="2:8">
      <c r="B3669" s="64"/>
      <c r="C3669" s="64"/>
      <c r="D3669" s="64"/>
      <c r="E3669" s="64"/>
      <c r="F3669" s="65"/>
      <c r="G3669" s="64"/>
      <c r="H3669" s="64"/>
    </row>
    <row r="3670" spans="2:8">
      <c r="B3670" s="64"/>
      <c r="C3670" s="64"/>
      <c r="D3670" s="64"/>
      <c r="E3670" s="64"/>
      <c r="F3670" s="65"/>
      <c r="G3670" s="64"/>
      <c r="H3670" s="64"/>
    </row>
    <row r="3671" spans="2:8">
      <c r="B3671" s="64"/>
      <c r="C3671" s="64"/>
      <c r="D3671" s="64"/>
      <c r="E3671" s="64"/>
      <c r="F3671" s="65"/>
      <c r="G3671" s="64"/>
      <c r="H3671" s="64"/>
    </row>
    <row r="3672" spans="2:8">
      <c r="B3672" s="64"/>
      <c r="C3672" s="64"/>
      <c r="D3672" s="64"/>
      <c r="E3672" s="64"/>
      <c r="F3672" s="65"/>
      <c r="G3672" s="64"/>
      <c r="H3672" s="64"/>
    </row>
    <row r="3673" spans="2:8">
      <c r="B3673" s="64"/>
      <c r="C3673" s="64"/>
      <c r="D3673" s="64"/>
      <c r="E3673" s="64"/>
      <c r="F3673" s="65"/>
      <c r="G3673" s="64"/>
      <c r="H3673" s="64"/>
    </row>
    <row r="3674" spans="2:8">
      <c r="B3674" s="64"/>
      <c r="C3674" s="64"/>
      <c r="D3674" s="64"/>
      <c r="E3674" s="64"/>
      <c r="F3674" s="65"/>
      <c r="G3674" s="64"/>
      <c r="H3674" s="64"/>
    </row>
    <row r="3675" spans="2:8">
      <c r="B3675" s="64"/>
      <c r="C3675" s="64"/>
      <c r="D3675" s="64"/>
      <c r="E3675" s="64"/>
      <c r="F3675" s="65"/>
      <c r="G3675" s="64"/>
      <c r="H3675" s="64"/>
    </row>
    <row r="3676" spans="2:8">
      <c r="B3676" s="64"/>
      <c r="C3676" s="64"/>
      <c r="D3676" s="64"/>
      <c r="E3676" s="64"/>
      <c r="F3676" s="65"/>
      <c r="G3676" s="64"/>
      <c r="H3676" s="64"/>
    </row>
    <row r="3677" spans="2:8">
      <c r="B3677" s="64"/>
      <c r="C3677" s="64"/>
      <c r="D3677" s="64"/>
      <c r="E3677" s="64"/>
      <c r="F3677" s="65"/>
      <c r="G3677" s="64"/>
      <c r="H3677" s="64"/>
    </row>
    <row r="3678" spans="2:8">
      <c r="B3678" s="64"/>
      <c r="C3678" s="64"/>
      <c r="D3678" s="64"/>
      <c r="E3678" s="64"/>
      <c r="F3678" s="65"/>
      <c r="G3678" s="64"/>
      <c r="H3678" s="64"/>
    </row>
    <row r="3679" spans="2:8">
      <c r="B3679" s="64"/>
      <c r="C3679" s="64"/>
      <c r="D3679" s="64"/>
      <c r="E3679" s="64"/>
      <c r="F3679" s="65"/>
      <c r="G3679" s="64"/>
      <c r="H3679" s="64"/>
    </row>
    <row r="3680" spans="2:8">
      <c r="B3680" s="64"/>
      <c r="C3680" s="64"/>
      <c r="D3680" s="64"/>
      <c r="E3680" s="64"/>
      <c r="F3680" s="65"/>
      <c r="G3680" s="64"/>
      <c r="H3680" s="64"/>
    </row>
    <row r="3681" spans="2:8">
      <c r="B3681" s="64"/>
      <c r="C3681" s="64"/>
      <c r="D3681" s="64"/>
      <c r="E3681" s="64"/>
      <c r="F3681" s="65"/>
      <c r="G3681" s="64"/>
      <c r="H3681" s="64"/>
    </row>
    <row r="3682" spans="2:8">
      <c r="B3682" s="64"/>
      <c r="C3682" s="64"/>
      <c r="D3682" s="64"/>
      <c r="E3682" s="64"/>
      <c r="F3682" s="65"/>
      <c r="G3682" s="64"/>
      <c r="H3682" s="64"/>
    </row>
    <row r="3683" spans="2:8">
      <c r="B3683" s="64"/>
      <c r="C3683" s="64"/>
      <c r="D3683" s="64"/>
      <c r="E3683" s="64"/>
      <c r="F3683" s="65"/>
      <c r="G3683" s="64"/>
      <c r="H3683" s="64"/>
    </row>
    <row r="3684" spans="2:8">
      <c r="B3684" s="64"/>
      <c r="C3684" s="64"/>
      <c r="D3684" s="64"/>
      <c r="E3684" s="64"/>
      <c r="F3684" s="65"/>
      <c r="G3684" s="64"/>
      <c r="H3684" s="64"/>
    </row>
    <row r="3685" spans="2:8">
      <c r="B3685" s="64"/>
      <c r="C3685" s="64"/>
      <c r="D3685" s="64"/>
      <c r="E3685" s="64"/>
      <c r="F3685" s="65"/>
      <c r="G3685" s="64"/>
      <c r="H3685" s="64"/>
    </row>
    <row r="3686" spans="2:8">
      <c r="B3686" s="64"/>
      <c r="C3686" s="64"/>
      <c r="D3686" s="64"/>
      <c r="E3686" s="64"/>
      <c r="F3686" s="65"/>
      <c r="G3686" s="64"/>
      <c r="H3686" s="64"/>
    </row>
    <row r="3687" spans="2:8">
      <c r="B3687" s="64"/>
      <c r="C3687" s="64"/>
      <c r="D3687" s="64"/>
      <c r="E3687" s="64"/>
      <c r="F3687" s="65"/>
      <c r="G3687" s="64"/>
      <c r="H3687" s="64"/>
    </row>
    <row r="3688" spans="2:8">
      <c r="B3688" s="64"/>
      <c r="C3688" s="64"/>
      <c r="D3688" s="64"/>
      <c r="E3688" s="64"/>
      <c r="F3688" s="65"/>
      <c r="G3688" s="64"/>
      <c r="H3688" s="64"/>
    </row>
    <row r="3689" spans="2:8">
      <c r="B3689" s="64"/>
      <c r="C3689" s="64"/>
      <c r="D3689" s="64"/>
      <c r="E3689" s="64"/>
      <c r="F3689" s="65"/>
      <c r="G3689" s="64"/>
      <c r="H3689" s="64"/>
    </row>
    <row r="3690" spans="2:8">
      <c r="B3690" s="64"/>
      <c r="C3690" s="64"/>
      <c r="D3690" s="64"/>
      <c r="E3690" s="64"/>
      <c r="F3690" s="65"/>
      <c r="G3690" s="64"/>
      <c r="H3690" s="64"/>
    </row>
    <row r="3691" spans="2:8">
      <c r="B3691" s="64"/>
      <c r="C3691" s="64"/>
      <c r="D3691" s="64"/>
      <c r="E3691" s="64"/>
      <c r="F3691" s="65"/>
      <c r="G3691" s="64"/>
      <c r="H3691" s="64"/>
    </row>
    <row r="3692" spans="2:8">
      <c r="B3692" s="64"/>
      <c r="C3692" s="64"/>
      <c r="D3692" s="64"/>
      <c r="E3692" s="64"/>
      <c r="F3692" s="65"/>
      <c r="G3692" s="64"/>
      <c r="H3692" s="64"/>
    </row>
    <row r="3693" spans="2:8">
      <c r="B3693" s="64"/>
      <c r="C3693" s="64"/>
      <c r="D3693" s="64"/>
      <c r="E3693" s="64"/>
      <c r="F3693" s="65"/>
      <c r="G3693" s="64"/>
      <c r="H3693" s="64"/>
    </row>
    <row r="3694" spans="2:8">
      <c r="B3694" s="64"/>
      <c r="C3694" s="64"/>
      <c r="D3694" s="64"/>
      <c r="E3694" s="64"/>
      <c r="F3694" s="65"/>
      <c r="G3694" s="64"/>
      <c r="H3694" s="64"/>
    </row>
    <row r="3695" spans="2:8">
      <c r="B3695" s="64"/>
      <c r="C3695" s="64"/>
      <c r="D3695" s="64"/>
      <c r="E3695" s="64"/>
      <c r="F3695" s="65"/>
      <c r="G3695" s="64"/>
      <c r="H3695" s="64"/>
    </row>
    <row r="3696" spans="2:8">
      <c r="B3696" s="64"/>
      <c r="C3696" s="64"/>
      <c r="D3696" s="64"/>
      <c r="E3696" s="64"/>
      <c r="F3696" s="65"/>
      <c r="G3696" s="64"/>
      <c r="H3696" s="64"/>
    </row>
    <row r="3697" spans="2:8">
      <c r="B3697" s="64"/>
      <c r="C3697" s="64"/>
      <c r="D3697" s="64"/>
      <c r="E3697" s="64"/>
      <c r="F3697" s="65"/>
      <c r="G3697" s="64"/>
      <c r="H3697" s="64"/>
    </row>
    <row r="3698" spans="2:8">
      <c r="B3698" s="64"/>
      <c r="C3698" s="64"/>
      <c r="D3698" s="64"/>
      <c r="E3698" s="64"/>
      <c r="F3698" s="65"/>
      <c r="G3698" s="64"/>
      <c r="H3698" s="64"/>
    </row>
    <row r="3699" spans="2:8">
      <c r="B3699" s="64"/>
      <c r="C3699" s="64"/>
      <c r="D3699" s="64"/>
      <c r="E3699" s="64"/>
      <c r="F3699" s="65"/>
      <c r="G3699" s="64"/>
      <c r="H3699" s="64"/>
    </row>
    <row r="3700" spans="2:8">
      <c r="B3700" s="64"/>
      <c r="C3700" s="64"/>
      <c r="D3700" s="64"/>
      <c r="E3700" s="64"/>
      <c r="F3700" s="65"/>
      <c r="G3700" s="64"/>
      <c r="H3700" s="64"/>
    </row>
    <row r="3701" spans="2:8">
      <c r="B3701" s="64"/>
      <c r="C3701" s="64"/>
      <c r="D3701" s="64"/>
      <c r="E3701" s="64"/>
      <c r="F3701" s="65"/>
      <c r="G3701" s="64"/>
      <c r="H3701" s="64"/>
    </row>
    <row r="3702" spans="2:8">
      <c r="B3702" s="64"/>
      <c r="C3702" s="64"/>
      <c r="D3702" s="64"/>
      <c r="E3702" s="64"/>
      <c r="F3702" s="65"/>
      <c r="G3702" s="64"/>
      <c r="H3702" s="64"/>
    </row>
    <row r="3703" spans="2:8">
      <c r="B3703" s="64"/>
      <c r="C3703" s="64"/>
      <c r="D3703" s="64"/>
      <c r="E3703" s="64"/>
      <c r="F3703" s="65"/>
      <c r="G3703" s="64"/>
      <c r="H3703" s="64"/>
    </row>
    <row r="3704" spans="2:8">
      <c r="B3704" s="64"/>
      <c r="C3704" s="64"/>
      <c r="D3704" s="64"/>
      <c r="E3704" s="64"/>
      <c r="F3704" s="65"/>
      <c r="G3704" s="64"/>
      <c r="H3704" s="64"/>
    </row>
    <row r="3705" spans="2:8">
      <c r="B3705" s="64"/>
      <c r="C3705" s="64"/>
      <c r="D3705" s="64"/>
      <c r="E3705" s="64"/>
      <c r="F3705" s="65"/>
      <c r="G3705" s="64"/>
      <c r="H3705" s="64"/>
    </row>
    <row r="3706" spans="2:8">
      <c r="B3706" s="64"/>
      <c r="C3706" s="64"/>
      <c r="D3706" s="64"/>
      <c r="E3706" s="64"/>
      <c r="F3706" s="65"/>
      <c r="G3706" s="64"/>
      <c r="H3706" s="64"/>
    </row>
    <row r="3707" spans="2:8">
      <c r="B3707" s="64"/>
      <c r="C3707" s="64"/>
      <c r="D3707" s="64"/>
      <c r="E3707" s="64"/>
      <c r="F3707" s="65"/>
      <c r="G3707" s="64"/>
      <c r="H3707" s="64"/>
    </row>
    <row r="3708" spans="2:8">
      <c r="B3708" s="64"/>
      <c r="C3708" s="64"/>
      <c r="D3708" s="64"/>
      <c r="E3708" s="64"/>
      <c r="F3708" s="65"/>
      <c r="G3708" s="64"/>
      <c r="H3708" s="64"/>
    </row>
    <row r="3709" spans="2:8">
      <c r="B3709" s="64"/>
      <c r="C3709" s="64"/>
      <c r="D3709" s="64"/>
      <c r="E3709" s="64"/>
      <c r="F3709" s="65"/>
      <c r="G3709" s="64"/>
      <c r="H3709" s="64"/>
    </row>
    <row r="3710" spans="2:8">
      <c r="B3710" s="64"/>
      <c r="C3710" s="64"/>
      <c r="D3710" s="64"/>
      <c r="E3710" s="64"/>
      <c r="F3710" s="65"/>
      <c r="G3710" s="64"/>
      <c r="H3710" s="64"/>
    </row>
    <row r="3711" spans="2:8">
      <c r="B3711" s="64"/>
      <c r="C3711" s="64"/>
      <c r="D3711" s="64"/>
      <c r="E3711" s="64"/>
      <c r="F3711" s="65"/>
      <c r="G3711" s="64"/>
      <c r="H3711" s="64"/>
    </row>
    <row r="3712" spans="2:8">
      <c r="B3712" s="64"/>
      <c r="C3712" s="64"/>
      <c r="D3712" s="64"/>
      <c r="E3712" s="64"/>
      <c r="F3712" s="65"/>
      <c r="G3712" s="64"/>
      <c r="H3712" s="64"/>
    </row>
    <row r="3713" spans="2:8">
      <c r="B3713" s="64"/>
      <c r="C3713" s="64"/>
      <c r="D3713" s="64"/>
      <c r="E3713" s="64"/>
      <c r="F3713" s="65"/>
      <c r="G3713" s="64"/>
      <c r="H3713" s="64"/>
    </row>
    <row r="3714" spans="2:8">
      <c r="B3714" s="64"/>
      <c r="C3714" s="64"/>
      <c r="D3714" s="64"/>
      <c r="E3714" s="64"/>
      <c r="F3714" s="65"/>
      <c r="G3714" s="64"/>
      <c r="H3714" s="64"/>
    </row>
    <row r="3715" spans="2:8">
      <c r="B3715" s="64"/>
      <c r="C3715" s="64"/>
      <c r="D3715" s="64"/>
      <c r="E3715" s="64"/>
      <c r="F3715" s="65"/>
      <c r="G3715" s="64"/>
      <c r="H3715" s="64"/>
    </row>
    <row r="3716" spans="2:8">
      <c r="B3716" s="64"/>
      <c r="C3716" s="64"/>
      <c r="D3716" s="64"/>
      <c r="E3716" s="64"/>
      <c r="F3716" s="65"/>
      <c r="G3716" s="64"/>
      <c r="H3716" s="64"/>
    </row>
    <row r="3717" spans="2:8">
      <c r="B3717" s="64"/>
      <c r="C3717" s="64"/>
      <c r="D3717" s="64"/>
      <c r="E3717" s="64"/>
      <c r="F3717" s="65"/>
      <c r="G3717" s="64"/>
      <c r="H3717" s="64"/>
    </row>
    <row r="3718" spans="2:8">
      <c r="B3718" s="64"/>
      <c r="C3718" s="64"/>
      <c r="D3718" s="64"/>
      <c r="E3718" s="64"/>
      <c r="F3718" s="65"/>
      <c r="G3718" s="64"/>
      <c r="H3718" s="64"/>
    </row>
    <row r="3719" spans="2:8">
      <c r="B3719" s="64"/>
      <c r="C3719" s="64"/>
      <c r="D3719" s="64"/>
      <c r="E3719" s="64"/>
      <c r="F3719" s="65"/>
      <c r="G3719" s="64"/>
      <c r="H3719" s="64"/>
    </row>
    <row r="3720" spans="2:8">
      <c r="B3720" s="64"/>
      <c r="C3720" s="64"/>
      <c r="D3720" s="64"/>
      <c r="E3720" s="64"/>
      <c r="F3720" s="65"/>
      <c r="G3720" s="64"/>
      <c r="H3720" s="64"/>
    </row>
    <row r="3721" spans="2:8">
      <c r="B3721" s="64"/>
      <c r="C3721" s="64"/>
      <c r="D3721" s="64"/>
      <c r="E3721" s="64"/>
      <c r="F3721" s="65"/>
      <c r="G3721" s="64"/>
      <c r="H3721" s="64"/>
    </row>
    <row r="3722" spans="2:8">
      <c r="B3722" s="64"/>
      <c r="C3722" s="64"/>
      <c r="D3722" s="64"/>
      <c r="E3722" s="64"/>
      <c r="F3722" s="65"/>
      <c r="G3722" s="64"/>
      <c r="H3722" s="64"/>
    </row>
    <row r="3723" spans="2:8">
      <c r="B3723" s="64"/>
      <c r="C3723" s="64"/>
      <c r="D3723" s="64"/>
      <c r="E3723" s="64"/>
      <c r="F3723" s="65"/>
      <c r="G3723" s="64"/>
      <c r="H3723" s="64"/>
    </row>
    <row r="3724" spans="2:8">
      <c r="B3724" s="64"/>
      <c r="C3724" s="64"/>
      <c r="D3724" s="64"/>
      <c r="E3724" s="64"/>
      <c r="F3724" s="65"/>
      <c r="G3724" s="64"/>
      <c r="H3724" s="64"/>
    </row>
    <row r="3725" spans="2:8">
      <c r="B3725" s="64"/>
      <c r="C3725" s="64"/>
      <c r="D3725" s="64"/>
      <c r="E3725" s="64"/>
      <c r="F3725" s="65"/>
      <c r="G3725" s="64"/>
      <c r="H3725" s="64"/>
    </row>
    <row r="3726" spans="2:8">
      <c r="B3726" s="64"/>
      <c r="C3726" s="64"/>
      <c r="D3726" s="64"/>
      <c r="E3726" s="64"/>
      <c r="F3726" s="65"/>
      <c r="G3726" s="64"/>
      <c r="H3726" s="64"/>
    </row>
    <row r="3727" spans="2:8">
      <c r="B3727" s="64"/>
      <c r="C3727" s="64"/>
      <c r="D3727" s="64"/>
      <c r="E3727" s="64"/>
      <c r="F3727" s="65"/>
      <c r="G3727" s="64"/>
      <c r="H3727" s="64"/>
    </row>
    <row r="3728" spans="2:8">
      <c r="B3728" s="64"/>
      <c r="C3728" s="64"/>
      <c r="D3728" s="64"/>
      <c r="E3728" s="64"/>
      <c r="F3728" s="65"/>
      <c r="G3728" s="64"/>
      <c r="H3728" s="64"/>
    </row>
    <row r="3729" spans="2:8">
      <c r="B3729" s="64"/>
      <c r="C3729" s="64"/>
      <c r="D3729" s="64"/>
      <c r="E3729" s="64"/>
      <c r="F3729" s="65"/>
      <c r="G3729" s="64"/>
      <c r="H3729" s="64"/>
    </row>
    <row r="3730" spans="2:8">
      <c r="B3730" s="64"/>
      <c r="C3730" s="64"/>
      <c r="D3730" s="64"/>
      <c r="E3730" s="64"/>
      <c r="F3730" s="65"/>
      <c r="G3730" s="64"/>
      <c r="H3730" s="64"/>
    </row>
    <row r="3731" spans="2:8">
      <c r="B3731" s="64"/>
      <c r="C3731" s="64"/>
      <c r="D3731" s="64"/>
      <c r="E3731" s="64"/>
      <c r="F3731" s="65"/>
      <c r="G3731" s="64"/>
      <c r="H3731" s="64"/>
    </row>
    <row r="3732" spans="2:8">
      <c r="B3732" s="64"/>
      <c r="C3732" s="64"/>
      <c r="D3732" s="64"/>
      <c r="E3732" s="64"/>
      <c r="F3732" s="65"/>
      <c r="G3732" s="64"/>
      <c r="H3732" s="64"/>
    </row>
    <row r="3733" spans="2:8">
      <c r="B3733" s="64"/>
      <c r="C3733" s="64"/>
      <c r="D3733" s="64"/>
      <c r="E3733" s="64"/>
      <c r="F3733" s="65"/>
      <c r="G3733" s="64"/>
      <c r="H3733" s="64"/>
    </row>
    <row r="3734" spans="2:8">
      <c r="B3734" s="64"/>
      <c r="C3734" s="64"/>
      <c r="D3734" s="64"/>
      <c r="E3734" s="64"/>
      <c r="F3734" s="65"/>
      <c r="G3734" s="64"/>
      <c r="H3734" s="64"/>
    </row>
    <row r="3735" spans="2:8">
      <c r="B3735" s="64"/>
      <c r="C3735" s="64"/>
      <c r="D3735" s="64"/>
      <c r="E3735" s="64"/>
      <c r="F3735" s="65"/>
      <c r="G3735" s="64"/>
      <c r="H3735" s="64"/>
    </row>
    <row r="3736" spans="2:8">
      <c r="B3736" s="64"/>
      <c r="C3736" s="64"/>
      <c r="D3736" s="64"/>
      <c r="E3736" s="64"/>
      <c r="F3736" s="65"/>
      <c r="G3736" s="64"/>
      <c r="H3736" s="64"/>
    </row>
    <row r="3737" spans="2:8">
      <c r="B3737" s="64"/>
      <c r="C3737" s="64"/>
      <c r="D3737" s="64"/>
      <c r="E3737" s="64"/>
      <c r="F3737" s="65"/>
      <c r="G3737" s="64"/>
      <c r="H3737" s="64"/>
    </row>
    <row r="3738" spans="2:8">
      <c r="B3738" s="64"/>
      <c r="C3738" s="64"/>
      <c r="D3738" s="64"/>
      <c r="E3738" s="64"/>
      <c r="F3738" s="65"/>
      <c r="G3738" s="64"/>
      <c r="H3738" s="64"/>
    </row>
    <row r="3739" spans="2:8">
      <c r="B3739" s="64"/>
      <c r="C3739" s="64"/>
      <c r="D3739" s="64"/>
      <c r="E3739" s="64"/>
      <c r="F3739" s="65"/>
      <c r="G3739" s="64"/>
      <c r="H3739" s="64"/>
    </row>
    <row r="3740" spans="2:8">
      <c r="B3740" s="64"/>
      <c r="C3740" s="64"/>
      <c r="D3740" s="64"/>
      <c r="E3740" s="64"/>
      <c r="F3740" s="65"/>
      <c r="G3740" s="64"/>
      <c r="H3740" s="64"/>
    </row>
    <row r="3741" spans="2:8">
      <c r="B3741" s="64"/>
      <c r="C3741" s="64"/>
      <c r="D3741" s="64"/>
      <c r="E3741" s="64"/>
      <c r="F3741" s="65"/>
      <c r="G3741" s="64"/>
      <c r="H3741" s="64"/>
    </row>
    <row r="3742" spans="2:8">
      <c r="B3742" s="64"/>
      <c r="C3742" s="64"/>
      <c r="D3742" s="64"/>
      <c r="E3742" s="64"/>
      <c r="F3742" s="65"/>
      <c r="G3742" s="64"/>
      <c r="H3742" s="64"/>
    </row>
    <row r="3743" spans="2:8">
      <c r="B3743" s="64"/>
      <c r="C3743" s="64"/>
      <c r="D3743" s="64"/>
      <c r="E3743" s="64"/>
      <c r="F3743" s="65"/>
      <c r="G3743" s="64"/>
      <c r="H3743" s="64"/>
    </row>
    <row r="3744" spans="2:8">
      <c r="B3744" s="64"/>
      <c r="C3744" s="64"/>
      <c r="D3744" s="64"/>
      <c r="E3744" s="64"/>
      <c r="F3744" s="65"/>
      <c r="G3744" s="64"/>
      <c r="H3744" s="64"/>
    </row>
    <row r="3745" spans="2:8">
      <c r="B3745" s="64"/>
      <c r="C3745" s="64"/>
      <c r="D3745" s="64"/>
      <c r="E3745" s="64"/>
      <c r="F3745" s="65"/>
      <c r="G3745" s="64"/>
      <c r="H3745" s="64"/>
    </row>
    <row r="3746" spans="2:8">
      <c r="B3746" s="64"/>
      <c r="C3746" s="64"/>
      <c r="D3746" s="64"/>
      <c r="E3746" s="64"/>
      <c r="F3746" s="65"/>
      <c r="G3746" s="64"/>
      <c r="H3746" s="64"/>
    </row>
    <row r="3747" spans="2:8">
      <c r="B3747" s="64"/>
      <c r="C3747" s="64"/>
      <c r="D3747" s="64"/>
      <c r="E3747" s="64"/>
      <c r="F3747" s="65"/>
      <c r="G3747" s="64"/>
      <c r="H3747" s="64"/>
    </row>
    <row r="3748" spans="2:8">
      <c r="B3748" s="64"/>
      <c r="C3748" s="64"/>
      <c r="D3748" s="64"/>
      <c r="E3748" s="64"/>
      <c r="F3748" s="65"/>
      <c r="G3748" s="64"/>
      <c r="H3748" s="64"/>
    </row>
    <row r="3749" spans="2:8">
      <c r="B3749" s="64"/>
      <c r="C3749" s="64"/>
      <c r="D3749" s="64"/>
      <c r="E3749" s="64"/>
      <c r="F3749" s="65"/>
      <c r="G3749" s="64"/>
      <c r="H3749" s="64"/>
    </row>
    <row r="3750" spans="2:8">
      <c r="B3750" s="64"/>
      <c r="C3750" s="64"/>
      <c r="D3750" s="64"/>
      <c r="E3750" s="64"/>
      <c r="F3750" s="65"/>
      <c r="G3750" s="64"/>
      <c r="H3750" s="64"/>
    </row>
    <row r="3751" spans="2:8">
      <c r="B3751" s="64"/>
      <c r="C3751" s="64"/>
      <c r="D3751" s="64"/>
      <c r="E3751" s="64"/>
      <c r="F3751" s="65"/>
      <c r="G3751" s="64"/>
      <c r="H3751" s="64"/>
    </row>
    <row r="3752" spans="2:8">
      <c r="B3752" s="64"/>
      <c r="C3752" s="64"/>
      <c r="D3752" s="64"/>
      <c r="E3752" s="64"/>
      <c r="F3752" s="65"/>
      <c r="G3752" s="64"/>
      <c r="H3752" s="64"/>
    </row>
    <row r="3753" spans="2:8">
      <c r="B3753" s="64"/>
      <c r="C3753" s="64"/>
      <c r="D3753" s="64"/>
      <c r="E3753" s="64"/>
      <c r="F3753" s="65"/>
      <c r="G3753" s="64"/>
      <c r="H3753" s="64"/>
    </row>
    <row r="3754" spans="2:8">
      <c r="B3754" s="64"/>
      <c r="C3754" s="64"/>
      <c r="D3754" s="64"/>
      <c r="E3754" s="64"/>
      <c r="F3754" s="65"/>
      <c r="G3754" s="64"/>
      <c r="H3754" s="64"/>
    </row>
    <row r="3755" spans="2:8">
      <c r="B3755" s="64"/>
      <c r="C3755" s="64"/>
      <c r="D3755" s="64"/>
      <c r="E3755" s="64"/>
      <c r="F3755" s="65"/>
      <c r="G3755" s="64"/>
      <c r="H3755" s="64"/>
    </row>
    <row r="3756" spans="2:8">
      <c r="B3756" s="64"/>
      <c r="C3756" s="64"/>
      <c r="D3756" s="64"/>
      <c r="E3756" s="64"/>
      <c r="F3756" s="65"/>
      <c r="G3756" s="64"/>
      <c r="H3756" s="64"/>
    </row>
    <row r="3757" spans="2:8">
      <c r="B3757" s="64"/>
      <c r="C3757" s="64"/>
      <c r="D3757" s="64"/>
      <c r="E3757" s="64"/>
      <c r="F3757" s="65"/>
      <c r="G3757" s="64"/>
      <c r="H3757" s="64"/>
    </row>
    <row r="3758" spans="2:8">
      <c r="B3758" s="64"/>
      <c r="C3758" s="64"/>
      <c r="D3758" s="64"/>
      <c r="E3758" s="64"/>
      <c r="F3758" s="65"/>
      <c r="G3758" s="64"/>
      <c r="H3758" s="64"/>
    </row>
    <row r="3759" spans="2:8">
      <c r="B3759" s="64"/>
      <c r="C3759" s="64"/>
      <c r="D3759" s="64"/>
      <c r="E3759" s="64"/>
      <c r="F3759" s="65"/>
      <c r="G3759" s="64"/>
      <c r="H3759" s="64"/>
    </row>
    <row r="3760" spans="2:8">
      <c r="B3760" s="64"/>
      <c r="C3760" s="64"/>
      <c r="D3760" s="64"/>
      <c r="E3760" s="64"/>
      <c r="F3760" s="65"/>
      <c r="G3760" s="64"/>
      <c r="H3760" s="64"/>
    </row>
    <row r="3761" spans="2:8">
      <c r="B3761" s="64"/>
      <c r="C3761" s="64"/>
      <c r="D3761" s="64"/>
      <c r="E3761" s="64"/>
      <c r="F3761" s="65"/>
      <c r="G3761" s="64"/>
      <c r="H3761" s="64"/>
    </row>
    <row r="3762" spans="2:8">
      <c r="B3762" s="64"/>
      <c r="C3762" s="64"/>
      <c r="D3762" s="64"/>
      <c r="E3762" s="64"/>
      <c r="F3762" s="65"/>
      <c r="G3762" s="64"/>
      <c r="H3762" s="64"/>
    </row>
    <row r="3763" spans="2:8">
      <c r="B3763" s="64"/>
      <c r="C3763" s="64"/>
      <c r="D3763" s="64"/>
      <c r="E3763" s="64"/>
      <c r="F3763" s="65"/>
      <c r="G3763" s="64"/>
      <c r="H3763" s="64"/>
    </row>
    <row r="3764" spans="2:8">
      <c r="B3764" s="64"/>
      <c r="C3764" s="64"/>
      <c r="D3764" s="64"/>
      <c r="E3764" s="64"/>
      <c r="F3764" s="65"/>
      <c r="G3764" s="64"/>
      <c r="H3764" s="64"/>
    </row>
    <row r="3765" spans="2:8">
      <c r="B3765" s="64"/>
      <c r="C3765" s="64"/>
      <c r="D3765" s="64"/>
      <c r="E3765" s="64"/>
      <c r="F3765" s="65"/>
      <c r="G3765" s="64"/>
      <c r="H3765" s="64"/>
    </row>
    <row r="3766" spans="2:8">
      <c r="B3766" s="64"/>
      <c r="C3766" s="64"/>
      <c r="D3766" s="64"/>
      <c r="E3766" s="64"/>
      <c r="F3766" s="65"/>
      <c r="G3766" s="64"/>
      <c r="H3766" s="64"/>
    </row>
    <row r="3767" spans="2:8">
      <c r="B3767" s="64"/>
      <c r="C3767" s="64"/>
      <c r="D3767" s="64"/>
      <c r="E3767" s="64"/>
      <c r="F3767" s="65"/>
      <c r="G3767" s="64"/>
      <c r="H3767" s="64"/>
    </row>
    <row r="3768" spans="2:8">
      <c r="B3768" s="64"/>
      <c r="C3768" s="64"/>
      <c r="D3768" s="64"/>
      <c r="E3768" s="64"/>
      <c r="F3768" s="65"/>
      <c r="G3768" s="64"/>
      <c r="H3768" s="64"/>
    </row>
    <row r="3769" spans="2:8">
      <c r="B3769" s="64"/>
      <c r="C3769" s="64"/>
      <c r="D3769" s="64"/>
      <c r="E3769" s="64"/>
      <c r="F3769" s="65"/>
      <c r="G3769" s="64"/>
      <c r="H3769" s="64"/>
    </row>
    <row r="3770" spans="2:8">
      <c r="B3770" s="64"/>
      <c r="C3770" s="64"/>
      <c r="D3770" s="64"/>
      <c r="E3770" s="64"/>
      <c r="F3770" s="65"/>
      <c r="G3770" s="64"/>
      <c r="H3770" s="64"/>
    </row>
    <row r="3771" spans="2:8">
      <c r="B3771" s="64"/>
      <c r="C3771" s="64"/>
      <c r="D3771" s="64"/>
      <c r="E3771" s="64"/>
      <c r="F3771" s="65"/>
      <c r="G3771" s="64"/>
      <c r="H3771" s="64"/>
    </row>
    <row r="3772" spans="2:8">
      <c r="B3772" s="64"/>
      <c r="C3772" s="64"/>
      <c r="D3772" s="64"/>
      <c r="E3772" s="64"/>
      <c r="F3772" s="65"/>
      <c r="G3772" s="64"/>
      <c r="H3772" s="64"/>
    </row>
    <row r="3773" spans="2:8">
      <c r="B3773" s="64"/>
      <c r="C3773" s="64"/>
      <c r="D3773" s="64"/>
      <c r="E3773" s="64"/>
      <c r="F3773" s="65"/>
      <c r="G3773" s="64"/>
      <c r="H3773" s="64"/>
    </row>
    <row r="3774" spans="2:8">
      <c r="B3774" s="64"/>
      <c r="C3774" s="64"/>
      <c r="D3774" s="64"/>
      <c r="E3774" s="64"/>
      <c r="F3774" s="65"/>
      <c r="G3774" s="64"/>
      <c r="H3774" s="64"/>
    </row>
    <row r="3775" spans="2:8">
      <c r="B3775" s="64"/>
      <c r="C3775" s="64"/>
      <c r="D3775" s="64"/>
      <c r="E3775" s="64"/>
      <c r="F3775" s="65"/>
      <c r="G3775" s="64"/>
      <c r="H3775" s="64"/>
    </row>
    <row r="3776" spans="2:8">
      <c r="B3776" s="64"/>
      <c r="C3776" s="64"/>
      <c r="D3776" s="64"/>
      <c r="E3776" s="64"/>
      <c r="F3776" s="65"/>
      <c r="G3776" s="64"/>
      <c r="H3776" s="64"/>
    </row>
    <row r="3777" spans="2:8">
      <c r="B3777" s="64"/>
      <c r="C3777" s="64"/>
      <c r="D3777" s="64"/>
      <c r="E3777" s="64"/>
      <c r="F3777" s="65"/>
      <c r="G3777" s="64"/>
      <c r="H3777" s="64"/>
    </row>
    <row r="3778" spans="2:8">
      <c r="B3778" s="64"/>
      <c r="C3778" s="64"/>
      <c r="D3778" s="64"/>
      <c r="E3778" s="64"/>
      <c r="F3778" s="65"/>
      <c r="G3778" s="64"/>
      <c r="H3778" s="64"/>
    </row>
    <row r="3779" spans="2:8">
      <c r="B3779" s="64"/>
      <c r="C3779" s="64"/>
      <c r="D3779" s="64"/>
      <c r="E3779" s="64"/>
      <c r="F3779" s="65"/>
      <c r="G3779" s="64"/>
      <c r="H3779" s="64"/>
    </row>
    <row r="3780" spans="2:8">
      <c r="B3780" s="64"/>
      <c r="C3780" s="64"/>
      <c r="D3780" s="64"/>
      <c r="E3780" s="64"/>
      <c r="F3780" s="65"/>
      <c r="G3780" s="64"/>
      <c r="H3780" s="64"/>
    </row>
    <row r="3781" spans="2:8">
      <c r="B3781" s="64"/>
      <c r="C3781" s="64"/>
      <c r="D3781" s="64"/>
      <c r="E3781" s="64"/>
      <c r="F3781" s="65"/>
      <c r="G3781" s="64"/>
      <c r="H3781" s="64"/>
    </row>
    <row r="3782" spans="2:8">
      <c r="B3782" s="64"/>
      <c r="C3782" s="64"/>
      <c r="D3782" s="64"/>
      <c r="E3782" s="64"/>
      <c r="F3782" s="65"/>
      <c r="G3782" s="64"/>
      <c r="H3782" s="64"/>
    </row>
    <row r="3783" spans="2:8">
      <c r="B3783" s="64"/>
      <c r="C3783" s="64"/>
      <c r="D3783" s="64"/>
      <c r="E3783" s="64"/>
      <c r="F3783" s="65"/>
      <c r="G3783" s="64"/>
      <c r="H3783" s="64"/>
    </row>
    <row r="3784" spans="2:8">
      <c r="B3784" s="64"/>
      <c r="C3784" s="64"/>
      <c r="D3784" s="64"/>
      <c r="E3784" s="64"/>
      <c r="F3784" s="65"/>
      <c r="G3784" s="64"/>
      <c r="H3784" s="64"/>
    </row>
    <row r="3785" spans="2:8">
      <c r="B3785" s="64"/>
      <c r="C3785" s="64"/>
      <c r="D3785" s="64"/>
      <c r="E3785" s="64"/>
      <c r="F3785" s="65"/>
      <c r="G3785" s="64"/>
      <c r="H3785" s="64"/>
    </row>
    <row r="3786" spans="2:8">
      <c r="B3786" s="64"/>
      <c r="C3786" s="64"/>
      <c r="D3786" s="64"/>
      <c r="E3786" s="64"/>
      <c r="F3786" s="65"/>
      <c r="G3786" s="64"/>
      <c r="H3786" s="64"/>
    </row>
    <row r="3787" spans="2:8">
      <c r="B3787" s="64"/>
      <c r="C3787" s="64"/>
      <c r="D3787" s="64"/>
      <c r="E3787" s="64"/>
      <c r="F3787" s="65"/>
      <c r="G3787" s="64"/>
      <c r="H3787" s="64"/>
    </row>
    <row r="3788" spans="2:8">
      <c r="B3788" s="64"/>
      <c r="C3788" s="64"/>
      <c r="D3788" s="64"/>
      <c r="E3788" s="64"/>
      <c r="F3788" s="65"/>
      <c r="G3788" s="64"/>
      <c r="H3788" s="64"/>
    </row>
    <row r="3789" spans="2:8">
      <c r="B3789" s="64"/>
      <c r="C3789" s="64"/>
      <c r="D3789" s="64"/>
      <c r="E3789" s="64"/>
      <c r="F3789" s="65"/>
      <c r="G3789" s="64"/>
      <c r="H3789" s="64"/>
    </row>
    <row r="3790" spans="2:8">
      <c r="B3790" s="64"/>
      <c r="C3790" s="64"/>
      <c r="D3790" s="64"/>
      <c r="E3790" s="64"/>
      <c r="F3790" s="65"/>
      <c r="G3790" s="64"/>
      <c r="H3790" s="64"/>
    </row>
    <row r="3791" spans="2:8">
      <c r="B3791" s="64"/>
      <c r="C3791" s="64"/>
      <c r="D3791" s="64"/>
      <c r="E3791" s="64"/>
      <c r="F3791" s="65"/>
      <c r="G3791" s="64"/>
      <c r="H3791" s="64"/>
    </row>
    <row r="3792" spans="2:8">
      <c r="B3792" s="64"/>
      <c r="C3792" s="64"/>
      <c r="D3792" s="64"/>
      <c r="E3792" s="64"/>
      <c r="F3792" s="65"/>
      <c r="G3792" s="64"/>
      <c r="H3792" s="64"/>
    </row>
    <row r="3793" spans="2:8">
      <c r="B3793" s="64"/>
      <c r="C3793" s="64"/>
      <c r="D3793" s="64"/>
      <c r="E3793" s="64"/>
      <c r="F3793" s="65"/>
      <c r="G3793" s="64"/>
      <c r="H3793" s="64"/>
    </row>
    <row r="3794" spans="2:8">
      <c r="B3794" s="64"/>
      <c r="C3794" s="64"/>
      <c r="D3794" s="64"/>
      <c r="E3794" s="64"/>
      <c r="F3794" s="65"/>
      <c r="G3794" s="64"/>
      <c r="H3794" s="64"/>
    </row>
    <row r="3795" spans="2:8">
      <c r="B3795" s="64"/>
      <c r="C3795" s="64"/>
      <c r="D3795" s="64"/>
      <c r="E3795" s="64"/>
      <c r="F3795" s="65"/>
      <c r="G3795" s="64"/>
      <c r="H3795" s="64"/>
    </row>
    <row r="3796" spans="2:8">
      <c r="B3796" s="64"/>
      <c r="C3796" s="64"/>
      <c r="D3796" s="64"/>
      <c r="E3796" s="64"/>
      <c r="F3796" s="65"/>
      <c r="G3796" s="64"/>
      <c r="H3796" s="64"/>
    </row>
    <row r="3797" spans="2:8">
      <c r="B3797" s="64"/>
      <c r="C3797" s="64"/>
      <c r="D3797" s="64"/>
      <c r="E3797" s="64"/>
      <c r="F3797" s="65"/>
      <c r="G3797" s="64"/>
      <c r="H3797" s="64"/>
    </row>
    <row r="3798" spans="2:8">
      <c r="B3798" s="64"/>
      <c r="C3798" s="64"/>
      <c r="D3798" s="64"/>
      <c r="E3798" s="64"/>
      <c r="F3798" s="65"/>
      <c r="G3798" s="64"/>
      <c r="H3798" s="64"/>
    </row>
    <row r="3799" spans="2:8">
      <c r="B3799" s="64"/>
      <c r="C3799" s="64"/>
      <c r="D3799" s="64"/>
      <c r="E3799" s="64"/>
      <c r="F3799" s="65"/>
      <c r="G3799" s="64"/>
      <c r="H3799" s="64"/>
    </row>
    <row r="3800" spans="2:8">
      <c r="B3800" s="64"/>
      <c r="C3800" s="64"/>
      <c r="D3800" s="64"/>
      <c r="E3800" s="64"/>
      <c r="F3800" s="65"/>
      <c r="G3800" s="64"/>
      <c r="H3800" s="64"/>
    </row>
    <row r="3801" spans="2:8">
      <c r="B3801" s="64"/>
      <c r="C3801" s="64"/>
      <c r="D3801" s="64"/>
      <c r="E3801" s="64"/>
      <c r="F3801" s="65"/>
      <c r="G3801" s="64"/>
      <c r="H3801" s="64"/>
    </row>
    <row r="3802" spans="2:8">
      <c r="B3802" s="64"/>
      <c r="C3802" s="64"/>
      <c r="D3802" s="64"/>
      <c r="E3802" s="64"/>
      <c r="F3802" s="65"/>
      <c r="G3802" s="64"/>
      <c r="H3802" s="64"/>
    </row>
    <row r="3803" spans="2:8">
      <c r="B3803" s="64"/>
      <c r="C3803" s="64"/>
      <c r="D3803" s="64"/>
      <c r="E3803" s="64"/>
      <c r="F3803" s="65"/>
      <c r="G3803" s="64"/>
      <c r="H3803" s="64"/>
    </row>
    <row r="3804" spans="2:8">
      <c r="B3804" s="64"/>
      <c r="C3804" s="64"/>
      <c r="D3804" s="64"/>
      <c r="E3804" s="64"/>
      <c r="F3804" s="65"/>
      <c r="G3804" s="64"/>
      <c r="H3804" s="64"/>
    </row>
    <row r="3805" spans="2:8">
      <c r="B3805" s="64"/>
      <c r="C3805" s="64"/>
      <c r="D3805" s="64"/>
      <c r="E3805" s="64"/>
      <c r="F3805" s="65"/>
      <c r="G3805" s="64"/>
      <c r="H3805" s="64"/>
    </row>
    <row r="3806" spans="2:8">
      <c r="B3806" s="64"/>
      <c r="C3806" s="64"/>
      <c r="D3806" s="64"/>
      <c r="E3806" s="64"/>
      <c r="F3806" s="65"/>
      <c r="G3806" s="64"/>
      <c r="H3806" s="64"/>
    </row>
    <row r="3807" spans="2:8">
      <c r="B3807" s="64"/>
      <c r="C3807" s="64"/>
      <c r="D3807" s="64"/>
      <c r="E3807" s="64"/>
      <c r="F3807" s="65"/>
      <c r="G3807" s="64"/>
      <c r="H3807" s="64"/>
    </row>
    <row r="3808" spans="2:8">
      <c r="B3808" s="64"/>
      <c r="C3808" s="64"/>
      <c r="D3808" s="64"/>
      <c r="E3808" s="64"/>
      <c r="F3808" s="65"/>
      <c r="G3808" s="64"/>
      <c r="H3808" s="64"/>
    </row>
    <row r="3809" spans="2:8">
      <c r="B3809" s="64"/>
      <c r="C3809" s="64"/>
      <c r="D3809" s="64"/>
      <c r="E3809" s="64"/>
      <c r="F3809" s="65"/>
      <c r="G3809" s="64"/>
      <c r="H3809" s="64"/>
    </row>
    <row r="3810" spans="2:8">
      <c r="B3810" s="64"/>
      <c r="C3810" s="64"/>
      <c r="D3810" s="64"/>
      <c r="E3810" s="64"/>
      <c r="F3810" s="65"/>
      <c r="G3810" s="64"/>
      <c r="H3810" s="64"/>
    </row>
    <row r="3811" spans="2:8">
      <c r="B3811" s="64"/>
      <c r="C3811" s="64"/>
      <c r="D3811" s="64"/>
      <c r="E3811" s="64"/>
      <c r="F3811" s="65"/>
      <c r="G3811" s="64"/>
      <c r="H3811" s="64"/>
    </row>
    <row r="3812" spans="2:8">
      <c r="B3812" s="64"/>
      <c r="C3812" s="64"/>
      <c r="D3812" s="64"/>
      <c r="E3812" s="64"/>
      <c r="F3812" s="65"/>
      <c r="G3812" s="64"/>
      <c r="H3812" s="64"/>
    </row>
    <row r="3813" spans="2:8">
      <c r="B3813" s="64"/>
      <c r="C3813" s="64"/>
      <c r="D3813" s="64"/>
      <c r="E3813" s="64"/>
      <c r="F3813" s="65"/>
      <c r="G3813" s="64"/>
      <c r="H3813" s="64"/>
    </row>
    <row r="3814" spans="2:8">
      <c r="B3814" s="64"/>
      <c r="C3814" s="64"/>
      <c r="D3814" s="64"/>
      <c r="E3814" s="64"/>
      <c r="F3814" s="65"/>
      <c r="G3814" s="64"/>
      <c r="H3814" s="64"/>
    </row>
    <row r="3815" spans="2:8">
      <c r="B3815" s="64"/>
      <c r="C3815" s="64"/>
      <c r="D3815" s="64"/>
      <c r="E3815" s="64"/>
      <c r="F3815" s="65"/>
      <c r="G3815" s="64"/>
      <c r="H3815" s="64"/>
    </row>
    <row r="3816" spans="2:8">
      <c r="B3816" s="64"/>
      <c r="C3816" s="64"/>
      <c r="D3816" s="64"/>
      <c r="E3816" s="64"/>
      <c r="F3816" s="65"/>
      <c r="G3816" s="64"/>
      <c r="H3816" s="64"/>
    </row>
    <row r="3817" spans="2:8">
      <c r="B3817" s="64"/>
      <c r="C3817" s="64"/>
      <c r="D3817" s="64"/>
      <c r="E3817" s="64"/>
      <c r="F3817" s="65"/>
      <c r="G3817" s="64"/>
      <c r="H3817" s="64"/>
    </row>
    <row r="3818" spans="2:8">
      <c r="B3818" s="64"/>
      <c r="C3818" s="64"/>
      <c r="D3818" s="64"/>
      <c r="E3818" s="64"/>
      <c r="F3818" s="65"/>
      <c r="G3818" s="64"/>
      <c r="H3818" s="64"/>
    </row>
    <row r="3819" spans="2:8">
      <c r="B3819" s="64"/>
      <c r="C3819" s="64"/>
      <c r="D3819" s="64"/>
      <c r="E3819" s="64"/>
      <c r="F3819" s="65"/>
      <c r="G3819" s="64"/>
      <c r="H3819" s="64"/>
    </row>
    <row r="3820" spans="2:8">
      <c r="B3820" s="64"/>
      <c r="C3820" s="64"/>
      <c r="D3820" s="64"/>
      <c r="E3820" s="64"/>
      <c r="F3820" s="65"/>
      <c r="G3820" s="64"/>
      <c r="H3820" s="64"/>
    </row>
    <row r="3821" spans="2:8">
      <c r="B3821" s="64"/>
      <c r="C3821" s="64"/>
      <c r="D3821" s="64"/>
      <c r="E3821" s="64"/>
      <c r="F3821" s="65"/>
      <c r="G3821" s="64"/>
      <c r="H3821" s="64"/>
    </row>
    <row r="3822" spans="2:8">
      <c r="B3822" s="64"/>
      <c r="C3822" s="64"/>
      <c r="D3822" s="64"/>
      <c r="E3822" s="64"/>
      <c r="F3822" s="65"/>
      <c r="G3822" s="64"/>
      <c r="H3822" s="64"/>
    </row>
    <row r="3823" spans="2:8">
      <c r="B3823" s="64"/>
      <c r="C3823" s="64"/>
      <c r="D3823" s="64"/>
      <c r="E3823" s="64"/>
      <c r="F3823" s="65"/>
      <c r="G3823" s="64"/>
      <c r="H3823" s="64"/>
    </row>
    <row r="3824" spans="2:8">
      <c r="B3824" s="64"/>
      <c r="C3824" s="64"/>
      <c r="D3824" s="64"/>
      <c r="E3824" s="64"/>
      <c r="F3824" s="65"/>
      <c r="G3824" s="64"/>
      <c r="H3824" s="64"/>
    </row>
    <row r="3825" spans="2:8">
      <c r="B3825" s="64"/>
      <c r="C3825" s="64"/>
      <c r="D3825" s="64"/>
      <c r="E3825" s="64"/>
      <c r="F3825" s="65"/>
      <c r="G3825" s="64"/>
      <c r="H3825" s="64"/>
    </row>
    <row r="3826" spans="2:8">
      <c r="B3826" s="64"/>
      <c r="C3826" s="64"/>
      <c r="D3826" s="64"/>
      <c r="E3826" s="64"/>
      <c r="F3826" s="65"/>
      <c r="G3826" s="64"/>
      <c r="H3826" s="64"/>
    </row>
    <row r="3827" spans="2:8">
      <c r="B3827" s="64"/>
      <c r="C3827" s="64"/>
      <c r="D3827" s="64"/>
      <c r="E3827" s="64"/>
      <c r="F3827" s="65"/>
      <c r="G3827" s="64"/>
      <c r="H3827" s="64"/>
    </row>
    <row r="3828" spans="2:8">
      <c r="B3828" s="64"/>
      <c r="C3828" s="64"/>
      <c r="D3828" s="64"/>
      <c r="E3828" s="64"/>
      <c r="F3828" s="65"/>
      <c r="G3828" s="64"/>
      <c r="H3828" s="64"/>
    </row>
    <row r="3829" spans="2:8">
      <c r="B3829" s="64"/>
      <c r="C3829" s="64"/>
      <c r="D3829" s="64"/>
      <c r="E3829" s="64"/>
      <c r="F3829" s="65"/>
      <c r="G3829" s="64"/>
      <c r="H3829" s="64"/>
    </row>
    <row r="3830" spans="2:8">
      <c r="B3830" s="64"/>
      <c r="C3830" s="64"/>
      <c r="D3830" s="64"/>
      <c r="E3830" s="64"/>
      <c r="F3830" s="65"/>
      <c r="G3830" s="64"/>
      <c r="H3830" s="64"/>
    </row>
    <row r="3831" spans="2:8">
      <c r="B3831" s="64"/>
      <c r="C3831" s="64"/>
      <c r="D3831" s="64"/>
      <c r="E3831" s="64"/>
      <c r="F3831" s="65"/>
      <c r="G3831" s="64"/>
      <c r="H3831" s="64"/>
    </row>
    <row r="3832" spans="2:8">
      <c r="B3832" s="64"/>
      <c r="C3832" s="64"/>
      <c r="D3832" s="64"/>
      <c r="E3832" s="64"/>
      <c r="F3832" s="65"/>
      <c r="G3832" s="64"/>
      <c r="H3832" s="64"/>
    </row>
    <row r="3833" spans="2:8">
      <c r="B3833" s="64"/>
      <c r="C3833" s="64"/>
      <c r="D3833" s="64"/>
      <c r="E3833" s="64"/>
      <c r="F3833" s="65"/>
      <c r="G3833" s="64"/>
      <c r="H3833" s="64"/>
    </row>
    <row r="3834" spans="2:8">
      <c r="B3834" s="64"/>
      <c r="C3834" s="64"/>
      <c r="D3834" s="64"/>
      <c r="E3834" s="64"/>
      <c r="F3834" s="65"/>
      <c r="G3834" s="64"/>
      <c r="H3834" s="64"/>
    </row>
    <row r="3835" spans="2:8">
      <c r="B3835" s="64"/>
      <c r="C3835" s="64"/>
      <c r="D3835" s="64"/>
      <c r="E3835" s="64"/>
      <c r="F3835" s="65"/>
      <c r="G3835" s="64"/>
      <c r="H3835" s="64"/>
    </row>
    <row r="3836" spans="2:8">
      <c r="B3836" s="64"/>
      <c r="C3836" s="64"/>
      <c r="D3836" s="64"/>
      <c r="E3836" s="64"/>
      <c r="F3836" s="65"/>
      <c r="G3836" s="64"/>
      <c r="H3836" s="64"/>
    </row>
    <row r="3837" spans="2:8">
      <c r="B3837" s="64"/>
      <c r="C3837" s="64"/>
      <c r="D3837" s="64"/>
      <c r="E3837" s="64"/>
      <c r="F3837" s="65"/>
      <c r="G3837" s="64"/>
      <c r="H3837" s="64"/>
    </row>
    <row r="3838" spans="2:8">
      <c r="B3838" s="64"/>
      <c r="C3838" s="64"/>
      <c r="D3838" s="64"/>
      <c r="E3838" s="64"/>
      <c r="F3838" s="65"/>
      <c r="G3838" s="64"/>
      <c r="H3838" s="64"/>
    </row>
    <row r="3839" spans="2:8">
      <c r="B3839" s="64"/>
      <c r="C3839" s="64"/>
      <c r="D3839" s="64"/>
      <c r="E3839" s="64"/>
      <c r="F3839" s="65"/>
      <c r="G3839" s="64"/>
      <c r="H3839" s="64"/>
    </row>
    <row r="3840" spans="2:8">
      <c r="B3840" s="64"/>
      <c r="C3840" s="64"/>
      <c r="D3840" s="64"/>
      <c r="E3840" s="64"/>
      <c r="F3840" s="65"/>
      <c r="G3840" s="64"/>
      <c r="H3840" s="64"/>
    </row>
    <row r="3841" spans="2:8">
      <c r="B3841" s="64"/>
      <c r="C3841" s="64"/>
      <c r="D3841" s="64"/>
      <c r="E3841" s="64"/>
      <c r="F3841" s="65"/>
      <c r="G3841" s="64"/>
      <c r="H3841" s="64"/>
    </row>
    <row r="3842" spans="2:8">
      <c r="B3842" s="64"/>
      <c r="C3842" s="64"/>
      <c r="D3842" s="64"/>
      <c r="E3842" s="64"/>
      <c r="F3842" s="65"/>
      <c r="G3842" s="64"/>
      <c r="H3842" s="64"/>
    </row>
    <row r="3843" spans="2:8">
      <c r="B3843" s="64"/>
      <c r="C3843" s="64"/>
      <c r="D3843" s="64"/>
      <c r="E3843" s="64"/>
      <c r="F3843" s="65"/>
      <c r="G3843" s="64"/>
      <c r="H3843" s="64"/>
    </row>
    <row r="3844" spans="2:8">
      <c r="B3844" s="64"/>
      <c r="C3844" s="64"/>
      <c r="D3844" s="64"/>
      <c r="E3844" s="64"/>
      <c r="F3844" s="65"/>
      <c r="G3844" s="64"/>
      <c r="H3844" s="64"/>
    </row>
    <row r="3845" spans="2:8">
      <c r="B3845" s="64"/>
      <c r="C3845" s="64"/>
      <c r="D3845" s="64"/>
      <c r="E3845" s="64"/>
      <c r="F3845" s="65"/>
      <c r="G3845" s="64"/>
      <c r="H3845" s="64"/>
    </row>
    <row r="3846" spans="2:8">
      <c r="B3846" s="64"/>
      <c r="C3846" s="64"/>
      <c r="D3846" s="64"/>
      <c r="E3846" s="64"/>
      <c r="F3846" s="65"/>
      <c r="G3846" s="64"/>
      <c r="H3846" s="64"/>
    </row>
    <row r="3847" spans="2:8">
      <c r="B3847" s="64"/>
      <c r="C3847" s="64"/>
      <c r="D3847" s="64"/>
      <c r="E3847" s="64"/>
      <c r="F3847" s="65"/>
      <c r="G3847" s="64"/>
      <c r="H3847" s="64"/>
    </row>
    <row r="3848" spans="2:8">
      <c r="B3848" s="64"/>
      <c r="C3848" s="64"/>
      <c r="D3848" s="64"/>
      <c r="E3848" s="64"/>
      <c r="F3848" s="65"/>
      <c r="G3848" s="64"/>
      <c r="H3848" s="64"/>
    </row>
    <row r="3849" spans="2:8">
      <c r="B3849" s="64"/>
      <c r="C3849" s="64"/>
      <c r="D3849" s="64"/>
      <c r="E3849" s="64"/>
      <c r="F3849" s="65"/>
      <c r="G3849" s="64"/>
      <c r="H3849" s="64"/>
    </row>
    <row r="3850" spans="2:8">
      <c r="B3850" s="64"/>
      <c r="C3850" s="64"/>
      <c r="D3850" s="64"/>
      <c r="E3850" s="64"/>
      <c r="F3850" s="65"/>
      <c r="G3850" s="64"/>
      <c r="H3850" s="64"/>
    </row>
    <row r="3851" spans="2:8">
      <c r="B3851" s="64"/>
      <c r="C3851" s="64"/>
      <c r="D3851" s="64"/>
      <c r="E3851" s="64"/>
      <c r="F3851" s="65"/>
      <c r="G3851" s="64"/>
      <c r="H3851" s="64"/>
    </row>
    <row r="3852" spans="2:8">
      <c r="B3852" s="64"/>
      <c r="C3852" s="64"/>
      <c r="D3852" s="64"/>
      <c r="E3852" s="64"/>
      <c r="F3852" s="65"/>
      <c r="G3852" s="64"/>
      <c r="H3852" s="64"/>
    </row>
    <row r="3853" spans="2:8">
      <c r="B3853" s="64"/>
      <c r="C3853" s="64"/>
      <c r="D3853" s="64"/>
      <c r="E3853" s="64"/>
      <c r="F3853" s="65"/>
      <c r="G3853" s="64"/>
      <c r="H3853" s="64"/>
    </row>
    <row r="3854" spans="2:8">
      <c r="B3854" s="64"/>
      <c r="C3854" s="64"/>
      <c r="D3854" s="64"/>
      <c r="E3854" s="64"/>
      <c r="F3854" s="65"/>
      <c r="G3854" s="64"/>
      <c r="H3854" s="64"/>
    </row>
    <row r="3855" spans="2:8">
      <c r="B3855" s="64"/>
      <c r="C3855" s="64"/>
      <c r="D3855" s="64"/>
      <c r="E3855" s="64"/>
      <c r="F3855" s="65"/>
      <c r="G3855" s="64"/>
      <c r="H3855" s="64"/>
    </row>
    <row r="3856" spans="2:8">
      <c r="B3856" s="64"/>
      <c r="C3856" s="64"/>
      <c r="D3856" s="64"/>
      <c r="E3856" s="64"/>
      <c r="F3856" s="65"/>
      <c r="G3856" s="64"/>
      <c r="H3856" s="64"/>
    </row>
    <row r="3857" spans="2:8">
      <c r="B3857" s="64"/>
      <c r="C3857" s="64"/>
      <c r="D3857" s="64"/>
      <c r="E3857" s="64"/>
      <c r="F3857" s="65"/>
      <c r="G3857" s="64"/>
      <c r="H3857" s="64"/>
    </row>
    <row r="3858" spans="2:8">
      <c r="B3858" s="64"/>
      <c r="C3858" s="64"/>
      <c r="D3858" s="64"/>
      <c r="E3858" s="64"/>
      <c r="F3858" s="65"/>
      <c r="G3858" s="64"/>
      <c r="H3858" s="64"/>
    </row>
    <row r="3859" spans="2:8">
      <c r="B3859" s="64"/>
      <c r="C3859" s="64"/>
      <c r="D3859" s="64"/>
      <c r="E3859" s="64"/>
      <c r="F3859" s="65"/>
      <c r="G3859" s="64"/>
      <c r="H3859" s="64"/>
    </row>
    <row r="3860" spans="2:8">
      <c r="B3860" s="64"/>
      <c r="C3860" s="64"/>
      <c r="D3860" s="64"/>
      <c r="E3860" s="64"/>
      <c r="F3860" s="65"/>
      <c r="G3860" s="64"/>
      <c r="H3860" s="64"/>
    </row>
    <row r="3861" spans="2:8">
      <c r="B3861" s="64"/>
      <c r="C3861" s="64"/>
      <c r="D3861" s="64"/>
      <c r="E3861" s="64"/>
      <c r="F3861" s="65"/>
      <c r="G3861" s="64"/>
      <c r="H3861" s="64"/>
    </row>
    <row r="3862" spans="2:8">
      <c r="B3862" s="64"/>
      <c r="C3862" s="64"/>
      <c r="D3862" s="64"/>
      <c r="E3862" s="64"/>
      <c r="F3862" s="65"/>
      <c r="G3862" s="64"/>
      <c r="H3862" s="64"/>
    </row>
    <row r="3863" spans="2:8">
      <c r="B3863" s="64"/>
      <c r="C3863" s="64"/>
      <c r="D3863" s="64"/>
      <c r="E3863" s="64"/>
      <c r="F3863" s="65"/>
      <c r="G3863" s="64"/>
      <c r="H3863" s="64"/>
    </row>
    <row r="3864" spans="2:8">
      <c r="B3864" s="64"/>
      <c r="C3864" s="64"/>
      <c r="D3864" s="64"/>
      <c r="E3864" s="64"/>
      <c r="F3864" s="65"/>
      <c r="G3864" s="64"/>
      <c r="H3864" s="64"/>
    </row>
    <row r="3865" spans="2:8">
      <c r="B3865" s="64"/>
      <c r="C3865" s="64"/>
      <c r="D3865" s="64"/>
      <c r="E3865" s="64"/>
      <c r="F3865" s="65"/>
      <c r="G3865" s="64"/>
      <c r="H3865" s="64"/>
    </row>
    <row r="3866" spans="2:8">
      <c r="B3866" s="64"/>
      <c r="C3866" s="64"/>
      <c r="D3866" s="64"/>
      <c r="E3866" s="64"/>
      <c r="F3866" s="65"/>
      <c r="G3866" s="64"/>
      <c r="H3866" s="64"/>
    </row>
    <row r="3867" spans="2:8">
      <c r="B3867" s="64"/>
      <c r="C3867" s="64"/>
      <c r="D3867" s="64"/>
      <c r="E3867" s="64"/>
      <c r="F3867" s="65"/>
      <c r="G3867" s="64"/>
      <c r="H3867" s="64"/>
    </row>
    <row r="3868" spans="2:8">
      <c r="B3868" s="64"/>
      <c r="C3868" s="64"/>
      <c r="D3868" s="64"/>
      <c r="E3868" s="64"/>
      <c r="F3868" s="65"/>
      <c r="G3868" s="64"/>
      <c r="H3868" s="64"/>
    </row>
    <row r="3869" spans="2:8">
      <c r="B3869" s="64"/>
      <c r="C3869" s="64"/>
      <c r="D3869" s="64"/>
      <c r="E3869" s="64"/>
      <c r="F3869" s="65"/>
      <c r="G3869" s="64"/>
      <c r="H3869" s="64"/>
    </row>
    <row r="3870" spans="2:8">
      <c r="B3870" s="64"/>
      <c r="C3870" s="64"/>
      <c r="D3870" s="64"/>
      <c r="E3870" s="64"/>
      <c r="F3870" s="65"/>
      <c r="G3870" s="64"/>
      <c r="H3870" s="64"/>
    </row>
    <row r="3871" spans="2:8">
      <c r="B3871" s="64"/>
      <c r="C3871" s="64"/>
      <c r="D3871" s="64"/>
      <c r="E3871" s="64"/>
      <c r="F3871" s="65"/>
      <c r="G3871" s="64"/>
      <c r="H3871" s="64"/>
    </row>
    <row r="3872" spans="2:8">
      <c r="B3872" s="64"/>
      <c r="C3872" s="64"/>
      <c r="D3872" s="64"/>
      <c r="E3872" s="64"/>
      <c r="F3872" s="65"/>
      <c r="G3872" s="64"/>
      <c r="H3872" s="64"/>
    </row>
    <row r="3873" spans="2:8">
      <c r="B3873" s="64"/>
      <c r="C3873" s="64"/>
      <c r="D3873" s="64"/>
      <c r="E3873" s="64"/>
      <c r="F3873" s="65"/>
      <c r="G3873" s="64"/>
      <c r="H3873" s="64"/>
    </row>
    <row r="3874" spans="2:8">
      <c r="B3874" s="64"/>
      <c r="C3874" s="64"/>
      <c r="D3874" s="64"/>
      <c r="E3874" s="64"/>
      <c r="F3874" s="65"/>
      <c r="G3874" s="64"/>
      <c r="H3874" s="64"/>
    </row>
    <row r="3875" spans="2:8">
      <c r="B3875" s="64"/>
      <c r="C3875" s="64"/>
      <c r="D3875" s="64"/>
      <c r="E3875" s="64"/>
      <c r="F3875" s="65"/>
      <c r="G3875" s="64"/>
      <c r="H3875" s="64"/>
    </row>
    <row r="3876" spans="2:8">
      <c r="B3876" s="64"/>
      <c r="C3876" s="64"/>
      <c r="D3876" s="64"/>
      <c r="E3876" s="64"/>
      <c r="F3876" s="65"/>
      <c r="G3876" s="64"/>
      <c r="H3876" s="64"/>
    </row>
    <row r="3877" spans="2:8">
      <c r="B3877" s="64"/>
      <c r="C3877" s="64"/>
      <c r="D3877" s="64"/>
      <c r="E3877" s="64"/>
      <c r="F3877" s="65"/>
      <c r="G3877" s="64"/>
      <c r="H3877" s="64"/>
    </row>
    <row r="3878" spans="2:8">
      <c r="B3878" s="64"/>
      <c r="C3878" s="64"/>
      <c r="D3878" s="64"/>
      <c r="E3878" s="64"/>
      <c r="F3878" s="65"/>
      <c r="G3878" s="64"/>
      <c r="H3878" s="64"/>
    </row>
    <row r="3879" spans="2:8">
      <c r="B3879" s="64"/>
      <c r="C3879" s="64"/>
      <c r="D3879" s="64"/>
      <c r="E3879" s="64"/>
      <c r="F3879" s="65"/>
      <c r="G3879" s="64"/>
      <c r="H3879" s="64"/>
    </row>
    <row r="3880" spans="2:8">
      <c r="B3880" s="64"/>
      <c r="C3880" s="64"/>
      <c r="D3880" s="64"/>
      <c r="E3880" s="64"/>
      <c r="F3880" s="65"/>
      <c r="G3880" s="64"/>
      <c r="H3880" s="64"/>
    </row>
    <row r="3881" spans="2:8">
      <c r="B3881" s="64"/>
      <c r="C3881" s="64"/>
      <c r="D3881" s="64"/>
      <c r="E3881" s="64"/>
      <c r="F3881" s="65"/>
      <c r="G3881" s="64"/>
      <c r="H3881" s="64"/>
    </row>
    <row r="3882" spans="2:8">
      <c r="B3882" s="64"/>
      <c r="C3882" s="64"/>
      <c r="D3882" s="64"/>
      <c r="E3882" s="64"/>
      <c r="F3882" s="65"/>
      <c r="G3882" s="64"/>
      <c r="H3882" s="64"/>
    </row>
    <row r="3883" spans="2:8">
      <c r="B3883" s="64"/>
      <c r="C3883" s="64"/>
      <c r="D3883" s="64"/>
      <c r="E3883" s="64"/>
      <c r="F3883" s="65"/>
      <c r="G3883" s="64"/>
      <c r="H3883" s="64"/>
    </row>
    <row r="3884" spans="2:8">
      <c r="B3884" s="64"/>
      <c r="C3884" s="64"/>
      <c r="D3884" s="64"/>
      <c r="E3884" s="64"/>
      <c r="F3884" s="65"/>
      <c r="G3884" s="64"/>
      <c r="H3884" s="64"/>
    </row>
    <row r="3885" spans="2:8">
      <c r="B3885" s="64"/>
      <c r="C3885" s="64"/>
      <c r="D3885" s="64"/>
      <c r="E3885" s="64"/>
      <c r="F3885" s="65"/>
      <c r="G3885" s="64"/>
      <c r="H3885" s="64"/>
    </row>
    <row r="3886" spans="2:8">
      <c r="B3886" s="64"/>
      <c r="C3886" s="64"/>
      <c r="D3886" s="64"/>
      <c r="E3886" s="64"/>
      <c r="F3886" s="65"/>
      <c r="G3886" s="64"/>
      <c r="H3886" s="64"/>
    </row>
    <row r="3887" spans="2:8">
      <c r="B3887" s="64"/>
      <c r="C3887" s="64"/>
      <c r="D3887" s="64"/>
      <c r="E3887" s="64"/>
      <c r="F3887" s="65"/>
      <c r="G3887" s="64"/>
      <c r="H3887" s="64"/>
    </row>
    <row r="3888" spans="2:8">
      <c r="B3888" s="64"/>
      <c r="C3888" s="64"/>
      <c r="D3888" s="64"/>
      <c r="E3888" s="64"/>
      <c r="F3888" s="65"/>
      <c r="G3888" s="64"/>
      <c r="H3888" s="64"/>
    </row>
    <row r="3889" spans="2:8">
      <c r="B3889" s="64"/>
      <c r="C3889" s="64"/>
      <c r="D3889" s="64"/>
      <c r="E3889" s="64"/>
      <c r="F3889" s="65"/>
      <c r="G3889" s="64"/>
      <c r="H3889" s="64"/>
    </row>
    <row r="3890" spans="2:8">
      <c r="B3890" s="64"/>
      <c r="C3890" s="64"/>
      <c r="D3890" s="64"/>
      <c r="E3890" s="64"/>
      <c r="F3890" s="65"/>
      <c r="G3890" s="64"/>
      <c r="H3890" s="64"/>
    </row>
    <row r="3891" spans="2:8">
      <c r="B3891" s="64"/>
      <c r="C3891" s="64"/>
      <c r="D3891" s="64"/>
      <c r="E3891" s="64"/>
      <c r="F3891" s="65"/>
      <c r="G3891" s="64"/>
      <c r="H3891" s="64"/>
    </row>
    <row r="3892" spans="2:8">
      <c r="B3892" s="64"/>
      <c r="C3892" s="64"/>
      <c r="D3892" s="64"/>
      <c r="E3892" s="64"/>
      <c r="F3892" s="65"/>
      <c r="G3892" s="64"/>
      <c r="H3892" s="64"/>
    </row>
    <row r="3893" spans="2:8">
      <c r="B3893" s="64"/>
      <c r="C3893" s="64"/>
      <c r="D3893" s="64"/>
      <c r="E3893" s="64"/>
      <c r="F3893" s="65"/>
      <c r="G3893" s="64"/>
      <c r="H3893" s="64"/>
    </row>
    <row r="3894" spans="2:8">
      <c r="B3894" s="64"/>
      <c r="C3894" s="64"/>
      <c r="D3894" s="64"/>
      <c r="E3894" s="64"/>
      <c r="F3894" s="65"/>
      <c r="G3894" s="64"/>
      <c r="H3894" s="64"/>
    </row>
    <row r="3895" spans="2:8">
      <c r="B3895" s="64"/>
      <c r="C3895" s="64"/>
      <c r="D3895" s="64"/>
      <c r="E3895" s="64"/>
      <c r="F3895" s="65"/>
      <c r="G3895" s="64"/>
      <c r="H3895" s="64"/>
    </row>
    <row r="3896" spans="2:8">
      <c r="B3896" s="64"/>
      <c r="C3896" s="64"/>
      <c r="D3896" s="64"/>
      <c r="E3896" s="64"/>
      <c r="F3896" s="65"/>
      <c r="G3896" s="64"/>
      <c r="H3896" s="64"/>
    </row>
    <row r="3897" spans="2:8">
      <c r="B3897" s="64"/>
      <c r="C3897" s="64"/>
      <c r="D3897" s="64"/>
      <c r="E3897" s="64"/>
      <c r="F3897" s="65"/>
      <c r="G3897" s="64"/>
      <c r="H3897" s="64"/>
    </row>
    <row r="3898" spans="2:8">
      <c r="B3898" s="64"/>
      <c r="C3898" s="64"/>
      <c r="D3898" s="64"/>
      <c r="E3898" s="64"/>
      <c r="F3898" s="65"/>
      <c r="G3898" s="64"/>
      <c r="H3898" s="64"/>
    </row>
    <row r="3899" spans="2:8">
      <c r="B3899" s="64"/>
      <c r="C3899" s="64"/>
      <c r="D3899" s="64"/>
      <c r="E3899" s="64"/>
      <c r="F3899" s="65"/>
      <c r="G3899" s="64"/>
      <c r="H3899" s="64"/>
    </row>
    <row r="3900" spans="2:8">
      <c r="B3900" s="64"/>
      <c r="C3900" s="64"/>
      <c r="D3900" s="64"/>
      <c r="E3900" s="64"/>
      <c r="F3900" s="65"/>
      <c r="G3900" s="64"/>
      <c r="H3900" s="64"/>
    </row>
    <row r="3901" spans="2:8">
      <c r="B3901" s="64"/>
      <c r="C3901" s="64"/>
      <c r="D3901" s="64"/>
      <c r="E3901" s="64"/>
      <c r="F3901" s="65"/>
      <c r="G3901" s="64"/>
      <c r="H3901" s="64"/>
    </row>
    <row r="3902" spans="2:8">
      <c r="B3902" s="64"/>
      <c r="C3902" s="64"/>
      <c r="D3902" s="64"/>
      <c r="E3902" s="64"/>
      <c r="F3902" s="65"/>
      <c r="G3902" s="64"/>
      <c r="H3902" s="64"/>
    </row>
    <row r="3903" spans="2:8">
      <c r="B3903" s="64"/>
      <c r="C3903" s="64"/>
      <c r="D3903" s="64"/>
      <c r="E3903" s="64"/>
      <c r="F3903" s="65"/>
      <c r="G3903" s="64"/>
      <c r="H3903" s="64"/>
    </row>
    <row r="3904" spans="2:8">
      <c r="B3904" s="64"/>
      <c r="C3904" s="64"/>
      <c r="D3904" s="64"/>
      <c r="E3904" s="64"/>
      <c r="F3904" s="65"/>
      <c r="G3904" s="64"/>
      <c r="H3904" s="64"/>
    </row>
    <row r="3905" spans="2:8">
      <c r="B3905" s="64"/>
      <c r="C3905" s="64"/>
      <c r="D3905" s="64"/>
      <c r="E3905" s="64"/>
      <c r="F3905" s="65"/>
      <c r="G3905" s="64"/>
      <c r="H3905" s="64"/>
    </row>
    <row r="3906" spans="2:8">
      <c r="B3906" s="64"/>
      <c r="C3906" s="64"/>
      <c r="D3906" s="64"/>
      <c r="E3906" s="64"/>
      <c r="F3906" s="65"/>
      <c r="G3906" s="64"/>
      <c r="H3906" s="64"/>
    </row>
    <row r="3907" spans="2:8">
      <c r="B3907" s="64"/>
      <c r="C3907" s="64"/>
      <c r="D3907" s="64"/>
      <c r="E3907" s="64"/>
      <c r="F3907" s="65"/>
      <c r="G3907" s="64"/>
      <c r="H3907" s="64"/>
    </row>
    <row r="3908" spans="2:8">
      <c r="B3908" s="64"/>
      <c r="C3908" s="64"/>
      <c r="D3908" s="64"/>
      <c r="E3908" s="64"/>
      <c r="F3908" s="65"/>
      <c r="G3908" s="64"/>
      <c r="H3908" s="64"/>
    </row>
    <row r="3909" spans="2:8">
      <c r="B3909" s="64"/>
      <c r="C3909" s="64"/>
      <c r="D3909" s="64"/>
      <c r="E3909" s="64"/>
      <c r="F3909" s="65"/>
      <c r="G3909" s="64"/>
      <c r="H3909" s="64"/>
    </row>
    <row r="3910" spans="2:8">
      <c r="B3910" s="64"/>
      <c r="C3910" s="64"/>
      <c r="D3910" s="64"/>
      <c r="E3910" s="64"/>
      <c r="F3910" s="65"/>
      <c r="G3910" s="64"/>
      <c r="H3910" s="64"/>
    </row>
    <row r="3911" spans="2:8">
      <c r="B3911" s="64"/>
      <c r="C3911" s="64"/>
      <c r="D3911" s="64"/>
      <c r="E3911" s="64"/>
      <c r="F3911" s="65"/>
      <c r="G3911" s="64"/>
      <c r="H3911" s="64"/>
    </row>
    <row r="3912" spans="2:8">
      <c r="B3912" s="64"/>
      <c r="C3912" s="64"/>
      <c r="D3912" s="64"/>
      <c r="E3912" s="64"/>
      <c r="F3912" s="65"/>
      <c r="G3912" s="64"/>
      <c r="H3912" s="64"/>
    </row>
    <row r="3913" spans="2:8">
      <c r="B3913" s="64"/>
      <c r="C3913" s="64"/>
      <c r="D3913" s="64"/>
      <c r="E3913" s="64"/>
      <c r="F3913" s="65"/>
      <c r="G3913" s="64"/>
      <c r="H3913" s="64"/>
    </row>
    <row r="3914" spans="2:8">
      <c r="B3914" s="64"/>
      <c r="C3914" s="64"/>
      <c r="D3914" s="64"/>
      <c r="E3914" s="64"/>
      <c r="F3914" s="65"/>
      <c r="G3914" s="64"/>
      <c r="H3914" s="64"/>
    </row>
    <row r="3915" spans="2:8">
      <c r="B3915" s="64"/>
      <c r="C3915" s="64"/>
      <c r="D3915" s="64"/>
      <c r="E3915" s="64"/>
      <c r="F3915" s="65"/>
      <c r="G3915" s="64"/>
      <c r="H3915" s="64"/>
    </row>
    <row r="3916" spans="2:8">
      <c r="B3916" s="64"/>
      <c r="C3916" s="64"/>
      <c r="D3916" s="64"/>
      <c r="E3916" s="64"/>
      <c r="F3916" s="65"/>
      <c r="G3916" s="64"/>
      <c r="H3916" s="64"/>
    </row>
    <row r="3917" spans="2:8">
      <c r="B3917" s="64"/>
      <c r="C3917" s="64"/>
      <c r="D3917" s="64"/>
      <c r="E3917" s="64"/>
      <c r="F3917" s="65"/>
      <c r="G3917" s="64"/>
      <c r="H3917" s="64"/>
    </row>
    <row r="3918" spans="2:8">
      <c r="B3918" s="64"/>
      <c r="C3918" s="64"/>
      <c r="D3918" s="64"/>
      <c r="E3918" s="64"/>
      <c r="F3918" s="65"/>
      <c r="G3918" s="64"/>
      <c r="H3918" s="64"/>
    </row>
    <row r="3919" spans="2:8">
      <c r="B3919" s="64"/>
      <c r="C3919" s="64"/>
      <c r="D3919" s="64"/>
      <c r="E3919" s="64"/>
      <c r="F3919" s="65"/>
      <c r="G3919" s="64"/>
      <c r="H3919" s="64"/>
    </row>
    <row r="3920" spans="2:8">
      <c r="B3920" s="64"/>
      <c r="C3920" s="64"/>
      <c r="D3920" s="64"/>
      <c r="E3920" s="64"/>
      <c r="F3920" s="65"/>
      <c r="G3920" s="64"/>
      <c r="H3920" s="64"/>
    </row>
    <row r="3921" spans="2:8">
      <c r="B3921" s="64"/>
      <c r="C3921" s="64"/>
      <c r="D3921" s="64"/>
      <c r="E3921" s="64"/>
      <c r="F3921" s="65"/>
      <c r="G3921" s="64"/>
      <c r="H3921" s="64"/>
    </row>
    <row r="3922" spans="2:8">
      <c r="B3922" s="64"/>
      <c r="C3922" s="64"/>
      <c r="D3922" s="64"/>
      <c r="E3922" s="64"/>
      <c r="F3922" s="65"/>
      <c r="G3922" s="64"/>
      <c r="H3922" s="64"/>
    </row>
    <row r="3923" spans="2:8">
      <c r="B3923" s="64"/>
      <c r="C3923" s="64"/>
      <c r="D3923" s="64"/>
      <c r="E3923" s="64"/>
      <c r="F3923" s="65"/>
      <c r="G3923" s="64"/>
      <c r="H3923" s="64"/>
    </row>
    <row r="3924" spans="2:8">
      <c r="B3924" s="64"/>
      <c r="C3924" s="64"/>
      <c r="D3924" s="64"/>
      <c r="E3924" s="64"/>
      <c r="F3924" s="65"/>
      <c r="G3924" s="64"/>
      <c r="H3924" s="64"/>
    </row>
    <row r="3925" spans="2:8">
      <c r="B3925" s="64"/>
      <c r="C3925" s="64"/>
      <c r="D3925" s="64"/>
      <c r="E3925" s="64"/>
      <c r="F3925" s="65"/>
      <c r="G3925" s="64"/>
      <c r="H3925" s="64"/>
    </row>
    <row r="3926" spans="2:8">
      <c r="B3926" s="64"/>
      <c r="C3926" s="64"/>
      <c r="D3926" s="64"/>
      <c r="E3926" s="64"/>
      <c r="F3926" s="65"/>
      <c r="G3926" s="64"/>
      <c r="H3926" s="64"/>
    </row>
    <row r="3927" spans="2:8">
      <c r="B3927" s="64"/>
      <c r="C3927" s="64"/>
      <c r="D3927" s="64"/>
      <c r="E3927" s="64"/>
      <c r="F3927" s="65"/>
      <c r="G3927" s="64"/>
      <c r="H3927" s="64"/>
    </row>
    <row r="3928" spans="2:8">
      <c r="B3928" s="64"/>
      <c r="C3928" s="64"/>
      <c r="D3928" s="64"/>
      <c r="E3928" s="64"/>
      <c r="F3928" s="65"/>
      <c r="G3928" s="64"/>
      <c r="H3928" s="64"/>
    </row>
    <row r="3929" spans="2:8">
      <c r="B3929" s="64"/>
      <c r="C3929" s="64"/>
      <c r="D3929" s="64"/>
      <c r="E3929" s="64"/>
      <c r="F3929" s="65"/>
      <c r="G3929" s="64"/>
      <c r="H3929" s="64"/>
    </row>
    <row r="3930" spans="2:8">
      <c r="B3930" s="64"/>
      <c r="C3930" s="64"/>
      <c r="D3930" s="64"/>
      <c r="E3930" s="64"/>
      <c r="F3930" s="65"/>
      <c r="G3930" s="64"/>
      <c r="H3930" s="64"/>
    </row>
    <row r="3931" spans="2:8">
      <c r="B3931" s="64"/>
      <c r="C3931" s="64"/>
      <c r="D3931" s="64"/>
      <c r="E3931" s="64"/>
      <c r="F3931" s="65"/>
      <c r="G3931" s="64"/>
      <c r="H3931" s="64"/>
    </row>
    <row r="3932" spans="2:8">
      <c r="B3932" s="64"/>
      <c r="C3932" s="64"/>
      <c r="D3932" s="64"/>
      <c r="E3932" s="64"/>
      <c r="F3932" s="65"/>
      <c r="G3932" s="64"/>
      <c r="H3932" s="64"/>
    </row>
    <row r="3933" spans="2:8">
      <c r="B3933" s="64"/>
      <c r="C3933" s="64"/>
      <c r="D3933" s="64"/>
      <c r="E3933" s="64"/>
      <c r="F3933" s="65"/>
      <c r="G3933" s="64"/>
      <c r="H3933" s="64"/>
    </row>
    <row r="3934" spans="2:8">
      <c r="B3934" s="64"/>
      <c r="C3934" s="64"/>
      <c r="D3934" s="64"/>
      <c r="E3934" s="64"/>
      <c r="F3934" s="65"/>
      <c r="G3934" s="64"/>
      <c r="H3934" s="64"/>
    </row>
    <row r="3935" spans="2:8">
      <c r="B3935" s="64"/>
      <c r="C3935" s="64"/>
      <c r="D3935" s="64"/>
      <c r="E3935" s="64"/>
      <c r="F3935" s="65"/>
      <c r="G3935" s="64"/>
      <c r="H3935" s="64"/>
    </row>
    <row r="3936" spans="2:8">
      <c r="B3936" s="64"/>
      <c r="C3936" s="64"/>
      <c r="D3936" s="64"/>
      <c r="E3936" s="64"/>
      <c r="F3936" s="65"/>
      <c r="G3936" s="64"/>
      <c r="H3936" s="64"/>
    </row>
    <row r="3937" spans="2:8">
      <c r="B3937" s="64"/>
      <c r="C3937" s="64"/>
      <c r="D3937" s="64"/>
      <c r="E3937" s="64"/>
      <c r="F3937" s="65"/>
      <c r="G3937" s="64"/>
      <c r="H3937" s="64"/>
    </row>
    <row r="3938" spans="2:8">
      <c r="B3938" s="64"/>
      <c r="C3938" s="64"/>
      <c r="D3938" s="64"/>
      <c r="E3938" s="64"/>
      <c r="F3938" s="65"/>
      <c r="G3938" s="64"/>
      <c r="H3938" s="64"/>
    </row>
    <row r="3939" spans="2:8">
      <c r="B3939" s="64"/>
      <c r="C3939" s="64"/>
      <c r="D3939" s="64"/>
      <c r="E3939" s="64"/>
      <c r="F3939" s="65"/>
      <c r="G3939" s="64"/>
      <c r="H3939" s="64"/>
    </row>
    <row r="3940" spans="2:8">
      <c r="B3940" s="64"/>
      <c r="C3940" s="64"/>
      <c r="D3940" s="64"/>
      <c r="E3940" s="64"/>
      <c r="F3940" s="65"/>
      <c r="G3940" s="64"/>
      <c r="H3940" s="64"/>
    </row>
    <row r="3941" spans="2:8">
      <c r="B3941" s="64"/>
      <c r="C3941" s="64"/>
      <c r="D3941" s="64"/>
      <c r="E3941" s="64"/>
      <c r="F3941" s="65"/>
      <c r="G3941" s="64"/>
      <c r="H3941" s="64"/>
    </row>
    <row r="3942" spans="2:8">
      <c r="B3942" s="64"/>
      <c r="C3942" s="64"/>
      <c r="D3942" s="64"/>
      <c r="E3942" s="64"/>
      <c r="F3942" s="65"/>
      <c r="G3942" s="64"/>
      <c r="H3942" s="64"/>
    </row>
    <row r="3943" spans="2:8">
      <c r="B3943" s="64"/>
      <c r="C3943" s="64"/>
      <c r="D3943" s="64"/>
      <c r="E3943" s="64"/>
      <c r="F3943" s="65"/>
      <c r="G3943" s="64"/>
      <c r="H3943" s="64"/>
    </row>
    <row r="3944" spans="2:8">
      <c r="B3944" s="64"/>
      <c r="C3944" s="64"/>
      <c r="D3944" s="64"/>
      <c r="E3944" s="64"/>
      <c r="F3944" s="65"/>
      <c r="G3944" s="64"/>
      <c r="H3944" s="64"/>
    </row>
    <row r="3945" spans="2:8">
      <c r="B3945" s="64"/>
      <c r="C3945" s="64"/>
      <c r="D3945" s="64"/>
      <c r="E3945" s="64"/>
      <c r="F3945" s="65"/>
      <c r="G3945" s="64"/>
      <c r="H3945" s="64"/>
    </row>
    <row r="3946" spans="2:8">
      <c r="B3946" s="64"/>
      <c r="C3946" s="64"/>
      <c r="D3946" s="64"/>
      <c r="E3946" s="64"/>
      <c r="F3946" s="65"/>
      <c r="G3946" s="64"/>
      <c r="H3946" s="64"/>
    </row>
    <row r="3947" spans="2:8">
      <c r="B3947" s="64"/>
      <c r="C3947" s="64"/>
      <c r="D3947" s="64"/>
      <c r="E3947" s="64"/>
      <c r="F3947" s="65"/>
      <c r="G3947" s="64"/>
      <c r="H3947" s="64"/>
    </row>
    <row r="3948" spans="2:8">
      <c r="B3948" s="64"/>
      <c r="C3948" s="64"/>
      <c r="D3948" s="64"/>
      <c r="E3948" s="64"/>
      <c r="F3948" s="65"/>
      <c r="G3948" s="64"/>
      <c r="H3948" s="64"/>
    </row>
    <row r="3949" spans="2:8">
      <c r="B3949" s="64"/>
      <c r="C3949" s="64"/>
      <c r="D3949" s="64"/>
      <c r="E3949" s="64"/>
      <c r="F3949" s="65"/>
      <c r="G3949" s="64"/>
      <c r="H3949" s="64"/>
    </row>
    <row r="3950" spans="2:8">
      <c r="B3950" s="64"/>
      <c r="C3950" s="64"/>
      <c r="D3950" s="64"/>
      <c r="E3950" s="64"/>
      <c r="F3950" s="65"/>
      <c r="G3950" s="64"/>
      <c r="H3950" s="64"/>
    </row>
    <row r="3951" spans="2:8">
      <c r="B3951" s="64"/>
      <c r="C3951" s="64"/>
      <c r="D3951" s="64"/>
      <c r="E3951" s="64"/>
      <c r="F3951" s="65"/>
      <c r="G3951" s="64"/>
      <c r="H3951" s="64"/>
    </row>
    <row r="3952" spans="2:8">
      <c r="B3952" s="64"/>
      <c r="C3952" s="64"/>
      <c r="D3952" s="64"/>
      <c r="E3952" s="64"/>
      <c r="F3952" s="65"/>
      <c r="G3952" s="64"/>
      <c r="H3952" s="64"/>
    </row>
    <row r="3953" spans="2:8">
      <c r="B3953" s="64"/>
      <c r="C3953" s="64"/>
      <c r="D3953" s="64"/>
      <c r="E3953" s="64"/>
      <c r="F3953" s="65"/>
      <c r="G3953" s="64"/>
      <c r="H3953" s="64"/>
    </row>
    <row r="3954" spans="2:8">
      <c r="B3954" s="64"/>
      <c r="C3954" s="64"/>
      <c r="D3954" s="64"/>
      <c r="E3954" s="64"/>
      <c r="F3954" s="65"/>
      <c r="G3954" s="64"/>
      <c r="H3954" s="64"/>
    </row>
    <row r="3955" spans="2:8">
      <c r="B3955" s="64"/>
      <c r="C3955" s="64"/>
      <c r="D3955" s="64"/>
      <c r="E3955" s="64"/>
      <c r="F3955" s="65"/>
      <c r="G3955" s="64"/>
      <c r="H3955" s="64"/>
    </row>
    <row r="3956" spans="2:8">
      <c r="B3956" s="64"/>
      <c r="C3956" s="64"/>
      <c r="D3956" s="64"/>
      <c r="E3956" s="64"/>
      <c r="F3956" s="65"/>
      <c r="G3956" s="64"/>
      <c r="H3956" s="64"/>
    </row>
    <row r="3957" spans="2:8">
      <c r="B3957" s="64"/>
      <c r="C3957" s="64"/>
      <c r="D3957" s="64"/>
      <c r="E3957" s="64"/>
      <c r="F3957" s="65"/>
      <c r="G3957" s="64"/>
      <c r="H3957" s="64"/>
    </row>
    <row r="3958" spans="2:8">
      <c r="B3958" s="64"/>
      <c r="C3958" s="64"/>
      <c r="D3958" s="64"/>
      <c r="E3958" s="64"/>
      <c r="F3958" s="65"/>
      <c r="G3958" s="64"/>
      <c r="H3958" s="64"/>
    </row>
    <row r="3959" spans="2:8">
      <c r="B3959" s="64"/>
      <c r="C3959" s="64"/>
      <c r="D3959" s="64"/>
      <c r="E3959" s="64"/>
      <c r="F3959" s="65"/>
      <c r="G3959" s="64"/>
      <c r="H3959" s="64"/>
    </row>
    <row r="3960" spans="2:8">
      <c r="B3960" s="64"/>
      <c r="C3960" s="64"/>
      <c r="D3960" s="64"/>
      <c r="E3960" s="64"/>
      <c r="F3960" s="65"/>
      <c r="G3960" s="64"/>
      <c r="H3960" s="64"/>
    </row>
    <row r="3961" spans="2:8">
      <c r="B3961" s="64"/>
      <c r="C3961" s="64"/>
      <c r="D3961" s="64"/>
      <c r="E3961" s="64"/>
      <c r="F3961" s="65"/>
      <c r="G3961" s="64"/>
      <c r="H3961" s="64"/>
    </row>
    <row r="3962" spans="2:8">
      <c r="B3962" s="64"/>
      <c r="C3962" s="64"/>
      <c r="D3962" s="64"/>
      <c r="E3962" s="64"/>
      <c r="F3962" s="65"/>
      <c r="G3962" s="64"/>
      <c r="H3962" s="64"/>
    </row>
    <row r="3963" spans="2:8">
      <c r="B3963" s="64"/>
      <c r="C3963" s="64"/>
      <c r="D3963" s="64"/>
      <c r="E3963" s="64"/>
      <c r="F3963" s="65"/>
      <c r="G3963" s="64"/>
      <c r="H3963" s="64"/>
    </row>
    <row r="3964" spans="2:8">
      <c r="B3964" s="64"/>
      <c r="C3964" s="64"/>
      <c r="D3964" s="64"/>
      <c r="E3964" s="64"/>
      <c r="F3964" s="65"/>
      <c r="G3964" s="64"/>
      <c r="H3964" s="64"/>
    </row>
    <row r="3965" spans="2:8">
      <c r="B3965" s="64"/>
      <c r="C3965" s="64"/>
      <c r="D3965" s="64"/>
      <c r="E3965" s="64"/>
      <c r="F3965" s="65"/>
      <c r="G3965" s="64"/>
      <c r="H3965" s="64"/>
    </row>
    <row r="3966" spans="2:8">
      <c r="B3966" s="64"/>
      <c r="C3966" s="64"/>
      <c r="D3966" s="64"/>
      <c r="E3966" s="64"/>
      <c r="F3966" s="65"/>
      <c r="G3966" s="64"/>
      <c r="H3966" s="64"/>
    </row>
    <row r="3967" spans="2:8">
      <c r="B3967" s="64"/>
      <c r="C3967" s="64"/>
      <c r="D3967" s="64"/>
      <c r="E3967" s="64"/>
      <c r="F3967" s="65"/>
      <c r="G3967" s="64"/>
      <c r="H3967" s="64"/>
    </row>
    <row r="3968" spans="2:8">
      <c r="B3968" s="64"/>
      <c r="C3968" s="64"/>
      <c r="D3968" s="64"/>
      <c r="E3968" s="64"/>
      <c r="F3968" s="65"/>
      <c r="G3968" s="64"/>
      <c r="H3968" s="64"/>
    </row>
    <row r="3969" spans="2:8">
      <c r="B3969" s="64"/>
      <c r="C3969" s="64"/>
      <c r="D3969" s="64"/>
      <c r="E3969" s="64"/>
      <c r="F3969" s="65"/>
      <c r="G3969" s="64"/>
      <c r="H3969" s="64"/>
    </row>
    <row r="3970" spans="2:8">
      <c r="B3970" s="64"/>
      <c r="C3970" s="64"/>
      <c r="D3970" s="64"/>
      <c r="E3970" s="64"/>
      <c r="F3970" s="65"/>
      <c r="G3970" s="64"/>
      <c r="H3970" s="64"/>
    </row>
    <row r="3971" spans="2:8">
      <c r="B3971" s="64"/>
      <c r="C3971" s="64"/>
      <c r="D3971" s="64"/>
      <c r="E3971" s="64"/>
      <c r="F3971" s="65"/>
      <c r="G3971" s="64"/>
      <c r="H3971" s="64"/>
    </row>
    <row r="3972" spans="2:8">
      <c r="B3972" s="64"/>
      <c r="C3972" s="64"/>
      <c r="D3972" s="64"/>
      <c r="E3972" s="64"/>
      <c r="F3972" s="65"/>
      <c r="G3972" s="64"/>
      <c r="H3972" s="64"/>
    </row>
    <row r="3973" spans="2:8">
      <c r="B3973" s="64"/>
      <c r="C3973" s="64"/>
      <c r="D3973" s="64"/>
      <c r="E3973" s="64"/>
      <c r="F3973" s="65"/>
      <c r="G3973" s="64"/>
      <c r="H3973" s="64"/>
    </row>
    <row r="3974" spans="2:8">
      <c r="B3974" s="64"/>
      <c r="C3974" s="64"/>
      <c r="D3974" s="64"/>
      <c r="E3974" s="64"/>
      <c r="F3974" s="65"/>
      <c r="G3974" s="64"/>
      <c r="H3974" s="64"/>
    </row>
    <row r="3975" spans="2:8">
      <c r="B3975" s="64"/>
      <c r="C3975" s="64"/>
      <c r="D3975" s="64"/>
      <c r="E3975" s="64"/>
      <c r="F3975" s="65"/>
      <c r="G3975" s="64"/>
      <c r="H3975" s="64"/>
    </row>
    <row r="3976" spans="2:8">
      <c r="B3976" s="64"/>
      <c r="C3976" s="64"/>
      <c r="D3976" s="64"/>
      <c r="E3976" s="64"/>
      <c r="F3976" s="65"/>
      <c r="G3976" s="64"/>
      <c r="H3976" s="64"/>
    </row>
    <row r="3977" spans="2:8">
      <c r="B3977" s="64"/>
      <c r="C3977" s="64"/>
      <c r="D3977" s="64"/>
      <c r="E3977" s="64"/>
      <c r="F3977" s="65"/>
      <c r="G3977" s="64"/>
      <c r="H3977" s="64"/>
    </row>
    <row r="3978" spans="2:8">
      <c r="B3978" s="64"/>
      <c r="C3978" s="64"/>
      <c r="D3978" s="64"/>
      <c r="E3978" s="64"/>
      <c r="F3978" s="65"/>
      <c r="G3978" s="64"/>
      <c r="H3978" s="64"/>
    </row>
    <row r="3979" spans="2:8">
      <c r="B3979" s="64"/>
      <c r="C3979" s="64"/>
      <c r="D3979" s="64"/>
      <c r="E3979" s="64"/>
      <c r="F3979" s="65"/>
      <c r="G3979" s="64"/>
      <c r="H3979" s="64"/>
    </row>
    <row r="3980" spans="2:8">
      <c r="B3980" s="64"/>
      <c r="C3980" s="64"/>
      <c r="D3980" s="64"/>
      <c r="E3980" s="64"/>
      <c r="F3980" s="65"/>
      <c r="G3980" s="64"/>
      <c r="H3980" s="64"/>
    </row>
    <row r="3981" spans="2:8">
      <c r="B3981" s="64"/>
      <c r="C3981" s="64"/>
      <c r="D3981" s="64"/>
      <c r="E3981" s="64"/>
      <c r="F3981" s="65"/>
      <c r="G3981" s="64"/>
      <c r="H3981" s="64"/>
    </row>
    <row r="3982" spans="2:8">
      <c r="B3982" s="64"/>
      <c r="C3982" s="64"/>
      <c r="D3982" s="64"/>
      <c r="E3982" s="64"/>
      <c r="F3982" s="65"/>
      <c r="G3982" s="64"/>
      <c r="H3982" s="64"/>
    </row>
    <row r="3983" spans="2:8">
      <c r="B3983" s="64"/>
      <c r="C3983" s="64"/>
      <c r="D3983" s="64"/>
      <c r="E3983" s="64"/>
      <c r="F3983" s="65"/>
      <c r="G3983" s="64"/>
      <c r="H3983" s="64"/>
    </row>
    <row r="3984" spans="2:8">
      <c r="B3984" s="64"/>
      <c r="C3984" s="64"/>
      <c r="D3984" s="64"/>
      <c r="E3984" s="64"/>
      <c r="F3984" s="65"/>
      <c r="G3984" s="64"/>
      <c r="H3984" s="64"/>
    </row>
    <row r="3985" spans="2:8">
      <c r="B3985" s="64"/>
      <c r="C3985" s="64"/>
      <c r="D3985" s="64"/>
      <c r="E3985" s="64"/>
      <c r="F3985" s="65"/>
      <c r="G3985" s="64"/>
      <c r="H3985" s="64"/>
    </row>
    <row r="3986" spans="2:8">
      <c r="B3986" s="64"/>
      <c r="C3986" s="64"/>
      <c r="D3986" s="64"/>
      <c r="E3986" s="64"/>
      <c r="F3986" s="65"/>
      <c r="G3986" s="64"/>
      <c r="H3986" s="64"/>
    </row>
    <row r="3987" spans="2:8">
      <c r="B3987" s="64"/>
      <c r="C3987" s="64"/>
      <c r="D3987" s="64"/>
      <c r="E3987" s="64"/>
      <c r="F3987" s="65"/>
      <c r="G3987" s="64"/>
      <c r="H3987" s="64"/>
    </row>
    <row r="3988" spans="2:8">
      <c r="B3988" s="64"/>
      <c r="C3988" s="64"/>
      <c r="D3988" s="64"/>
      <c r="E3988" s="64"/>
      <c r="F3988" s="65"/>
      <c r="G3988" s="64"/>
      <c r="H3988" s="64"/>
    </row>
    <row r="3989" spans="2:8">
      <c r="B3989" s="64"/>
      <c r="C3989" s="64"/>
      <c r="D3989" s="64"/>
      <c r="E3989" s="64"/>
      <c r="F3989" s="65"/>
      <c r="G3989" s="64"/>
      <c r="H3989" s="64"/>
    </row>
    <row r="3990" spans="2:8">
      <c r="B3990" s="64"/>
      <c r="C3990" s="64"/>
      <c r="D3990" s="64"/>
      <c r="E3990" s="64"/>
      <c r="F3990" s="65"/>
      <c r="G3990" s="64"/>
      <c r="H3990" s="64"/>
    </row>
    <row r="3991" spans="2:8">
      <c r="B3991" s="64"/>
      <c r="C3991" s="64"/>
      <c r="D3991" s="64"/>
      <c r="E3991" s="64"/>
      <c r="F3991" s="65"/>
      <c r="G3991" s="64"/>
      <c r="H3991" s="64"/>
    </row>
    <row r="3992" spans="2:8">
      <c r="B3992" s="64"/>
      <c r="C3992" s="64"/>
      <c r="D3992" s="64"/>
      <c r="E3992" s="64"/>
      <c r="F3992" s="65"/>
      <c r="G3992" s="64"/>
      <c r="H3992" s="64"/>
    </row>
    <row r="3993" spans="2:8">
      <c r="B3993" s="64"/>
      <c r="C3993" s="64"/>
      <c r="D3993" s="64"/>
      <c r="E3993" s="64"/>
      <c r="F3993" s="65"/>
      <c r="G3993" s="64"/>
      <c r="H3993" s="64"/>
    </row>
    <row r="3994" spans="2:8">
      <c r="B3994" s="64"/>
      <c r="C3994" s="64"/>
      <c r="D3994" s="64"/>
      <c r="E3994" s="64"/>
      <c r="F3994" s="65"/>
      <c r="G3994" s="64"/>
      <c r="H3994" s="64"/>
    </row>
    <row r="3995" spans="2:8">
      <c r="B3995" s="64"/>
      <c r="C3995" s="64"/>
      <c r="D3995" s="64"/>
      <c r="E3995" s="64"/>
      <c r="F3995" s="65"/>
      <c r="G3995" s="64"/>
      <c r="H3995" s="64"/>
    </row>
    <row r="3996" spans="2:8">
      <c r="B3996" s="64"/>
      <c r="C3996" s="64"/>
      <c r="D3996" s="64"/>
      <c r="E3996" s="64"/>
      <c r="F3996" s="65"/>
      <c r="G3996" s="64"/>
      <c r="H3996" s="64"/>
    </row>
    <row r="3997" spans="2:8">
      <c r="B3997" s="64"/>
      <c r="C3997" s="64"/>
      <c r="D3997" s="64"/>
      <c r="E3997" s="64"/>
      <c r="F3997" s="65"/>
      <c r="G3997" s="64"/>
      <c r="H3997" s="64"/>
    </row>
    <row r="3998" spans="2:8">
      <c r="B3998" s="64"/>
      <c r="C3998" s="64"/>
      <c r="D3998" s="64"/>
      <c r="E3998" s="64"/>
      <c r="F3998" s="65"/>
      <c r="G3998" s="64"/>
      <c r="H3998" s="64"/>
    </row>
    <row r="3999" spans="2:8">
      <c r="B3999" s="64"/>
      <c r="C3999" s="64"/>
      <c r="D3999" s="64"/>
      <c r="E3999" s="64"/>
      <c r="F3999" s="65"/>
      <c r="G3999" s="64"/>
      <c r="H3999" s="64"/>
    </row>
    <row r="4000" spans="2:8">
      <c r="B4000" s="64"/>
      <c r="C4000" s="64"/>
      <c r="D4000" s="64"/>
      <c r="E4000" s="64"/>
      <c r="F4000" s="65"/>
      <c r="G4000" s="64"/>
      <c r="H4000" s="64"/>
    </row>
    <row r="4001" spans="2:8">
      <c r="B4001" s="64"/>
      <c r="C4001" s="64"/>
      <c r="D4001" s="64"/>
      <c r="E4001" s="64"/>
      <c r="F4001" s="65"/>
      <c r="G4001" s="64"/>
      <c r="H4001" s="64"/>
    </row>
    <row r="4002" spans="2:8">
      <c r="B4002" s="64"/>
      <c r="C4002" s="64"/>
      <c r="D4002" s="64"/>
      <c r="E4002" s="64"/>
      <c r="F4002" s="65"/>
      <c r="G4002" s="64"/>
      <c r="H4002" s="64"/>
    </row>
    <row r="4003" spans="2:8">
      <c r="B4003" s="64"/>
      <c r="C4003" s="64"/>
      <c r="D4003" s="64"/>
      <c r="E4003" s="64"/>
      <c r="F4003" s="65"/>
      <c r="G4003" s="64"/>
      <c r="H4003" s="64"/>
    </row>
    <row r="4004" spans="2:8">
      <c r="B4004" s="64"/>
      <c r="C4004" s="64"/>
      <c r="D4004" s="64"/>
      <c r="E4004" s="64"/>
      <c r="F4004" s="65"/>
      <c r="G4004" s="64"/>
      <c r="H4004" s="64"/>
    </row>
    <row r="4005" spans="2:8">
      <c r="B4005" s="64"/>
      <c r="C4005" s="64"/>
      <c r="D4005" s="64"/>
      <c r="E4005" s="64"/>
      <c r="F4005" s="65"/>
      <c r="G4005" s="64"/>
      <c r="H4005" s="64"/>
    </row>
    <row r="4006" spans="2:8">
      <c r="B4006" s="64"/>
      <c r="C4006" s="64"/>
      <c r="D4006" s="64"/>
      <c r="E4006" s="64"/>
      <c r="F4006" s="65"/>
      <c r="G4006" s="64"/>
      <c r="H4006" s="64"/>
    </row>
    <row r="4007" spans="2:8">
      <c r="B4007" s="64"/>
      <c r="C4007" s="64"/>
      <c r="D4007" s="64"/>
      <c r="E4007" s="64"/>
      <c r="F4007" s="65"/>
      <c r="G4007" s="64"/>
      <c r="H4007" s="64"/>
    </row>
    <row r="4008" spans="2:8">
      <c r="B4008" s="64"/>
      <c r="C4008" s="64"/>
      <c r="D4008" s="64"/>
      <c r="E4008" s="64"/>
      <c r="F4008" s="65"/>
      <c r="G4008" s="64"/>
      <c r="H4008" s="64"/>
    </row>
    <row r="4009" spans="2:8">
      <c r="B4009" s="64"/>
      <c r="C4009" s="64"/>
      <c r="D4009" s="64"/>
      <c r="E4009" s="64"/>
      <c r="F4009" s="65"/>
      <c r="G4009" s="64"/>
      <c r="H4009" s="64"/>
    </row>
    <row r="4010" spans="2:8">
      <c r="B4010" s="64"/>
      <c r="C4010" s="64"/>
      <c r="D4010" s="64"/>
      <c r="E4010" s="64"/>
      <c r="F4010" s="65"/>
      <c r="G4010" s="64"/>
      <c r="H4010" s="64"/>
    </row>
    <row r="4011" spans="2:8">
      <c r="B4011" s="64"/>
      <c r="C4011" s="64"/>
      <c r="D4011" s="64"/>
      <c r="E4011" s="64"/>
      <c r="F4011" s="65"/>
      <c r="G4011" s="64"/>
      <c r="H4011" s="64"/>
    </row>
    <row r="4012" spans="2:8">
      <c r="B4012" s="64"/>
      <c r="C4012" s="64"/>
      <c r="D4012" s="64"/>
      <c r="E4012" s="64"/>
      <c r="F4012" s="65"/>
      <c r="G4012" s="64"/>
      <c r="H4012" s="64"/>
    </row>
    <row r="4013" spans="2:8">
      <c r="B4013" s="64"/>
      <c r="C4013" s="64"/>
      <c r="D4013" s="64"/>
      <c r="E4013" s="64"/>
      <c r="F4013" s="65"/>
      <c r="G4013" s="64"/>
      <c r="H4013" s="64"/>
    </row>
    <row r="4014" spans="2:8">
      <c r="B4014" s="64"/>
      <c r="C4014" s="64"/>
      <c r="D4014" s="64"/>
      <c r="E4014" s="64"/>
      <c r="F4014" s="65"/>
      <c r="G4014" s="64"/>
      <c r="H4014" s="64"/>
    </row>
    <row r="4015" spans="2:8">
      <c r="B4015" s="64"/>
      <c r="C4015" s="64"/>
      <c r="D4015" s="64"/>
      <c r="E4015" s="64"/>
      <c r="F4015" s="65"/>
      <c r="G4015" s="64"/>
      <c r="H4015" s="64"/>
    </row>
    <row r="4016" spans="2:8">
      <c r="B4016" s="64"/>
      <c r="C4016" s="64"/>
      <c r="D4016" s="64"/>
      <c r="E4016" s="64"/>
      <c r="F4016" s="65"/>
      <c r="G4016" s="64"/>
      <c r="H4016" s="64"/>
    </row>
    <row r="4017" spans="2:8">
      <c r="B4017" s="64"/>
      <c r="C4017" s="64"/>
      <c r="D4017" s="64"/>
      <c r="E4017" s="64"/>
      <c r="F4017" s="65"/>
      <c r="G4017" s="64"/>
      <c r="H4017" s="64"/>
    </row>
    <row r="4018" spans="2:8">
      <c r="B4018" s="64"/>
      <c r="C4018" s="64"/>
      <c r="D4018" s="64"/>
      <c r="E4018" s="64"/>
      <c r="F4018" s="65"/>
      <c r="G4018" s="64"/>
      <c r="H4018" s="64"/>
    </row>
    <row r="4019" spans="2:8">
      <c r="B4019" s="64"/>
      <c r="C4019" s="64"/>
      <c r="D4019" s="64"/>
      <c r="E4019" s="64"/>
      <c r="F4019" s="65"/>
      <c r="G4019" s="64"/>
      <c r="H4019" s="64"/>
    </row>
    <row r="4020" spans="2:8">
      <c r="B4020" s="64"/>
      <c r="C4020" s="64"/>
      <c r="D4020" s="64"/>
      <c r="E4020" s="64"/>
      <c r="F4020" s="65"/>
      <c r="G4020" s="64"/>
      <c r="H4020" s="64"/>
    </row>
    <row r="4021" spans="2:8">
      <c r="B4021" s="64"/>
      <c r="C4021" s="64"/>
      <c r="D4021" s="64"/>
      <c r="E4021" s="64"/>
      <c r="F4021" s="65"/>
      <c r="G4021" s="64"/>
      <c r="H4021" s="64"/>
    </row>
    <row r="4022" spans="2:8">
      <c r="B4022" s="64"/>
      <c r="C4022" s="64"/>
      <c r="D4022" s="64"/>
      <c r="E4022" s="64"/>
      <c r="F4022" s="65"/>
      <c r="G4022" s="64"/>
      <c r="H4022" s="64"/>
    </row>
    <row r="4023" spans="2:8">
      <c r="B4023" s="64"/>
      <c r="C4023" s="64"/>
      <c r="D4023" s="64"/>
      <c r="E4023" s="64"/>
      <c r="F4023" s="65"/>
      <c r="G4023" s="64"/>
      <c r="H4023" s="64"/>
    </row>
    <row r="4024" spans="2:8">
      <c r="B4024" s="64"/>
      <c r="C4024" s="64"/>
      <c r="D4024" s="64"/>
      <c r="E4024" s="64"/>
      <c r="F4024" s="65"/>
      <c r="G4024" s="64"/>
      <c r="H4024" s="64"/>
    </row>
    <row r="4025" spans="2:8">
      <c r="B4025" s="64"/>
      <c r="C4025" s="64"/>
      <c r="D4025" s="64"/>
      <c r="E4025" s="64"/>
      <c r="F4025" s="65"/>
      <c r="G4025" s="64"/>
      <c r="H4025" s="64"/>
    </row>
    <row r="4026" spans="2:8">
      <c r="B4026" s="64"/>
      <c r="C4026" s="64"/>
      <c r="D4026" s="64"/>
      <c r="E4026" s="64"/>
      <c r="F4026" s="65"/>
      <c r="G4026" s="64"/>
      <c r="H4026" s="64"/>
    </row>
    <row r="4027" spans="2:8">
      <c r="B4027" s="64"/>
      <c r="C4027" s="64"/>
      <c r="D4027" s="64"/>
      <c r="E4027" s="64"/>
      <c r="F4027" s="65"/>
      <c r="G4027" s="64"/>
      <c r="H4027" s="64"/>
    </row>
    <row r="4028" spans="2:8">
      <c r="B4028" s="64"/>
      <c r="C4028" s="64"/>
      <c r="D4028" s="64"/>
      <c r="E4028" s="64"/>
      <c r="F4028" s="65"/>
      <c r="G4028" s="64"/>
      <c r="H4028" s="64"/>
    </row>
    <row r="4029" spans="2:8">
      <c r="B4029" s="64"/>
      <c r="C4029" s="64"/>
      <c r="D4029" s="64"/>
      <c r="E4029" s="64"/>
      <c r="F4029" s="65"/>
      <c r="G4029" s="64"/>
      <c r="H4029" s="64"/>
    </row>
    <row r="4030" spans="2:8">
      <c r="B4030" s="64"/>
      <c r="C4030" s="64"/>
      <c r="D4030" s="64"/>
      <c r="E4030" s="64"/>
      <c r="F4030" s="65"/>
      <c r="G4030" s="64"/>
      <c r="H4030" s="64"/>
    </row>
    <row r="4031" spans="2:8">
      <c r="B4031" s="64"/>
      <c r="C4031" s="64"/>
      <c r="D4031" s="64"/>
      <c r="E4031" s="64"/>
      <c r="F4031" s="65"/>
      <c r="G4031" s="64"/>
      <c r="H4031" s="64"/>
    </row>
    <row r="4032" spans="2:8">
      <c r="B4032" s="64"/>
      <c r="C4032" s="64"/>
      <c r="D4032" s="64"/>
      <c r="E4032" s="64"/>
      <c r="F4032" s="65"/>
      <c r="G4032" s="64"/>
      <c r="H4032" s="64"/>
    </row>
    <row r="4033" spans="2:8">
      <c r="B4033" s="64"/>
      <c r="C4033" s="64"/>
      <c r="D4033" s="64"/>
      <c r="E4033" s="64"/>
      <c r="F4033" s="65"/>
      <c r="G4033" s="64"/>
      <c r="H4033" s="64"/>
    </row>
    <row r="4034" spans="2:8">
      <c r="B4034" s="64"/>
      <c r="C4034" s="64"/>
      <c r="D4034" s="64"/>
      <c r="E4034" s="64"/>
      <c r="F4034" s="65"/>
      <c r="G4034" s="64"/>
      <c r="H4034" s="64"/>
    </row>
    <row r="4035" spans="2:8">
      <c r="B4035" s="64"/>
      <c r="C4035" s="64"/>
      <c r="D4035" s="64"/>
      <c r="E4035" s="64"/>
      <c r="F4035" s="65"/>
      <c r="G4035" s="64"/>
      <c r="H4035" s="64"/>
    </row>
    <row r="4036" spans="2:8">
      <c r="B4036" s="64"/>
      <c r="C4036" s="64"/>
      <c r="D4036" s="64"/>
      <c r="E4036" s="64"/>
      <c r="F4036" s="65"/>
      <c r="G4036" s="64"/>
      <c r="H4036" s="64"/>
    </row>
    <row r="4037" spans="2:8">
      <c r="B4037" s="64"/>
      <c r="C4037" s="64"/>
      <c r="D4037" s="64"/>
      <c r="E4037" s="64"/>
      <c r="F4037" s="65"/>
      <c r="G4037" s="64"/>
      <c r="H4037" s="64"/>
    </row>
    <row r="4038" spans="2:8">
      <c r="B4038" s="64"/>
      <c r="C4038" s="64"/>
      <c r="D4038" s="64"/>
      <c r="E4038" s="64"/>
      <c r="F4038" s="65"/>
      <c r="G4038" s="64"/>
      <c r="H4038" s="64"/>
    </row>
    <row r="4039" spans="2:8">
      <c r="B4039" s="64"/>
      <c r="C4039" s="64"/>
      <c r="D4039" s="64"/>
      <c r="E4039" s="64"/>
      <c r="F4039" s="65"/>
      <c r="G4039" s="64"/>
      <c r="H4039" s="64"/>
    </row>
    <row r="4040" spans="2:8">
      <c r="B4040" s="64"/>
      <c r="C4040" s="64"/>
      <c r="D4040" s="64"/>
      <c r="E4040" s="64"/>
      <c r="F4040" s="65"/>
      <c r="G4040" s="64"/>
      <c r="H4040" s="64"/>
    </row>
    <row r="4041" spans="2:8">
      <c r="B4041" s="64"/>
      <c r="C4041" s="64"/>
      <c r="D4041" s="64"/>
      <c r="E4041" s="64"/>
      <c r="F4041" s="65"/>
      <c r="G4041" s="64"/>
      <c r="H4041" s="64"/>
    </row>
    <row r="4042" spans="2:8">
      <c r="B4042" s="64"/>
      <c r="C4042" s="64"/>
      <c r="D4042" s="64"/>
      <c r="E4042" s="64"/>
      <c r="F4042" s="65"/>
      <c r="G4042" s="64"/>
      <c r="H4042" s="64"/>
    </row>
    <row r="4043" spans="2:8">
      <c r="B4043" s="64"/>
      <c r="C4043" s="64"/>
      <c r="D4043" s="64"/>
      <c r="E4043" s="64"/>
      <c r="F4043" s="65"/>
      <c r="G4043" s="64"/>
      <c r="H4043" s="64"/>
    </row>
    <row r="4044" spans="2:8">
      <c r="B4044" s="64"/>
      <c r="C4044" s="64"/>
      <c r="D4044" s="64"/>
      <c r="E4044" s="64"/>
      <c r="F4044" s="65"/>
      <c r="G4044" s="64"/>
      <c r="H4044" s="64"/>
    </row>
    <row r="4045" spans="2:8">
      <c r="B4045" s="64"/>
      <c r="C4045" s="64"/>
      <c r="D4045" s="64"/>
      <c r="E4045" s="64"/>
      <c r="F4045" s="65"/>
      <c r="G4045" s="64"/>
      <c r="H4045" s="64"/>
    </row>
    <row r="4046" spans="2:8">
      <c r="B4046" s="64"/>
      <c r="C4046" s="64"/>
      <c r="D4046" s="64"/>
      <c r="E4046" s="64"/>
      <c r="F4046" s="65"/>
      <c r="G4046" s="64"/>
      <c r="H4046" s="64"/>
    </row>
    <row r="4047" spans="2:8">
      <c r="B4047" s="64"/>
      <c r="C4047" s="64"/>
      <c r="D4047" s="64"/>
      <c r="E4047" s="64"/>
      <c r="F4047" s="65"/>
      <c r="G4047" s="64"/>
      <c r="H4047" s="64"/>
    </row>
    <row r="4048" spans="2:8">
      <c r="B4048" s="64"/>
      <c r="C4048" s="64"/>
      <c r="D4048" s="64"/>
      <c r="E4048" s="64"/>
      <c r="F4048" s="65"/>
      <c r="G4048" s="64"/>
      <c r="H4048" s="64"/>
    </row>
    <row r="4049" spans="2:8">
      <c r="B4049" s="64"/>
      <c r="C4049" s="64"/>
      <c r="D4049" s="64"/>
      <c r="E4049" s="64"/>
      <c r="F4049" s="65"/>
      <c r="G4049" s="64"/>
      <c r="H4049" s="64"/>
    </row>
    <row r="4050" spans="2:8">
      <c r="B4050" s="64"/>
      <c r="C4050" s="64"/>
      <c r="D4050" s="64"/>
      <c r="E4050" s="64"/>
      <c r="F4050" s="65"/>
      <c r="G4050" s="64"/>
      <c r="H4050" s="64"/>
    </row>
    <row r="4051" spans="2:8">
      <c r="B4051" s="64"/>
      <c r="C4051" s="64"/>
      <c r="D4051" s="64"/>
      <c r="E4051" s="64"/>
      <c r="F4051" s="65"/>
      <c r="G4051" s="64"/>
      <c r="H4051" s="64"/>
    </row>
    <row r="4052" spans="2:8">
      <c r="B4052" s="64"/>
      <c r="C4052" s="64"/>
      <c r="D4052" s="64"/>
      <c r="E4052" s="64"/>
      <c r="F4052" s="65"/>
      <c r="G4052" s="64"/>
      <c r="H4052" s="64"/>
    </row>
    <row r="4053" spans="2:8">
      <c r="B4053" s="64"/>
      <c r="C4053" s="64"/>
      <c r="D4053" s="64"/>
      <c r="E4053" s="64"/>
      <c r="F4053" s="65"/>
      <c r="G4053" s="64"/>
      <c r="H4053" s="64"/>
    </row>
    <row r="4054" spans="2:8">
      <c r="B4054" s="64"/>
      <c r="C4054" s="64"/>
      <c r="D4054" s="64"/>
      <c r="E4054" s="64"/>
      <c r="F4054" s="65"/>
      <c r="G4054" s="64"/>
      <c r="H4054" s="64"/>
    </row>
    <row r="4055" spans="2:8">
      <c r="B4055" s="64"/>
      <c r="C4055" s="64"/>
      <c r="D4055" s="64"/>
      <c r="E4055" s="64"/>
      <c r="F4055" s="65"/>
      <c r="G4055" s="64"/>
      <c r="H4055" s="64"/>
    </row>
    <row r="4056" spans="2:8">
      <c r="B4056" s="64"/>
      <c r="C4056" s="64"/>
      <c r="D4056" s="64"/>
      <c r="E4056" s="64"/>
      <c r="F4056" s="65"/>
      <c r="G4056" s="64"/>
      <c r="H4056" s="64"/>
    </row>
    <row r="4057" spans="2:8">
      <c r="B4057" s="64"/>
      <c r="C4057" s="64"/>
      <c r="D4057" s="64"/>
      <c r="E4057" s="64"/>
      <c r="F4057" s="65"/>
      <c r="G4057" s="64"/>
      <c r="H4057" s="64"/>
    </row>
    <row r="4058" spans="2:8">
      <c r="B4058" s="64"/>
      <c r="C4058" s="64"/>
      <c r="D4058" s="64"/>
      <c r="E4058" s="64"/>
      <c r="F4058" s="65"/>
      <c r="G4058" s="64"/>
      <c r="H4058" s="64"/>
    </row>
    <row r="4059" spans="2:8">
      <c r="B4059" s="64"/>
      <c r="C4059" s="64"/>
      <c r="D4059" s="64"/>
      <c r="E4059" s="64"/>
      <c r="F4059" s="65"/>
      <c r="G4059" s="64"/>
      <c r="H4059" s="64"/>
    </row>
    <row r="4060" spans="2:8">
      <c r="B4060" s="64"/>
      <c r="C4060" s="64"/>
      <c r="D4060" s="64"/>
      <c r="E4060" s="64"/>
      <c r="F4060" s="65"/>
      <c r="G4060" s="64"/>
      <c r="H4060" s="64"/>
    </row>
    <row r="4061" spans="2:8">
      <c r="B4061" s="64"/>
      <c r="C4061" s="64"/>
      <c r="D4061" s="64"/>
      <c r="E4061" s="64"/>
      <c r="F4061" s="65"/>
      <c r="G4061" s="64"/>
      <c r="H4061" s="64"/>
    </row>
    <row r="4062" spans="2:8">
      <c r="B4062" s="64"/>
      <c r="C4062" s="64"/>
      <c r="D4062" s="64"/>
      <c r="E4062" s="64"/>
      <c r="F4062" s="65"/>
      <c r="G4062" s="64"/>
      <c r="H4062" s="64"/>
    </row>
    <row r="4063" spans="2:8">
      <c r="B4063" s="64"/>
      <c r="C4063" s="64"/>
      <c r="D4063" s="64"/>
      <c r="E4063" s="64"/>
      <c r="F4063" s="65"/>
      <c r="G4063" s="64"/>
      <c r="H4063" s="64"/>
    </row>
    <row r="4064" spans="2:8">
      <c r="B4064" s="64"/>
      <c r="C4064" s="64"/>
      <c r="D4064" s="64"/>
      <c r="E4064" s="64"/>
      <c r="F4064" s="65"/>
      <c r="G4064" s="64"/>
      <c r="H4064" s="64"/>
    </row>
    <row r="4065" spans="2:8">
      <c r="B4065" s="64"/>
      <c r="C4065" s="64"/>
      <c r="D4065" s="64"/>
      <c r="E4065" s="64"/>
      <c r="F4065" s="65"/>
      <c r="G4065" s="64"/>
      <c r="H4065" s="64"/>
    </row>
    <row r="4066" spans="2:8">
      <c r="B4066" s="64"/>
      <c r="C4066" s="64"/>
      <c r="D4066" s="64"/>
      <c r="E4066" s="64"/>
      <c r="F4066" s="65"/>
      <c r="G4066" s="64"/>
      <c r="H4066" s="64"/>
    </row>
    <row r="4067" spans="2:8">
      <c r="B4067" s="64"/>
      <c r="C4067" s="64"/>
      <c r="D4067" s="64"/>
      <c r="E4067" s="64"/>
      <c r="F4067" s="65"/>
      <c r="G4067" s="64"/>
      <c r="H4067" s="64"/>
    </row>
    <row r="4068" spans="2:8">
      <c r="B4068" s="64"/>
      <c r="C4068" s="64"/>
      <c r="D4068" s="64"/>
      <c r="E4068" s="64"/>
      <c r="F4068" s="65"/>
      <c r="G4068" s="64"/>
      <c r="H4068" s="64"/>
    </row>
    <row r="4069" spans="2:8">
      <c r="B4069" s="64"/>
      <c r="C4069" s="64"/>
      <c r="D4069" s="64"/>
      <c r="E4069" s="64"/>
      <c r="F4069" s="65"/>
      <c r="G4069" s="64"/>
      <c r="H4069" s="64"/>
    </row>
    <row r="4070" spans="2:8">
      <c r="B4070" s="64"/>
      <c r="C4070" s="64"/>
      <c r="D4070" s="64"/>
      <c r="E4070" s="64"/>
      <c r="F4070" s="65"/>
      <c r="G4070" s="64"/>
      <c r="H4070" s="64"/>
    </row>
    <row r="4071" spans="2:8">
      <c r="B4071" s="64"/>
      <c r="C4071" s="64"/>
      <c r="D4071" s="64"/>
      <c r="E4071" s="64"/>
      <c r="F4071" s="65"/>
      <c r="G4071" s="64"/>
      <c r="H4071" s="64"/>
    </row>
    <row r="4072" spans="2:8">
      <c r="B4072" s="64"/>
      <c r="C4072" s="64"/>
      <c r="D4072" s="64"/>
      <c r="E4072" s="64"/>
      <c r="F4072" s="65"/>
      <c r="G4072" s="64"/>
      <c r="H4072" s="64"/>
    </row>
    <row r="4073" spans="2:8">
      <c r="B4073" s="64"/>
      <c r="C4073" s="64"/>
      <c r="D4073" s="64"/>
      <c r="E4073" s="64"/>
      <c r="F4073" s="65"/>
      <c r="G4073" s="64"/>
      <c r="H4073" s="64"/>
    </row>
    <row r="4074" spans="2:8">
      <c r="B4074" s="64"/>
      <c r="C4074" s="64"/>
      <c r="D4074" s="64"/>
      <c r="E4074" s="64"/>
      <c r="F4074" s="65"/>
      <c r="G4074" s="64"/>
      <c r="H4074" s="64"/>
    </row>
    <row r="4075" spans="2:8">
      <c r="B4075" s="64"/>
      <c r="C4075" s="64"/>
      <c r="D4075" s="64"/>
      <c r="E4075" s="64"/>
      <c r="F4075" s="65"/>
      <c r="G4075" s="64"/>
      <c r="H4075" s="64"/>
    </row>
    <row r="4076" spans="2:8">
      <c r="B4076" s="64"/>
      <c r="C4076" s="64"/>
      <c r="D4076" s="64"/>
      <c r="E4076" s="64"/>
      <c r="F4076" s="65"/>
      <c r="G4076" s="64"/>
      <c r="H4076" s="64"/>
    </row>
    <row r="4077" spans="2:8">
      <c r="B4077" s="64"/>
      <c r="C4077" s="64"/>
      <c r="D4077" s="64"/>
      <c r="E4077" s="64"/>
      <c r="F4077" s="65"/>
      <c r="G4077" s="64"/>
      <c r="H4077" s="64"/>
    </row>
    <row r="4078" spans="2:8">
      <c r="B4078" s="64"/>
      <c r="C4078" s="64"/>
      <c r="D4078" s="64"/>
      <c r="E4078" s="64"/>
      <c r="F4078" s="65"/>
      <c r="G4078" s="64"/>
      <c r="H4078" s="64"/>
    </row>
    <row r="4079" spans="2:8">
      <c r="B4079" s="64"/>
      <c r="C4079" s="64"/>
      <c r="D4079" s="64"/>
      <c r="E4079" s="64"/>
      <c r="F4079" s="65"/>
      <c r="G4079" s="64"/>
      <c r="H4079" s="64"/>
    </row>
    <row r="4080" spans="2:8">
      <c r="B4080" s="64"/>
      <c r="C4080" s="64"/>
      <c r="D4080" s="64"/>
      <c r="E4080" s="64"/>
      <c r="F4080" s="65"/>
      <c r="G4080" s="64"/>
      <c r="H4080" s="64"/>
    </row>
    <row r="4081" spans="2:8">
      <c r="B4081" s="64"/>
      <c r="C4081" s="64"/>
      <c r="D4081" s="64"/>
      <c r="E4081" s="64"/>
      <c r="F4081" s="65"/>
      <c r="G4081" s="64"/>
      <c r="H4081" s="64"/>
    </row>
    <row r="4082" spans="2:8">
      <c r="B4082" s="64"/>
      <c r="C4082" s="64"/>
      <c r="D4082" s="64"/>
      <c r="E4082" s="64"/>
      <c r="F4082" s="65"/>
      <c r="G4082" s="64"/>
      <c r="H4082" s="64"/>
    </row>
    <row r="4083" spans="2:8">
      <c r="B4083" s="64"/>
      <c r="C4083" s="64"/>
      <c r="D4083" s="64"/>
      <c r="E4083" s="64"/>
      <c r="F4083" s="65"/>
      <c r="G4083" s="64"/>
      <c r="H4083" s="64"/>
    </row>
    <row r="4084" spans="2:8">
      <c r="B4084" s="64"/>
      <c r="C4084" s="64"/>
      <c r="D4084" s="64"/>
      <c r="E4084" s="64"/>
      <c r="F4084" s="65"/>
      <c r="G4084" s="64"/>
      <c r="H4084" s="64"/>
    </row>
    <row r="4085" spans="2:8">
      <c r="B4085" s="64"/>
      <c r="C4085" s="64"/>
      <c r="D4085" s="64"/>
      <c r="E4085" s="64"/>
      <c r="F4085" s="65"/>
      <c r="G4085" s="64"/>
      <c r="H4085" s="64"/>
    </row>
    <row r="4086" spans="2:8">
      <c r="B4086" s="64"/>
      <c r="C4086" s="64"/>
      <c r="D4086" s="64"/>
      <c r="E4086" s="64"/>
      <c r="F4086" s="65"/>
      <c r="G4086" s="64"/>
      <c r="H4086" s="64"/>
    </row>
    <row r="4087" spans="2:8">
      <c r="B4087" s="64"/>
      <c r="C4087" s="64"/>
      <c r="D4087" s="64"/>
      <c r="E4087" s="64"/>
      <c r="F4087" s="65"/>
      <c r="G4087" s="64"/>
      <c r="H4087" s="64"/>
    </row>
    <row r="4088" spans="2:8">
      <c r="B4088" s="64"/>
      <c r="C4088" s="64"/>
      <c r="D4088" s="64"/>
      <c r="E4088" s="64"/>
      <c r="F4088" s="65"/>
      <c r="G4088" s="64"/>
      <c r="H4088" s="64"/>
    </row>
    <row r="4089" spans="2:8">
      <c r="B4089" s="64"/>
      <c r="C4089" s="64"/>
      <c r="D4089" s="64"/>
      <c r="E4089" s="64"/>
      <c r="F4089" s="65"/>
      <c r="G4089" s="64"/>
      <c r="H4089" s="64"/>
    </row>
    <row r="4090" spans="2:8">
      <c r="B4090" s="64"/>
      <c r="C4090" s="64"/>
      <c r="D4090" s="64"/>
      <c r="E4090" s="64"/>
      <c r="F4090" s="65"/>
      <c r="G4090" s="64"/>
      <c r="H4090" s="64"/>
    </row>
    <row r="4091" spans="2:8">
      <c r="B4091" s="64"/>
      <c r="C4091" s="64"/>
      <c r="D4091" s="64"/>
      <c r="E4091" s="64"/>
      <c r="F4091" s="65"/>
      <c r="G4091" s="64"/>
      <c r="H4091" s="64"/>
    </row>
    <row r="4092" spans="2:8">
      <c r="B4092" s="64"/>
      <c r="C4092" s="64"/>
      <c r="D4092" s="64"/>
      <c r="E4092" s="64"/>
      <c r="F4092" s="65"/>
      <c r="G4092" s="64"/>
      <c r="H4092" s="64"/>
    </row>
    <row r="4093" spans="2:8">
      <c r="B4093" s="64"/>
      <c r="C4093" s="64"/>
      <c r="D4093" s="64"/>
      <c r="E4093" s="64"/>
      <c r="F4093" s="65"/>
      <c r="G4093" s="64"/>
      <c r="H4093" s="64"/>
    </row>
    <row r="4094" spans="2:8">
      <c r="B4094" s="64"/>
      <c r="C4094" s="64"/>
      <c r="D4094" s="64"/>
      <c r="E4094" s="64"/>
      <c r="F4094" s="65"/>
      <c r="G4094" s="64"/>
      <c r="H4094" s="64"/>
    </row>
    <row r="4095" spans="2:8">
      <c r="B4095" s="64"/>
      <c r="C4095" s="64"/>
      <c r="D4095" s="64"/>
      <c r="E4095" s="64"/>
      <c r="F4095" s="65"/>
      <c r="G4095" s="64"/>
      <c r="H4095" s="64"/>
    </row>
    <row r="4096" spans="2:8">
      <c r="B4096" s="64"/>
      <c r="C4096" s="64"/>
      <c r="D4096" s="64"/>
      <c r="E4096" s="64"/>
      <c r="F4096" s="65"/>
      <c r="G4096" s="64"/>
      <c r="H4096" s="64"/>
    </row>
    <row r="4097" spans="2:8">
      <c r="B4097" s="64"/>
      <c r="C4097" s="64"/>
      <c r="D4097" s="64"/>
      <c r="E4097" s="64"/>
      <c r="F4097" s="65"/>
      <c r="G4097" s="64"/>
      <c r="H4097" s="64"/>
    </row>
    <row r="4098" spans="2:8">
      <c r="B4098" s="64"/>
      <c r="C4098" s="64"/>
      <c r="D4098" s="64"/>
      <c r="E4098" s="64"/>
      <c r="F4098" s="65"/>
      <c r="G4098" s="64"/>
      <c r="H4098" s="64"/>
    </row>
    <row r="4099" spans="2:8">
      <c r="B4099" s="64"/>
      <c r="C4099" s="64"/>
      <c r="D4099" s="64"/>
      <c r="E4099" s="64"/>
      <c r="F4099" s="65"/>
      <c r="G4099" s="64"/>
      <c r="H4099" s="64"/>
    </row>
    <row r="4100" spans="2:8">
      <c r="B4100" s="64"/>
      <c r="C4100" s="64"/>
      <c r="D4100" s="64"/>
      <c r="E4100" s="64"/>
      <c r="F4100" s="65"/>
      <c r="G4100" s="64"/>
      <c r="H4100" s="64"/>
    </row>
    <row r="4101" spans="2:8">
      <c r="B4101" s="64"/>
      <c r="C4101" s="64"/>
      <c r="D4101" s="64"/>
      <c r="E4101" s="64"/>
      <c r="F4101" s="65"/>
      <c r="G4101" s="64"/>
      <c r="H4101" s="64"/>
    </row>
    <row r="4102" spans="2:8">
      <c r="B4102" s="64"/>
      <c r="C4102" s="64"/>
      <c r="D4102" s="64"/>
      <c r="E4102" s="64"/>
      <c r="F4102" s="65"/>
      <c r="G4102" s="64"/>
      <c r="H4102" s="64"/>
    </row>
    <row r="4103" spans="2:8">
      <c r="B4103" s="64"/>
      <c r="C4103" s="64"/>
      <c r="D4103" s="64"/>
      <c r="E4103" s="64"/>
      <c r="F4103" s="65"/>
      <c r="G4103" s="64"/>
      <c r="H4103" s="64"/>
    </row>
    <row r="4104" spans="2:8">
      <c r="B4104" s="64"/>
      <c r="C4104" s="64"/>
      <c r="D4104" s="64"/>
      <c r="E4104" s="64"/>
      <c r="F4104" s="65"/>
      <c r="G4104" s="64"/>
      <c r="H4104" s="64"/>
    </row>
    <row r="4105" spans="2:8">
      <c r="B4105" s="64"/>
      <c r="C4105" s="64"/>
      <c r="D4105" s="64"/>
      <c r="E4105" s="64"/>
      <c r="F4105" s="65"/>
      <c r="G4105" s="64"/>
      <c r="H4105" s="64"/>
    </row>
    <row r="4106" spans="2:8">
      <c r="B4106" s="64"/>
      <c r="C4106" s="64"/>
      <c r="D4106" s="64"/>
      <c r="E4106" s="64"/>
      <c r="F4106" s="65"/>
      <c r="G4106" s="64"/>
      <c r="H4106" s="64"/>
    </row>
    <row r="4107" spans="2:8">
      <c r="B4107" s="64"/>
      <c r="C4107" s="64"/>
      <c r="D4107" s="64"/>
      <c r="E4107" s="64"/>
      <c r="F4107" s="65"/>
      <c r="G4107" s="64"/>
      <c r="H4107" s="64"/>
    </row>
    <row r="4108" spans="2:8">
      <c r="B4108" s="64"/>
      <c r="C4108" s="64"/>
      <c r="D4108" s="64"/>
      <c r="E4108" s="64"/>
      <c r="F4108" s="65"/>
      <c r="G4108" s="64"/>
      <c r="H4108" s="64"/>
    </row>
    <row r="4109" spans="2:8">
      <c r="B4109" s="64"/>
      <c r="C4109" s="64"/>
      <c r="D4109" s="64"/>
      <c r="E4109" s="64"/>
      <c r="F4109" s="65"/>
      <c r="G4109" s="64"/>
      <c r="H4109" s="64"/>
    </row>
    <row r="4110" spans="2:8">
      <c r="B4110" s="64"/>
      <c r="C4110" s="64"/>
      <c r="D4110" s="64"/>
      <c r="E4110" s="64"/>
      <c r="F4110" s="65"/>
      <c r="G4110" s="64"/>
      <c r="H4110" s="64"/>
    </row>
    <row r="4111" spans="2:8">
      <c r="B4111" s="64"/>
      <c r="C4111" s="64"/>
      <c r="D4111" s="64"/>
      <c r="E4111" s="64"/>
      <c r="F4111" s="65"/>
      <c r="G4111" s="64"/>
      <c r="H4111" s="64"/>
    </row>
    <row r="4112" spans="2:8">
      <c r="B4112" s="64"/>
      <c r="C4112" s="64"/>
      <c r="D4112" s="64"/>
      <c r="E4112" s="64"/>
      <c r="F4112" s="65"/>
      <c r="G4112" s="64"/>
      <c r="H4112" s="64"/>
    </row>
    <row r="4113" spans="2:8">
      <c r="B4113" s="64"/>
      <c r="C4113" s="64"/>
      <c r="D4113" s="64"/>
      <c r="E4113" s="64"/>
      <c r="F4113" s="65"/>
      <c r="G4113" s="64"/>
      <c r="H4113" s="64"/>
    </row>
    <row r="4114" spans="2:8">
      <c r="B4114" s="64"/>
      <c r="C4114" s="64"/>
      <c r="D4114" s="64"/>
      <c r="E4114" s="64"/>
      <c r="F4114" s="65"/>
      <c r="G4114" s="64"/>
      <c r="H4114" s="64"/>
    </row>
    <row r="4115" spans="2:8">
      <c r="B4115" s="64"/>
      <c r="C4115" s="64"/>
      <c r="D4115" s="64"/>
      <c r="E4115" s="64"/>
      <c r="F4115" s="65"/>
      <c r="G4115" s="64"/>
      <c r="H4115" s="64"/>
    </row>
    <row r="4116" spans="2:8">
      <c r="B4116" s="64"/>
      <c r="C4116" s="64"/>
      <c r="D4116" s="64"/>
      <c r="E4116" s="64"/>
      <c r="F4116" s="65"/>
      <c r="G4116" s="64"/>
      <c r="H4116" s="64"/>
    </row>
    <row r="4117" spans="2:8">
      <c r="B4117" s="64"/>
      <c r="C4117" s="64"/>
      <c r="D4117" s="64"/>
      <c r="E4117" s="64"/>
      <c r="F4117" s="65"/>
      <c r="G4117" s="64"/>
      <c r="H4117" s="64"/>
    </row>
    <row r="4118" spans="2:8">
      <c r="B4118" s="64"/>
      <c r="C4118" s="64"/>
      <c r="D4118" s="64"/>
      <c r="E4118" s="64"/>
      <c r="F4118" s="65"/>
      <c r="G4118" s="64"/>
      <c r="H4118" s="64"/>
    </row>
    <row r="4119" spans="2:8">
      <c r="B4119" s="64"/>
      <c r="C4119" s="64"/>
      <c r="D4119" s="64"/>
      <c r="E4119" s="64"/>
      <c r="F4119" s="65"/>
      <c r="G4119" s="64"/>
      <c r="H4119" s="64"/>
    </row>
    <row r="4120" spans="2:8">
      <c r="B4120" s="64"/>
      <c r="C4120" s="64"/>
      <c r="D4120" s="64"/>
      <c r="E4120" s="64"/>
      <c r="F4120" s="65"/>
      <c r="G4120" s="64"/>
      <c r="H4120" s="64"/>
    </row>
    <row r="4121" spans="2:8">
      <c r="B4121" s="64"/>
      <c r="C4121" s="64"/>
      <c r="D4121" s="64"/>
      <c r="E4121" s="64"/>
      <c r="F4121" s="65"/>
      <c r="G4121" s="64"/>
      <c r="H4121" s="64"/>
    </row>
    <row r="4122" spans="2:8">
      <c r="B4122" s="64"/>
      <c r="C4122" s="64"/>
      <c r="D4122" s="64"/>
      <c r="E4122" s="64"/>
      <c r="F4122" s="65"/>
      <c r="G4122" s="64"/>
      <c r="H4122" s="64"/>
    </row>
    <row r="4123" spans="2:8">
      <c r="B4123" s="64"/>
      <c r="C4123" s="64"/>
      <c r="D4123" s="64"/>
      <c r="E4123" s="64"/>
      <c r="F4123" s="65"/>
      <c r="G4123" s="64"/>
      <c r="H4123" s="64"/>
    </row>
    <row r="4124" spans="2:8">
      <c r="B4124" s="64"/>
      <c r="C4124" s="64"/>
      <c r="D4124" s="64"/>
      <c r="E4124" s="64"/>
      <c r="F4124" s="65"/>
      <c r="G4124" s="64"/>
      <c r="H4124" s="64"/>
    </row>
    <row r="4125" spans="2:8">
      <c r="B4125" s="64"/>
      <c r="C4125" s="64"/>
      <c r="D4125" s="64"/>
      <c r="E4125" s="64"/>
      <c r="F4125" s="65"/>
      <c r="G4125" s="64"/>
      <c r="H4125" s="64"/>
    </row>
    <row r="4126" spans="2:8">
      <c r="B4126" s="64"/>
      <c r="C4126" s="64"/>
      <c r="D4126" s="64"/>
      <c r="E4126" s="64"/>
      <c r="F4126" s="65"/>
      <c r="G4126" s="64"/>
      <c r="H4126" s="64"/>
    </row>
    <row r="4127" spans="2:8">
      <c r="B4127" s="64"/>
      <c r="C4127" s="64"/>
      <c r="D4127" s="64"/>
      <c r="E4127" s="64"/>
      <c r="F4127" s="65"/>
      <c r="G4127" s="64"/>
      <c r="H4127" s="64"/>
    </row>
    <row r="4128" spans="2:8">
      <c r="B4128" s="64"/>
      <c r="C4128" s="64"/>
      <c r="D4128" s="64"/>
      <c r="E4128" s="64"/>
      <c r="F4128" s="65"/>
      <c r="G4128" s="64"/>
      <c r="H4128" s="64"/>
    </row>
    <row r="4129" spans="2:8">
      <c r="B4129" s="64"/>
      <c r="C4129" s="64"/>
      <c r="D4129" s="64"/>
      <c r="E4129" s="64"/>
      <c r="F4129" s="65"/>
      <c r="G4129" s="64"/>
      <c r="H4129" s="64"/>
    </row>
    <row r="4130" spans="2:8">
      <c r="B4130" s="64"/>
      <c r="C4130" s="64"/>
      <c r="D4130" s="64"/>
      <c r="E4130" s="64"/>
      <c r="F4130" s="65"/>
      <c r="G4130" s="64"/>
      <c r="H4130" s="64"/>
    </row>
    <row r="4131" spans="2:8">
      <c r="B4131" s="64"/>
      <c r="C4131" s="64"/>
      <c r="D4131" s="64"/>
      <c r="E4131" s="64"/>
      <c r="F4131" s="65"/>
      <c r="G4131" s="64"/>
      <c r="H4131" s="64"/>
    </row>
    <row r="4132" spans="2:8">
      <c r="B4132" s="64"/>
      <c r="C4132" s="64"/>
      <c r="D4132" s="64"/>
      <c r="E4132" s="64"/>
      <c r="F4132" s="65"/>
      <c r="G4132" s="64"/>
      <c r="H4132" s="64"/>
    </row>
    <row r="4133" spans="2:8">
      <c r="B4133" s="64"/>
      <c r="C4133" s="64"/>
      <c r="D4133" s="64"/>
      <c r="E4133" s="64"/>
      <c r="F4133" s="65"/>
      <c r="G4133" s="64"/>
      <c r="H4133" s="64"/>
    </row>
    <row r="4134" spans="2:8">
      <c r="B4134" s="64"/>
      <c r="C4134" s="64"/>
      <c r="D4134" s="64"/>
      <c r="E4134" s="64"/>
      <c r="F4134" s="65"/>
      <c r="G4134" s="64"/>
      <c r="H4134" s="64"/>
    </row>
    <row r="4135" spans="2:8">
      <c r="B4135" s="64"/>
      <c r="C4135" s="64"/>
      <c r="D4135" s="64"/>
      <c r="E4135" s="64"/>
      <c r="F4135" s="65"/>
      <c r="G4135" s="64"/>
      <c r="H4135" s="64"/>
    </row>
    <row r="4136" spans="2:8">
      <c r="B4136" s="64"/>
      <c r="C4136" s="64"/>
      <c r="D4136" s="64"/>
      <c r="E4136" s="64"/>
      <c r="F4136" s="65"/>
      <c r="G4136" s="64"/>
      <c r="H4136" s="64"/>
    </row>
    <row r="4137" spans="2:8">
      <c r="B4137" s="64"/>
      <c r="C4137" s="64"/>
      <c r="D4137" s="64"/>
      <c r="E4137" s="64"/>
      <c r="F4137" s="65"/>
      <c r="G4137" s="64"/>
      <c r="H4137" s="64"/>
    </row>
    <row r="4138" spans="2:8">
      <c r="B4138" s="64"/>
      <c r="C4138" s="64"/>
      <c r="D4138" s="64"/>
      <c r="E4138" s="64"/>
      <c r="F4138" s="65"/>
      <c r="G4138" s="64"/>
      <c r="H4138" s="64"/>
    </row>
    <row r="4139" spans="2:8">
      <c r="B4139" s="64"/>
      <c r="C4139" s="64"/>
      <c r="D4139" s="64"/>
      <c r="E4139" s="64"/>
      <c r="F4139" s="65"/>
      <c r="G4139" s="64"/>
      <c r="H4139" s="64"/>
    </row>
    <row r="4140" spans="2:8">
      <c r="B4140" s="64"/>
      <c r="C4140" s="64"/>
      <c r="D4140" s="64"/>
      <c r="E4140" s="64"/>
      <c r="F4140" s="65"/>
      <c r="G4140" s="64"/>
      <c r="H4140" s="64"/>
    </row>
    <row r="4141" spans="2:8">
      <c r="B4141" s="64"/>
      <c r="C4141" s="64"/>
      <c r="D4141" s="64"/>
      <c r="E4141" s="64"/>
      <c r="F4141" s="65"/>
      <c r="G4141" s="64"/>
      <c r="H4141" s="64"/>
    </row>
    <row r="4142" spans="2:8">
      <c r="B4142" s="64"/>
      <c r="C4142" s="64"/>
      <c r="D4142" s="64"/>
      <c r="E4142" s="64"/>
      <c r="F4142" s="65"/>
      <c r="G4142" s="64"/>
      <c r="H4142" s="64"/>
    </row>
    <row r="4143" spans="2:8">
      <c r="B4143" s="64"/>
      <c r="C4143" s="64"/>
      <c r="D4143" s="64"/>
      <c r="E4143" s="64"/>
      <c r="F4143" s="65"/>
      <c r="G4143" s="64"/>
      <c r="H4143" s="64"/>
    </row>
    <row r="4144" spans="2:8">
      <c r="B4144" s="64"/>
      <c r="C4144" s="64"/>
      <c r="D4144" s="64"/>
      <c r="E4144" s="64"/>
      <c r="F4144" s="65"/>
      <c r="G4144" s="64"/>
      <c r="H4144" s="64"/>
    </row>
    <row r="4145" spans="2:8">
      <c r="B4145" s="64"/>
      <c r="C4145" s="64"/>
      <c r="D4145" s="64"/>
      <c r="E4145" s="64"/>
      <c r="F4145" s="65"/>
      <c r="G4145" s="64"/>
      <c r="H4145" s="64"/>
    </row>
    <row r="4146" spans="2:8">
      <c r="B4146" s="64"/>
      <c r="C4146" s="64"/>
      <c r="D4146" s="64"/>
      <c r="E4146" s="64"/>
      <c r="F4146" s="65"/>
      <c r="G4146" s="64"/>
      <c r="H4146" s="64"/>
    </row>
    <row r="4147" spans="2:8">
      <c r="B4147" s="64"/>
      <c r="C4147" s="64"/>
      <c r="D4147" s="64"/>
      <c r="E4147" s="64"/>
      <c r="F4147" s="65"/>
      <c r="G4147" s="64"/>
      <c r="H4147" s="64"/>
    </row>
    <row r="4148" spans="2:8">
      <c r="B4148" s="64"/>
      <c r="C4148" s="64"/>
      <c r="D4148" s="64"/>
      <c r="E4148" s="64"/>
      <c r="F4148" s="65"/>
      <c r="G4148" s="64"/>
      <c r="H4148" s="64"/>
    </row>
    <row r="4149" spans="2:8">
      <c r="B4149" s="64"/>
      <c r="C4149" s="64"/>
      <c r="D4149" s="64"/>
      <c r="E4149" s="64"/>
      <c r="F4149" s="65"/>
      <c r="G4149" s="64"/>
      <c r="H4149" s="64"/>
    </row>
    <row r="4150" spans="2:8">
      <c r="B4150" s="64"/>
      <c r="C4150" s="64"/>
      <c r="D4150" s="64"/>
      <c r="E4150" s="64"/>
      <c r="F4150" s="65"/>
      <c r="G4150" s="64"/>
      <c r="H4150" s="64"/>
    </row>
    <row r="4151" spans="2:8">
      <c r="B4151" s="64"/>
      <c r="C4151" s="64"/>
      <c r="D4151" s="64"/>
      <c r="E4151" s="64"/>
      <c r="F4151" s="65"/>
      <c r="G4151" s="64"/>
      <c r="H4151" s="64"/>
    </row>
    <row r="4152" spans="2:8">
      <c r="B4152" s="64"/>
      <c r="C4152" s="64"/>
      <c r="D4152" s="64"/>
      <c r="E4152" s="64"/>
      <c r="F4152" s="65"/>
      <c r="G4152" s="64"/>
      <c r="H4152" s="64"/>
    </row>
    <row r="4153" spans="2:8">
      <c r="B4153" s="64"/>
      <c r="C4153" s="64"/>
      <c r="D4153" s="64"/>
      <c r="E4153" s="64"/>
      <c r="F4153" s="65"/>
      <c r="G4153" s="64"/>
      <c r="H4153" s="64"/>
    </row>
    <row r="4154" spans="2:8">
      <c r="B4154" s="64"/>
      <c r="C4154" s="64"/>
      <c r="D4154" s="64"/>
      <c r="E4154" s="64"/>
      <c r="F4154" s="65"/>
      <c r="G4154" s="64"/>
      <c r="H4154" s="64"/>
    </row>
    <row r="4155" spans="2:8">
      <c r="B4155" s="64"/>
      <c r="C4155" s="64"/>
      <c r="D4155" s="64"/>
      <c r="E4155" s="64"/>
      <c r="F4155" s="65"/>
      <c r="G4155" s="64"/>
      <c r="H4155" s="64"/>
    </row>
    <row r="4156" spans="2:8">
      <c r="B4156" s="64"/>
      <c r="C4156" s="64"/>
      <c r="D4156" s="64"/>
      <c r="E4156" s="64"/>
      <c r="F4156" s="65"/>
      <c r="G4156" s="64"/>
      <c r="H4156" s="64"/>
    </row>
    <row r="4157" spans="2:8">
      <c r="B4157" s="64"/>
      <c r="C4157" s="64"/>
      <c r="D4157" s="64"/>
      <c r="E4157" s="64"/>
      <c r="F4157" s="65"/>
      <c r="G4157" s="64"/>
      <c r="H4157" s="64"/>
    </row>
    <row r="4158" spans="2:8">
      <c r="B4158" s="64"/>
      <c r="C4158" s="64"/>
      <c r="D4158" s="64"/>
      <c r="E4158" s="64"/>
      <c r="F4158" s="65"/>
      <c r="G4158" s="64"/>
      <c r="H4158" s="64"/>
    </row>
    <row r="4159" spans="2:8">
      <c r="B4159" s="64"/>
      <c r="C4159" s="64"/>
      <c r="D4159" s="64"/>
      <c r="E4159" s="64"/>
      <c r="F4159" s="65"/>
      <c r="G4159" s="64"/>
      <c r="H4159" s="64"/>
    </row>
    <row r="4160" spans="2:8">
      <c r="B4160" s="64"/>
      <c r="C4160" s="64"/>
      <c r="D4160" s="64"/>
      <c r="E4160" s="64"/>
      <c r="F4160" s="65"/>
      <c r="G4160" s="64"/>
      <c r="H4160" s="64"/>
    </row>
    <row r="4161" spans="2:8">
      <c r="B4161" s="64"/>
      <c r="C4161" s="64"/>
      <c r="D4161" s="64"/>
      <c r="E4161" s="64"/>
      <c r="F4161" s="65"/>
      <c r="G4161" s="64"/>
      <c r="H4161" s="64"/>
    </row>
    <row r="4162" spans="2:8">
      <c r="B4162" s="64"/>
      <c r="C4162" s="64"/>
      <c r="D4162" s="64"/>
      <c r="E4162" s="64"/>
      <c r="F4162" s="65"/>
      <c r="G4162" s="64"/>
      <c r="H4162" s="64"/>
    </row>
    <row r="4163" spans="2:8">
      <c r="B4163" s="64"/>
      <c r="C4163" s="64"/>
      <c r="D4163" s="64"/>
      <c r="E4163" s="64"/>
      <c r="F4163" s="65"/>
      <c r="G4163" s="64"/>
      <c r="H4163" s="64"/>
    </row>
    <row r="4164" spans="2:8">
      <c r="B4164" s="64"/>
      <c r="C4164" s="64"/>
      <c r="D4164" s="64"/>
      <c r="E4164" s="64"/>
      <c r="F4164" s="65"/>
      <c r="G4164" s="64"/>
      <c r="H4164" s="64"/>
    </row>
    <row r="4165" spans="2:8">
      <c r="B4165" s="64"/>
      <c r="C4165" s="64"/>
      <c r="D4165" s="64"/>
      <c r="E4165" s="64"/>
      <c r="F4165" s="65"/>
      <c r="G4165" s="64"/>
      <c r="H4165" s="64"/>
    </row>
    <row r="4166" spans="2:8">
      <c r="B4166" s="64"/>
      <c r="C4166" s="64"/>
      <c r="D4166" s="64"/>
      <c r="E4166" s="64"/>
      <c r="F4166" s="65"/>
      <c r="G4166" s="64"/>
      <c r="H4166" s="64"/>
    </row>
    <row r="4167" spans="2:8">
      <c r="B4167" s="64"/>
      <c r="C4167" s="64"/>
      <c r="D4167" s="64"/>
      <c r="E4167" s="64"/>
      <c r="F4167" s="65"/>
      <c r="G4167" s="64"/>
      <c r="H4167" s="64"/>
    </row>
    <row r="4168" spans="2:8">
      <c r="B4168" s="64"/>
      <c r="C4168" s="64"/>
      <c r="D4168" s="64"/>
      <c r="E4168" s="64"/>
      <c r="F4168" s="65"/>
      <c r="G4168" s="64"/>
      <c r="H4168" s="64"/>
    </row>
    <row r="4169" spans="2:8">
      <c r="B4169" s="64"/>
      <c r="C4169" s="64"/>
      <c r="D4169" s="64"/>
      <c r="E4169" s="64"/>
      <c r="F4169" s="65"/>
      <c r="G4169" s="64"/>
      <c r="H4169" s="64"/>
    </row>
    <row r="4170" spans="2:8">
      <c r="B4170" s="64"/>
      <c r="C4170" s="64"/>
      <c r="D4170" s="64"/>
      <c r="E4170" s="64"/>
      <c r="F4170" s="65"/>
      <c r="G4170" s="64"/>
      <c r="H4170" s="64"/>
    </row>
    <row r="4171" spans="2:8">
      <c r="B4171" s="64"/>
      <c r="C4171" s="64"/>
      <c r="D4171" s="64"/>
      <c r="E4171" s="64"/>
      <c r="F4171" s="65"/>
      <c r="G4171" s="64"/>
      <c r="H4171" s="64"/>
    </row>
    <row r="4172" spans="2:8">
      <c r="B4172" s="64"/>
      <c r="C4172" s="64"/>
      <c r="D4172" s="64"/>
      <c r="E4172" s="64"/>
      <c r="F4172" s="65"/>
      <c r="G4172" s="64"/>
      <c r="H4172" s="64"/>
    </row>
    <row r="4173" spans="2:8">
      <c r="B4173" s="64"/>
      <c r="C4173" s="64"/>
      <c r="D4173" s="64"/>
      <c r="E4173" s="64"/>
      <c r="F4173" s="65"/>
      <c r="G4173" s="64"/>
      <c r="H4173" s="64"/>
    </row>
    <row r="4174" spans="2:8">
      <c r="B4174" s="64"/>
      <c r="C4174" s="64"/>
      <c r="D4174" s="64"/>
      <c r="E4174" s="64"/>
      <c r="F4174" s="65"/>
      <c r="G4174" s="64"/>
      <c r="H4174" s="64"/>
    </row>
    <row r="4175" spans="2:8">
      <c r="B4175" s="64"/>
      <c r="C4175" s="64"/>
      <c r="D4175" s="64"/>
      <c r="E4175" s="64"/>
      <c r="F4175" s="65"/>
      <c r="G4175" s="64"/>
      <c r="H4175" s="64"/>
    </row>
    <row r="4176" spans="2:8">
      <c r="B4176" s="64"/>
      <c r="C4176" s="64"/>
      <c r="D4176" s="64"/>
      <c r="E4176" s="64"/>
      <c r="F4176" s="65"/>
      <c r="G4176" s="64"/>
      <c r="H4176" s="64"/>
    </row>
    <row r="4177" spans="2:8">
      <c r="B4177" s="64"/>
      <c r="C4177" s="64"/>
      <c r="D4177" s="64"/>
      <c r="E4177" s="64"/>
      <c r="F4177" s="65"/>
      <c r="G4177" s="64"/>
      <c r="H4177" s="64"/>
    </row>
    <row r="4178" spans="2:8">
      <c r="B4178" s="64"/>
      <c r="C4178" s="64"/>
      <c r="D4178" s="64"/>
      <c r="E4178" s="64"/>
      <c r="F4178" s="65"/>
      <c r="G4178" s="64"/>
      <c r="H4178" s="64"/>
    </row>
    <row r="4179" spans="2:8">
      <c r="B4179" s="64"/>
      <c r="C4179" s="64"/>
      <c r="D4179" s="64"/>
      <c r="E4179" s="64"/>
      <c r="F4179" s="65"/>
      <c r="G4179" s="64"/>
      <c r="H4179" s="64"/>
    </row>
    <row r="4180" spans="2:8">
      <c r="B4180" s="64"/>
      <c r="C4180" s="64"/>
      <c r="D4180" s="64"/>
      <c r="E4180" s="64"/>
      <c r="F4180" s="65"/>
      <c r="G4180" s="64"/>
      <c r="H4180" s="64"/>
    </row>
    <row r="4181" spans="2:8">
      <c r="B4181" s="64"/>
      <c r="C4181" s="64"/>
      <c r="D4181" s="64"/>
      <c r="E4181" s="64"/>
      <c r="F4181" s="65"/>
      <c r="G4181" s="64"/>
      <c r="H4181" s="64"/>
    </row>
    <row r="4182" spans="2:8">
      <c r="B4182" s="64"/>
      <c r="C4182" s="64"/>
      <c r="D4182" s="64"/>
      <c r="E4182" s="64"/>
      <c r="F4182" s="65"/>
      <c r="G4182" s="64"/>
      <c r="H4182" s="64"/>
    </row>
    <row r="4183" spans="2:8">
      <c r="B4183" s="64"/>
      <c r="C4183" s="64"/>
      <c r="D4183" s="64"/>
      <c r="E4183" s="64"/>
      <c r="F4183" s="65"/>
      <c r="G4183" s="64"/>
      <c r="H4183" s="64"/>
    </row>
    <row r="4184" spans="2:8">
      <c r="B4184" s="64"/>
      <c r="C4184" s="64"/>
      <c r="D4184" s="64"/>
      <c r="E4184" s="64"/>
      <c r="F4184" s="65"/>
      <c r="G4184" s="64"/>
      <c r="H4184" s="64"/>
    </row>
    <row r="4185" spans="2:8">
      <c r="B4185" s="64"/>
      <c r="C4185" s="64"/>
      <c r="D4185" s="64"/>
      <c r="E4185" s="64"/>
      <c r="F4185" s="65"/>
      <c r="G4185" s="64"/>
      <c r="H4185" s="64"/>
    </row>
    <row r="4186" spans="2:8">
      <c r="B4186" s="64"/>
      <c r="C4186" s="64"/>
      <c r="D4186" s="64"/>
      <c r="E4186" s="64"/>
      <c r="F4186" s="65"/>
      <c r="G4186" s="64"/>
      <c r="H4186" s="64"/>
    </row>
    <row r="4187" spans="2:8">
      <c r="B4187" s="64"/>
      <c r="C4187" s="64"/>
      <c r="D4187" s="64"/>
      <c r="E4187" s="64"/>
      <c r="F4187" s="65"/>
      <c r="G4187" s="64"/>
      <c r="H4187" s="64"/>
    </row>
    <row r="4188" spans="2:8">
      <c r="B4188" s="64"/>
      <c r="C4188" s="64"/>
      <c r="D4188" s="64"/>
      <c r="E4188" s="64"/>
      <c r="F4188" s="65"/>
      <c r="G4188" s="64"/>
      <c r="H4188" s="64"/>
    </row>
    <row r="4189" spans="2:8">
      <c r="B4189" s="64"/>
      <c r="C4189" s="64"/>
      <c r="D4189" s="64"/>
      <c r="E4189" s="64"/>
      <c r="F4189" s="65"/>
      <c r="G4189" s="64"/>
      <c r="H4189" s="64"/>
    </row>
    <row r="4190" spans="2:8">
      <c r="B4190" s="64"/>
      <c r="C4190" s="64"/>
      <c r="D4190" s="64"/>
      <c r="E4190" s="64"/>
      <c r="F4190" s="65"/>
      <c r="G4190" s="64"/>
      <c r="H4190" s="64"/>
    </row>
    <row r="4191" spans="2:8">
      <c r="B4191" s="64"/>
      <c r="C4191" s="64"/>
      <c r="D4191" s="64"/>
      <c r="E4191" s="64"/>
      <c r="F4191" s="65"/>
      <c r="G4191" s="64"/>
      <c r="H4191" s="64"/>
    </row>
    <row r="4192" spans="2:8">
      <c r="B4192" s="64"/>
      <c r="C4192" s="64"/>
      <c r="D4192" s="64"/>
      <c r="E4192" s="64"/>
      <c r="F4192" s="65"/>
      <c r="G4192" s="64"/>
      <c r="H4192" s="64"/>
    </row>
    <row r="4193" spans="2:8">
      <c r="B4193" s="64"/>
      <c r="C4193" s="64"/>
      <c r="D4193" s="64"/>
      <c r="E4193" s="64"/>
      <c r="F4193" s="65"/>
      <c r="G4193" s="64"/>
      <c r="H4193" s="64"/>
    </row>
    <row r="4194" spans="2:8">
      <c r="B4194" s="64"/>
      <c r="C4194" s="64"/>
      <c r="D4194" s="64"/>
      <c r="E4194" s="64"/>
      <c r="F4194" s="65"/>
      <c r="G4194" s="64"/>
      <c r="H4194" s="64"/>
    </row>
    <row r="4195" spans="2:8">
      <c r="B4195" s="64"/>
      <c r="C4195" s="64"/>
      <c r="D4195" s="64"/>
      <c r="E4195" s="64"/>
      <c r="F4195" s="65"/>
      <c r="G4195" s="64"/>
      <c r="H4195" s="64"/>
    </row>
    <row r="4196" spans="2:8">
      <c r="B4196" s="64"/>
      <c r="C4196" s="64"/>
      <c r="D4196" s="64"/>
      <c r="E4196" s="64"/>
      <c r="F4196" s="65"/>
      <c r="G4196" s="64"/>
      <c r="H4196" s="64"/>
    </row>
    <row r="4197" spans="2:8">
      <c r="B4197" s="64"/>
      <c r="C4197" s="64"/>
      <c r="D4197" s="64"/>
      <c r="E4197" s="64"/>
      <c r="F4197" s="65"/>
      <c r="G4197" s="64"/>
      <c r="H4197" s="64"/>
    </row>
    <row r="4198" spans="2:8">
      <c r="B4198" s="64"/>
      <c r="C4198" s="64"/>
      <c r="D4198" s="64"/>
      <c r="E4198" s="64"/>
      <c r="F4198" s="65"/>
      <c r="G4198" s="64"/>
      <c r="H4198" s="64"/>
    </row>
    <row r="4199" spans="2:8">
      <c r="B4199" s="64"/>
      <c r="C4199" s="64"/>
      <c r="D4199" s="64"/>
      <c r="E4199" s="64"/>
      <c r="F4199" s="65"/>
      <c r="G4199" s="64"/>
      <c r="H4199" s="64"/>
    </row>
    <row r="4200" spans="2:8">
      <c r="B4200" s="64"/>
      <c r="C4200" s="64"/>
      <c r="D4200" s="64"/>
      <c r="E4200" s="64"/>
      <c r="F4200" s="65"/>
      <c r="G4200" s="64"/>
      <c r="H4200" s="64"/>
    </row>
    <row r="4201" spans="2:8">
      <c r="B4201" s="64"/>
      <c r="C4201" s="64"/>
      <c r="D4201" s="64"/>
      <c r="E4201" s="64"/>
      <c r="F4201" s="65"/>
      <c r="G4201" s="64"/>
      <c r="H4201" s="64"/>
    </row>
    <row r="4202" spans="2:8">
      <c r="B4202" s="64"/>
      <c r="C4202" s="64"/>
      <c r="D4202" s="64"/>
      <c r="E4202" s="64"/>
      <c r="F4202" s="65"/>
      <c r="G4202" s="64"/>
      <c r="H4202" s="64"/>
    </row>
    <row r="4203" spans="2:8">
      <c r="B4203" s="64"/>
      <c r="C4203" s="64"/>
      <c r="D4203" s="64"/>
      <c r="E4203" s="64"/>
      <c r="F4203" s="65"/>
      <c r="G4203" s="64"/>
      <c r="H4203" s="64"/>
    </row>
    <row r="4204" spans="2:8">
      <c r="B4204" s="64"/>
      <c r="C4204" s="64"/>
      <c r="D4204" s="64"/>
      <c r="E4204" s="64"/>
      <c r="F4204" s="65"/>
      <c r="G4204" s="64"/>
      <c r="H4204" s="64"/>
    </row>
    <row r="4205" spans="2:8">
      <c r="B4205" s="64"/>
      <c r="C4205" s="64"/>
      <c r="D4205" s="64"/>
      <c r="E4205" s="64"/>
      <c r="F4205" s="65"/>
      <c r="G4205" s="64"/>
      <c r="H4205" s="64"/>
    </row>
    <row r="4206" spans="2:8">
      <c r="B4206" s="64"/>
      <c r="C4206" s="64"/>
      <c r="D4206" s="64"/>
      <c r="E4206" s="64"/>
      <c r="F4206" s="65"/>
      <c r="G4206" s="64"/>
      <c r="H4206" s="64"/>
    </row>
    <row r="4207" spans="2:8">
      <c r="B4207" s="64"/>
      <c r="C4207" s="64"/>
      <c r="D4207" s="64"/>
      <c r="E4207" s="64"/>
      <c r="F4207" s="65"/>
      <c r="G4207" s="64"/>
      <c r="H4207" s="64"/>
    </row>
    <row r="4208" spans="2:8">
      <c r="B4208" s="64"/>
      <c r="C4208" s="64"/>
      <c r="D4208" s="64"/>
      <c r="E4208" s="64"/>
      <c r="F4208" s="65"/>
      <c r="G4208" s="64"/>
      <c r="H4208" s="64"/>
    </row>
    <row r="4209" spans="2:8">
      <c r="B4209" s="64"/>
      <c r="C4209" s="64"/>
      <c r="D4209" s="64"/>
      <c r="E4209" s="64"/>
      <c r="F4209" s="65"/>
      <c r="G4209" s="64"/>
      <c r="H4209" s="64"/>
    </row>
    <row r="4210" spans="2:8">
      <c r="B4210" s="64"/>
      <c r="C4210" s="64"/>
      <c r="D4210" s="64"/>
      <c r="E4210" s="64"/>
      <c r="F4210" s="65"/>
      <c r="G4210" s="64"/>
      <c r="H4210" s="64"/>
    </row>
    <row r="4211" spans="2:8">
      <c r="B4211" s="64"/>
      <c r="C4211" s="64"/>
      <c r="D4211" s="64"/>
      <c r="E4211" s="64"/>
      <c r="F4211" s="65"/>
      <c r="G4211" s="64"/>
      <c r="H4211" s="64"/>
    </row>
    <row r="4212" spans="2:8">
      <c r="B4212" s="64"/>
      <c r="C4212" s="64"/>
      <c r="D4212" s="64"/>
      <c r="E4212" s="64"/>
      <c r="F4212" s="65"/>
      <c r="G4212" s="64"/>
      <c r="H4212" s="64"/>
    </row>
    <row r="4213" spans="2:8">
      <c r="B4213" s="64"/>
      <c r="C4213" s="64"/>
      <c r="D4213" s="64"/>
      <c r="E4213" s="64"/>
      <c r="F4213" s="65"/>
      <c r="G4213" s="64"/>
      <c r="H4213" s="64"/>
    </row>
    <row r="4214" spans="2:8">
      <c r="B4214" s="64"/>
      <c r="C4214" s="64"/>
      <c r="D4214" s="64"/>
      <c r="E4214" s="64"/>
      <c r="F4214" s="65"/>
      <c r="G4214" s="64"/>
      <c r="H4214" s="64"/>
    </row>
    <row r="4215" spans="2:8">
      <c r="B4215" s="64"/>
      <c r="C4215" s="64"/>
      <c r="D4215" s="64"/>
      <c r="E4215" s="64"/>
      <c r="F4215" s="65"/>
      <c r="G4215" s="64"/>
      <c r="H4215" s="64"/>
    </row>
    <row r="4216" spans="2:8">
      <c r="B4216" s="64"/>
      <c r="C4216" s="64"/>
      <c r="D4216" s="64"/>
      <c r="E4216" s="64"/>
      <c r="F4216" s="65"/>
      <c r="G4216" s="64"/>
      <c r="H4216" s="64"/>
    </row>
    <row r="4217" spans="2:8">
      <c r="B4217" s="64"/>
      <c r="C4217" s="64"/>
      <c r="D4217" s="64"/>
      <c r="E4217" s="64"/>
      <c r="F4217" s="65"/>
      <c r="G4217" s="64"/>
      <c r="H4217" s="64"/>
    </row>
    <row r="4218" spans="2:8">
      <c r="B4218" s="64"/>
      <c r="C4218" s="64"/>
      <c r="D4218" s="64"/>
      <c r="E4218" s="64"/>
      <c r="F4218" s="65"/>
      <c r="G4218" s="64"/>
      <c r="H4218" s="64"/>
    </row>
    <row r="4219" spans="2:8">
      <c r="B4219" s="64"/>
      <c r="C4219" s="64"/>
      <c r="D4219" s="64"/>
      <c r="E4219" s="64"/>
      <c r="F4219" s="65"/>
      <c r="G4219" s="64"/>
      <c r="H4219" s="64"/>
    </row>
    <row r="4220" spans="2:8">
      <c r="B4220" s="64"/>
      <c r="C4220" s="64"/>
      <c r="D4220" s="64"/>
      <c r="E4220" s="64"/>
      <c r="F4220" s="65"/>
      <c r="G4220" s="64"/>
      <c r="H4220" s="64"/>
    </row>
    <row r="4221" spans="2:8">
      <c r="B4221" s="64"/>
      <c r="C4221" s="64"/>
      <c r="D4221" s="64"/>
      <c r="E4221" s="64"/>
      <c r="F4221" s="65"/>
      <c r="G4221" s="64"/>
      <c r="H4221" s="64"/>
    </row>
    <row r="4222" spans="2:8">
      <c r="B4222" s="64"/>
      <c r="C4222" s="64"/>
      <c r="D4222" s="64"/>
      <c r="E4222" s="64"/>
      <c r="F4222" s="65"/>
      <c r="G4222" s="64"/>
      <c r="H4222" s="64"/>
    </row>
    <row r="4223" spans="2:8">
      <c r="B4223" s="64"/>
      <c r="C4223" s="64"/>
      <c r="D4223" s="64"/>
      <c r="E4223" s="64"/>
      <c r="F4223" s="65"/>
      <c r="G4223" s="64"/>
      <c r="H4223" s="64"/>
    </row>
    <row r="4224" spans="2:8">
      <c r="B4224" s="64"/>
      <c r="C4224" s="64"/>
      <c r="D4224" s="64"/>
      <c r="E4224" s="64"/>
      <c r="F4224" s="65"/>
      <c r="G4224" s="64"/>
      <c r="H4224" s="64"/>
    </row>
    <row r="4225" spans="2:8">
      <c r="B4225" s="64"/>
      <c r="C4225" s="64"/>
      <c r="D4225" s="64"/>
      <c r="E4225" s="64"/>
      <c r="F4225" s="65"/>
      <c r="G4225" s="64"/>
      <c r="H4225" s="64"/>
    </row>
    <row r="4226" spans="2:8">
      <c r="B4226" s="64"/>
      <c r="C4226" s="64"/>
      <c r="D4226" s="64"/>
      <c r="E4226" s="64"/>
      <c r="F4226" s="65"/>
      <c r="G4226" s="64"/>
      <c r="H4226" s="64"/>
    </row>
    <row r="4227" spans="2:8">
      <c r="B4227" s="64"/>
      <c r="C4227" s="64"/>
      <c r="D4227" s="64"/>
      <c r="E4227" s="64"/>
      <c r="F4227" s="65"/>
      <c r="G4227" s="64"/>
      <c r="H4227" s="64"/>
    </row>
    <row r="4228" spans="2:8">
      <c r="B4228" s="64"/>
      <c r="C4228" s="64"/>
      <c r="D4228" s="64"/>
      <c r="E4228" s="64"/>
      <c r="F4228" s="65"/>
      <c r="G4228" s="64"/>
      <c r="H4228" s="64"/>
    </row>
    <row r="4229" spans="2:8">
      <c r="B4229" s="64"/>
      <c r="C4229" s="64"/>
      <c r="D4229" s="64"/>
      <c r="E4229" s="64"/>
      <c r="F4229" s="65"/>
      <c r="G4229" s="64"/>
      <c r="H4229" s="64"/>
    </row>
    <row r="4230" spans="2:8">
      <c r="B4230" s="64"/>
      <c r="C4230" s="64"/>
      <c r="D4230" s="64"/>
      <c r="E4230" s="64"/>
      <c r="F4230" s="65"/>
      <c r="G4230" s="64"/>
      <c r="H4230" s="64"/>
    </row>
    <row r="4231" spans="2:8">
      <c r="B4231" s="64"/>
      <c r="C4231" s="64"/>
      <c r="D4231" s="64"/>
      <c r="E4231" s="64"/>
      <c r="F4231" s="65"/>
      <c r="G4231" s="64"/>
      <c r="H4231" s="64"/>
    </row>
    <row r="4232" spans="2:8">
      <c r="B4232" s="64"/>
      <c r="C4232" s="64"/>
      <c r="D4232" s="64"/>
      <c r="E4232" s="64"/>
      <c r="F4232" s="65"/>
      <c r="G4232" s="64"/>
      <c r="H4232" s="64"/>
    </row>
    <row r="4233" spans="2:8">
      <c r="B4233" s="64"/>
      <c r="C4233" s="64"/>
      <c r="D4233" s="64"/>
      <c r="E4233" s="64"/>
      <c r="F4233" s="65"/>
      <c r="G4233" s="64"/>
      <c r="H4233" s="64"/>
    </row>
    <row r="4234" spans="2:8">
      <c r="B4234" s="64"/>
      <c r="C4234" s="64"/>
      <c r="D4234" s="64"/>
      <c r="E4234" s="64"/>
      <c r="F4234" s="65"/>
      <c r="G4234" s="64"/>
      <c r="H4234" s="64"/>
    </row>
    <row r="4235" spans="2:8">
      <c r="B4235" s="64"/>
      <c r="C4235" s="64"/>
      <c r="D4235" s="64"/>
      <c r="E4235" s="64"/>
      <c r="F4235" s="65"/>
      <c r="G4235" s="64"/>
      <c r="H4235" s="64"/>
    </row>
    <row r="4236" spans="2:8">
      <c r="B4236" s="64"/>
      <c r="C4236" s="64"/>
      <c r="D4236" s="64"/>
      <c r="E4236" s="64"/>
      <c r="F4236" s="65"/>
      <c r="G4236" s="64"/>
      <c r="H4236" s="64"/>
    </row>
    <row r="4237" spans="2:8">
      <c r="B4237" s="64"/>
      <c r="C4237" s="64"/>
      <c r="D4237" s="64"/>
      <c r="E4237" s="64"/>
      <c r="F4237" s="65"/>
      <c r="G4237" s="64"/>
      <c r="H4237" s="64"/>
    </row>
    <row r="4238" spans="2:8">
      <c r="B4238" s="64"/>
      <c r="C4238" s="64"/>
      <c r="D4238" s="64"/>
      <c r="E4238" s="64"/>
      <c r="F4238" s="65"/>
      <c r="G4238" s="64"/>
      <c r="H4238" s="64"/>
    </row>
    <row r="4239" spans="2:8">
      <c r="B4239" s="64"/>
      <c r="C4239" s="64"/>
      <c r="D4239" s="64"/>
      <c r="E4239" s="64"/>
      <c r="F4239" s="65"/>
      <c r="G4239" s="64"/>
      <c r="H4239" s="64"/>
    </row>
    <row r="4240" spans="2:8">
      <c r="B4240" s="64"/>
      <c r="C4240" s="64"/>
      <c r="D4240" s="64"/>
      <c r="E4240" s="64"/>
      <c r="F4240" s="65"/>
      <c r="G4240" s="64"/>
      <c r="H4240" s="64"/>
    </row>
    <row r="4241" spans="2:8">
      <c r="B4241" s="64"/>
      <c r="C4241" s="64"/>
      <c r="D4241" s="64"/>
      <c r="E4241" s="64"/>
      <c r="F4241" s="65"/>
      <c r="G4241" s="64"/>
      <c r="H4241" s="64"/>
    </row>
    <row r="4242" spans="2:8">
      <c r="B4242" s="64"/>
      <c r="C4242" s="64"/>
      <c r="D4242" s="64"/>
      <c r="E4242" s="64"/>
      <c r="F4242" s="65"/>
      <c r="G4242" s="64"/>
      <c r="H4242" s="64"/>
    </row>
    <row r="4243" spans="2:8">
      <c r="B4243" s="64"/>
      <c r="C4243" s="64"/>
      <c r="D4243" s="64"/>
      <c r="E4243" s="64"/>
      <c r="F4243" s="65"/>
      <c r="G4243" s="64"/>
      <c r="H4243" s="64"/>
    </row>
    <row r="4244" spans="2:8">
      <c r="B4244" s="64"/>
      <c r="C4244" s="64"/>
      <c r="D4244" s="64"/>
      <c r="E4244" s="64"/>
      <c r="F4244" s="65"/>
      <c r="G4244" s="64"/>
      <c r="H4244" s="64"/>
    </row>
    <row r="4245" spans="2:8">
      <c r="B4245" s="64"/>
      <c r="C4245" s="64"/>
      <c r="D4245" s="64"/>
      <c r="E4245" s="64"/>
      <c r="F4245" s="65"/>
      <c r="G4245" s="64"/>
      <c r="H4245" s="64"/>
    </row>
    <row r="4246" spans="2:8">
      <c r="B4246" s="64"/>
      <c r="C4246" s="64"/>
      <c r="D4246" s="64"/>
      <c r="E4246" s="64"/>
      <c r="F4246" s="65"/>
      <c r="G4246" s="64"/>
      <c r="H4246" s="64"/>
    </row>
    <row r="4247" spans="2:8">
      <c r="B4247" s="64"/>
      <c r="C4247" s="64"/>
      <c r="D4247" s="64"/>
      <c r="E4247" s="64"/>
      <c r="F4247" s="65"/>
      <c r="G4247" s="64"/>
      <c r="H4247" s="64"/>
    </row>
    <row r="4248" spans="2:8">
      <c r="B4248" s="64"/>
      <c r="C4248" s="64"/>
      <c r="D4248" s="64"/>
      <c r="E4248" s="64"/>
      <c r="F4248" s="65"/>
      <c r="G4248" s="64"/>
      <c r="H4248" s="64"/>
    </row>
    <row r="4249" spans="2:8">
      <c r="B4249" s="64"/>
      <c r="C4249" s="64"/>
      <c r="D4249" s="64"/>
      <c r="E4249" s="64"/>
      <c r="F4249" s="65"/>
      <c r="G4249" s="64"/>
      <c r="H4249" s="64"/>
    </row>
    <row r="4250" spans="2:8">
      <c r="B4250" s="64"/>
      <c r="C4250" s="64"/>
      <c r="D4250" s="64"/>
      <c r="E4250" s="64"/>
      <c r="F4250" s="65"/>
      <c r="G4250" s="64"/>
      <c r="H4250" s="64"/>
    </row>
    <row r="4251" spans="2:8">
      <c r="B4251" s="64"/>
      <c r="C4251" s="64"/>
      <c r="D4251" s="64"/>
      <c r="E4251" s="64"/>
      <c r="F4251" s="65"/>
      <c r="G4251" s="64"/>
      <c r="H4251" s="64"/>
    </row>
    <row r="4252" spans="2:8">
      <c r="B4252" s="64"/>
      <c r="C4252" s="64"/>
      <c r="D4252" s="64"/>
      <c r="E4252" s="64"/>
      <c r="F4252" s="65"/>
      <c r="G4252" s="64"/>
      <c r="H4252" s="64"/>
    </row>
    <row r="4253" spans="2:8">
      <c r="B4253" s="64"/>
      <c r="C4253" s="64"/>
      <c r="D4253" s="64"/>
      <c r="E4253" s="64"/>
      <c r="F4253" s="65"/>
      <c r="G4253" s="64"/>
      <c r="H4253" s="64"/>
    </row>
    <row r="4254" spans="2:8">
      <c r="B4254" s="64"/>
      <c r="C4254" s="64"/>
      <c r="D4254" s="64"/>
      <c r="E4254" s="64"/>
      <c r="F4254" s="65"/>
      <c r="G4254" s="64"/>
      <c r="H4254" s="64"/>
    </row>
    <row r="4255" spans="2:8">
      <c r="B4255" s="64"/>
      <c r="C4255" s="64"/>
      <c r="D4255" s="64"/>
      <c r="E4255" s="64"/>
      <c r="F4255" s="65"/>
      <c r="G4255" s="64"/>
      <c r="H4255" s="64"/>
    </row>
    <row r="4256" spans="2:8">
      <c r="B4256" s="64"/>
      <c r="C4256" s="64"/>
      <c r="D4256" s="64"/>
      <c r="E4256" s="64"/>
      <c r="F4256" s="65"/>
      <c r="G4256" s="64"/>
      <c r="H4256" s="64"/>
    </row>
    <row r="4257" spans="2:8">
      <c r="B4257" s="64"/>
      <c r="C4257" s="64"/>
      <c r="D4257" s="64"/>
      <c r="E4257" s="64"/>
      <c r="F4257" s="65"/>
      <c r="G4257" s="64"/>
      <c r="H4257" s="64"/>
    </row>
    <row r="4258" spans="2:8">
      <c r="B4258" s="64"/>
      <c r="C4258" s="64"/>
      <c r="D4258" s="64"/>
      <c r="E4258" s="64"/>
      <c r="F4258" s="65"/>
      <c r="G4258" s="64"/>
      <c r="H4258" s="64"/>
    </row>
    <row r="4259" spans="2:8">
      <c r="B4259" s="64"/>
      <c r="C4259" s="64"/>
      <c r="D4259" s="64"/>
      <c r="E4259" s="64"/>
      <c r="F4259" s="65"/>
      <c r="G4259" s="64"/>
      <c r="H4259" s="64"/>
    </row>
    <row r="4260" spans="2:8">
      <c r="B4260" s="64"/>
      <c r="C4260" s="64"/>
      <c r="D4260" s="64"/>
      <c r="E4260" s="64"/>
      <c r="F4260" s="65"/>
      <c r="G4260" s="64"/>
      <c r="H4260" s="64"/>
    </row>
    <row r="4261" spans="2:8">
      <c r="B4261" s="64"/>
      <c r="C4261" s="64"/>
      <c r="D4261" s="64"/>
      <c r="E4261" s="64"/>
      <c r="F4261" s="65"/>
      <c r="G4261" s="64"/>
      <c r="H4261" s="64"/>
    </row>
    <row r="4262" spans="2:8">
      <c r="B4262" s="64"/>
      <c r="C4262" s="64"/>
      <c r="D4262" s="64"/>
      <c r="E4262" s="64"/>
      <c r="F4262" s="65"/>
      <c r="G4262" s="64"/>
      <c r="H4262" s="64"/>
    </row>
    <row r="4263" spans="2:8">
      <c r="B4263" s="64"/>
      <c r="C4263" s="64"/>
      <c r="D4263" s="64"/>
      <c r="E4263" s="64"/>
      <c r="F4263" s="65"/>
      <c r="G4263" s="64"/>
      <c r="H4263" s="64"/>
    </row>
    <row r="4264" spans="2:8">
      <c r="B4264" s="64"/>
      <c r="C4264" s="64"/>
      <c r="D4264" s="64"/>
      <c r="E4264" s="64"/>
      <c r="F4264" s="65"/>
      <c r="G4264" s="64"/>
      <c r="H4264" s="64"/>
    </row>
    <row r="4265" spans="2:8">
      <c r="B4265" s="64"/>
      <c r="C4265" s="64"/>
      <c r="D4265" s="64"/>
      <c r="E4265" s="64"/>
      <c r="F4265" s="65"/>
      <c r="G4265" s="64"/>
      <c r="H4265" s="64"/>
    </row>
    <row r="4266" spans="2:8">
      <c r="B4266" s="64"/>
      <c r="C4266" s="64"/>
      <c r="D4266" s="64"/>
      <c r="E4266" s="64"/>
      <c r="F4266" s="65"/>
      <c r="G4266" s="64"/>
      <c r="H4266" s="64"/>
    </row>
    <row r="4267" spans="2:8">
      <c r="B4267" s="64"/>
      <c r="C4267" s="64"/>
      <c r="D4267" s="64"/>
      <c r="E4267" s="64"/>
      <c r="F4267" s="65"/>
      <c r="G4267" s="64"/>
      <c r="H4267" s="64"/>
    </row>
    <row r="4268" spans="2:8">
      <c r="B4268" s="64"/>
      <c r="C4268" s="64"/>
      <c r="D4268" s="64"/>
      <c r="E4268" s="64"/>
      <c r="F4268" s="65"/>
      <c r="G4268" s="64"/>
      <c r="H4268" s="64"/>
    </row>
    <row r="4269" spans="2:8">
      <c r="B4269" s="64"/>
      <c r="C4269" s="64"/>
      <c r="D4269" s="64"/>
      <c r="E4269" s="64"/>
      <c r="F4269" s="65"/>
      <c r="G4269" s="64"/>
      <c r="H4269" s="64"/>
    </row>
    <row r="4270" spans="2:8">
      <c r="B4270" s="64"/>
      <c r="C4270" s="64"/>
      <c r="D4270" s="64"/>
      <c r="E4270" s="64"/>
      <c r="F4270" s="65"/>
      <c r="G4270" s="64"/>
      <c r="H4270" s="64"/>
    </row>
    <row r="4271" spans="2:8">
      <c r="B4271" s="64"/>
      <c r="C4271" s="64"/>
      <c r="D4271" s="64"/>
      <c r="E4271" s="64"/>
      <c r="F4271" s="65"/>
      <c r="G4271" s="64"/>
      <c r="H4271" s="64"/>
    </row>
    <row r="4272" spans="2:8">
      <c r="B4272" s="64"/>
      <c r="C4272" s="64"/>
      <c r="D4272" s="64"/>
      <c r="E4272" s="64"/>
      <c r="F4272" s="65"/>
      <c r="G4272" s="64"/>
      <c r="H4272" s="64"/>
    </row>
    <row r="4273" spans="2:8">
      <c r="B4273" s="64"/>
      <c r="C4273" s="64"/>
      <c r="D4273" s="64"/>
      <c r="E4273" s="64"/>
      <c r="F4273" s="65"/>
      <c r="G4273" s="64"/>
      <c r="H4273" s="64"/>
    </row>
    <row r="4274" spans="2:8">
      <c r="B4274" s="64"/>
      <c r="C4274" s="64"/>
      <c r="D4274" s="64"/>
      <c r="E4274" s="64"/>
      <c r="F4274" s="65"/>
      <c r="G4274" s="64"/>
      <c r="H4274" s="64"/>
    </row>
    <row r="4275" spans="2:8">
      <c r="B4275" s="64"/>
      <c r="C4275" s="64"/>
      <c r="D4275" s="64"/>
      <c r="E4275" s="64"/>
      <c r="F4275" s="65"/>
      <c r="G4275" s="64"/>
      <c r="H4275" s="64"/>
    </row>
    <row r="4276" spans="2:8">
      <c r="B4276" s="64"/>
      <c r="C4276" s="64"/>
      <c r="D4276" s="64"/>
      <c r="E4276" s="64"/>
      <c r="F4276" s="65"/>
      <c r="G4276" s="64"/>
      <c r="H4276" s="64"/>
    </row>
    <row r="4277" spans="2:8">
      <c r="B4277" s="64"/>
      <c r="C4277" s="64"/>
      <c r="D4277" s="64"/>
      <c r="E4277" s="64"/>
      <c r="F4277" s="65"/>
      <c r="G4277" s="64"/>
      <c r="H4277" s="64"/>
    </row>
    <row r="4278" spans="2:8">
      <c r="B4278" s="64"/>
      <c r="C4278" s="64"/>
      <c r="D4278" s="64"/>
      <c r="E4278" s="64"/>
      <c r="F4278" s="65"/>
      <c r="G4278" s="64"/>
      <c r="H4278" s="64"/>
    </row>
    <row r="4279" spans="2:8">
      <c r="B4279" s="64"/>
      <c r="C4279" s="64"/>
      <c r="D4279" s="64"/>
      <c r="E4279" s="64"/>
      <c r="F4279" s="65"/>
      <c r="G4279" s="64"/>
      <c r="H4279" s="64"/>
    </row>
    <row r="4280" spans="2:8">
      <c r="B4280" s="64"/>
      <c r="C4280" s="64"/>
      <c r="D4280" s="64"/>
      <c r="E4280" s="64"/>
      <c r="F4280" s="65"/>
      <c r="G4280" s="64"/>
      <c r="H4280" s="64"/>
    </row>
    <row r="4281" spans="2:8">
      <c r="B4281" s="64"/>
      <c r="C4281" s="64"/>
      <c r="D4281" s="64"/>
      <c r="E4281" s="64"/>
      <c r="F4281" s="65"/>
      <c r="G4281" s="64"/>
      <c r="H4281" s="64"/>
    </row>
    <row r="4282" spans="2:8">
      <c r="B4282" s="64"/>
      <c r="C4282" s="64"/>
      <c r="D4282" s="64"/>
      <c r="E4282" s="64"/>
      <c r="F4282" s="65"/>
      <c r="G4282" s="64"/>
      <c r="H4282" s="64"/>
    </row>
    <row r="4283" spans="2:8">
      <c r="B4283" s="64"/>
      <c r="C4283" s="64"/>
      <c r="D4283" s="64"/>
      <c r="E4283" s="64"/>
      <c r="F4283" s="65"/>
      <c r="G4283" s="64"/>
      <c r="H4283" s="64"/>
    </row>
    <row r="4284" spans="2:8">
      <c r="B4284" s="64"/>
      <c r="C4284" s="64"/>
      <c r="D4284" s="64"/>
      <c r="E4284" s="64"/>
      <c r="F4284" s="65"/>
      <c r="G4284" s="64"/>
      <c r="H4284" s="64"/>
    </row>
    <row r="4285" spans="2:8">
      <c r="B4285" s="64"/>
      <c r="C4285" s="64"/>
      <c r="D4285" s="64"/>
      <c r="E4285" s="64"/>
      <c r="F4285" s="65"/>
      <c r="G4285" s="64"/>
      <c r="H4285" s="64"/>
    </row>
    <row r="4286" spans="2:8">
      <c r="B4286" s="64"/>
      <c r="C4286" s="64"/>
      <c r="D4286" s="64"/>
      <c r="E4286" s="64"/>
      <c r="F4286" s="65"/>
      <c r="G4286" s="64"/>
      <c r="H4286" s="64"/>
    </row>
    <row r="4287" spans="2:8">
      <c r="B4287" s="64"/>
      <c r="C4287" s="64"/>
      <c r="D4287" s="64"/>
      <c r="E4287" s="64"/>
      <c r="F4287" s="65"/>
      <c r="G4287" s="64"/>
      <c r="H4287" s="64"/>
    </row>
    <row r="4288" spans="2:8">
      <c r="B4288" s="64"/>
      <c r="C4288" s="64"/>
      <c r="D4288" s="64"/>
      <c r="E4288" s="64"/>
      <c r="F4288" s="65"/>
      <c r="G4288" s="64"/>
      <c r="H4288" s="64"/>
    </row>
    <row r="4289" spans="2:8">
      <c r="B4289" s="64"/>
      <c r="C4289" s="64"/>
      <c r="D4289" s="64"/>
      <c r="E4289" s="64"/>
      <c r="F4289" s="65"/>
      <c r="G4289" s="64"/>
      <c r="H4289" s="64"/>
    </row>
    <row r="4290" spans="2:8">
      <c r="B4290" s="64"/>
      <c r="C4290" s="64"/>
      <c r="D4290" s="64"/>
      <c r="E4290" s="64"/>
      <c r="F4290" s="65"/>
      <c r="G4290" s="64"/>
      <c r="H4290" s="64"/>
    </row>
    <row r="4291" spans="2:8">
      <c r="B4291" s="64"/>
      <c r="C4291" s="64"/>
      <c r="D4291" s="64"/>
      <c r="E4291" s="64"/>
      <c r="F4291" s="65"/>
      <c r="G4291" s="64"/>
      <c r="H4291" s="64"/>
    </row>
    <row r="4292" spans="2:8">
      <c r="B4292" s="64"/>
      <c r="C4292" s="64"/>
      <c r="D4292" s="64"/>
      <c r="E4292" s="64"/>
      <c r="F4292" s="65"/>
      <c r="G4292" s="64"/>
      <c r="H4292" s="64"/>
    </row>
    <row r="4293" spans="2:8">
      <c r="B4293" s="64"/>
      <c r="C4293" s="64"/>
      <c r="D4293" s="64"/>
      <c r="E4293" s="64"/>
      <c r="F4293" s="65"/>
      <c r="G4293" s="64"/>
      <c r="H4293" s="64"/>
    </row>
    <row r="4294" spans="2:8">
      <c r="B4294" s="64"/>
      <c r="C4294" s="64"/>
      <c r="D4294" s="64"/>
      <c r="E4294" s="64"/>
      <c r="F4294" s="65"/>
      <c r="G4294" s="64"/>
      <c r="H4294" s="64"/>
    </row>
    <row r="4295" spans="2:8">
      <c r="B4295" s="64"/>
      <c r="C4295" s="64"/>
      <c r="D4295" s="64"/>
      <c r="E4295" s="64"/>
      <c r="F4295" s="65"/>
      <c r="G4295" s="64"/>
      <c r="H4295" s="64"/>
    </row>
    <row r="4296" spans="2:8">
      <c r="B4296" s="64"/>
      <c r="C4296" s="64"/>
      <c r="D4296" s="64"/>
      <c r="E4296" s="64"/>
      <c r="F4296" s="65"/>
      <c r="G4296" s="64"/>
      <c r="H4296" s="64"/>
    </row>
    <row r="4297" spans="2:8">
      <c r="B4297" s="64"/>
      <c r="C4297" s="64"/>
      <c r="D4297" s="64"/>
      <c r="E4297" s="64"/>
      <c r="F4297" s="65"/>
      <c r="G4297" s="64"/>
      <c r="H4297" s="64"/>
    </row>
    <row r="4298" spans="2:8">
      <c r="B4298" s="64"/>
      <c r="C4298" s="64"/>
      <c r="D4298" s="64"/>
      <c r="E4298" s="64"/>
      <c r="F4298" s="65"/>
      <c r="G4298" s="64"/>
      <c r="H4298" s="64"/>
    </row>
    <row r="4299" spans="2:8">
      <c r="B4299" s="64"/>
      <c r="C4299" s="64"/>
      <c r="D4299" s="64"/>
      <c r="E4299" s="64"/>
      <c r="F4299" s="65"/>
      <c r="G4299" s="64"/>
      <c r="H4299" s="64"/>
    </row>
    <row r="4300" spans="2:8">
      <c r="B4300" s="64"/>
      <c r="C4300" s="64"/>
      <c r="D4300" s="64"/>
      <c r="E4300" s="64"/>
      <c r="F4300" s="65"/>
      <c r="G4300" s="64"/>
      <c r="H4300" s="64"/>
    </row>
    <row r="4301" spans="2:8">
      <c r="B4301" s="64"/>
      <c r="C4301" s="64"/>
      <c r="D4301" s="64"/>
      <c r="E4301" s="64"/>
      <c r="F4301" s="65"/>
      <c r="G4301" s="64"/>
      <c r="H4301" s="64"/>
    </row>
    <row r="4302" spans="2:8">
      <c r="B4302" s="64"/>
      <c r="C4302" s="64"/>
      <c r="D4302" s="64"/>
      <c r="E4302" s="64"/>
      <c r="F4302" s="65"/>
      <c r="G4302" s="64"/>
      <c r="H4302" s="64"/>
    </row>
    <row r="4303" spans="2:8">
      <c r="B4303" s="64"/>
      <c r="C4303" s="64"/>
      <c r="D4303" s="64"/>
      <c r="E4303" s="64"/>
      <c r="F4303" s="65"/>
      <c r="G4303" s="64"/>
      <c r="H4303" s="64"/>
    </row>
    <row r="4304" spans="2:8">
      <c r="B4304" s="64"/>
      <c r="C4304" s="64"/>
      <c r="D4304" s="64"/>
      <c r="E4304" s="64"/>
      <c r="F4304" s="65"/>
      <c r="G4304" s="64"/>
      <c r="H4304" s="64"/>
    </row>
    <row r="4305" spans="2:8">
      <c r="B4305" s="64"/>
      <c r="C4305" s="64"/>
      <c r="D4305" s="64"/>
      <c r="E4305" s="64"/>
      <c r="F4305" s="65"/>
      <c r="G4305" s="64"/>
      <c r="H4305" s="64"/>
    </row>
    <row r="4306" spans="2:8">
      <c r="B4306" s="64"/>
      <c r="C4306" s="64"/>
      <c r="D4306" s="64"/>
      <c r="E4306" s="64"/>
      <c r="F4306" s="65"/>
      <c r="G4306" s="64"/>
      <c r="H4306" s="64"/>
    </row>
    <row r="4307" spans="2:8">
      <c r="B4307" s="64"/>
      <c r="C4307" s="64"/>
      <c r="D4307" s="64"/>
      <c r="E4307" s="64"/>
      <c r="F4307" s="65"/>
      <c r="G4307" s="64"/>
      <c r="H4307" s="64"/>
    </row>
    <row r="4308" spans="2:8">
      <c r="B4308" s="64"/>
      <c r="C4308" s="64"/>
      <c r="D4308" s="64"/>
      <c r="E4308" s="64"/>
      <c r="F4308" s="65"/>
      <c r="G4308" s="64"/>
      <c r="H4308" s="64"/>
    </row>
    <row r="4309" spans="2:8">
      <c r="B4309" s="64"/>
      <c r="C4309" s="64"/>
      <c r="D4309" s="64"/>
      <c r="E4309" s="64"/>
      <c r="F4309" s="65"/>
      <c r="G4309" s="64"/>
      <c r="H4309" s="64"/>
    </row>
    <row r="4310" spans="2:8">
      <c r="B4310" s="64"/>
      <c r="C4310" s="64"/>
      <c r="D4310" s="64"/>
      <c r="E4310" s="64"/>
      <c r="F4310" s="65"/>
      <c r="G4310" s="64"/>
      <c r="H4310" s="64"/>
    </row>
    <row r="4311" spans="2:8">
      <c r="B4311" s="64"/>
      <c r="C4311" s="64"/>
      <c r="D4311" s="64"/>
      <c r="E4311" s="64"/>
      <c r="F4311" s="65"/>
      <c r="G4311" s="64"/>
      <c r="H4311" s="64"/>
    </row>
    <row r="4312" spans="2:8">
      <c r="B4312" s="64"/>
      <c r="C4312" s="64"/>
      <c r="D4312" s="64"/>
      <c r="E4312" s="64"/>
      <c r="F4312" s="65"/>
      <c r="G4312" s="64"/>
      <c r="H4312" s="64"/>
    </row>
    <row r="4313" spans="2:8">
      <c r="B4313" s="64"/>
      <c r="C4313" s="64"/>
      <c r="D4313" s="64"/>
      <c r="E4313" s="64"/>
      <c r="F4313" s="65"/>
      <c r="G4313" s="64"/>
      <c r="H4313" s="64"/>
    </row>
    <row r="4314" spans="2:8">
      <c r="B4314" s="64"/>
      <c r="C4314" s="64"/>
      <c r="D4314" s="64"/>
      <c r="E4314" s="64"/>
      <c r="F4314" s="65"/>
      <c r="G4314" s="64"/>
      <c r="H4314" s="64"/>
    </row>
    <row r="4315" spans="2:8">
      <c r="B4315" s="64"/>
      <c r="C4315" s="64"/>
      <c r="D4315" s="64"/>
      <c r="E4315" s="64"/>
      <c r="F4315" s="65"/>
      <c r="G4315" s="64"/>
      <c r="H4315" s="64"/>
    </row>
    <row r="4316" spans="2:8">
      <c r="B4316" s="64"/>
      <c r="C4316" s="64"/>
      <c r="D4316" s="64"/>
      <c r="E4316" s="64"/>
      <c r="F4316" s="65"/>
      <c r="G4316" s="64"/>
      <c r="H4316" s="64"/>
    </row>
    <row r="4317" spans="2:8">
      <c r="B4317" s="64"/>
      <c r="C4317" s="64"/>
      <c r="D4317" s="64"/>
      <c r="E4317" s="64"/>
      <c r="F4317" s="65"/>
      <c r="G4317" s="64"/>
      <c r="H4317" s="64"/>
    </row>
    <row r="4318" spans="2:8">
      <c r="B4318" s="64"/>
      <c r="C4318" s="64"/>
      <c r="D4318" s="64"/>
      <c r="E4318" s="64"/>
      <c r="F4318" s="65"/>
      <c r="G4318" s="64"/>
      <c r="H4318" s="64"/>
    </row>
    <row r="4319" spans="2:8">
      <c r="B4319" s="64"/>
      <c r="C4319" s="64"/>
      <c r="D4319" s="64"/>
      <c r="E4319" s="64"/>
      <c r="F4319" s="65"/>
      <c r="G4319" s="64"/>
      <c r="H4319" s="64"/>
    </row>
    <row r="4320" spans="2:8">
      <c r="B4320" s="64"/>
      <c r="C4320" s="64"/>
      <c r="D4320" s="64"/>
      <c r="E4320" s="64"/>
      <c r="F4320" s="65"/>
      <c r="G4320" s="64"/>
      <c r="H4320" s="64"/>
    </row>
    <row r="4321" spans="2:8">
      <c r="B4321" s="64"/>
      <c r="C4321" s="64"/>
      <c r="D4321" s="64"/>
      <c r="E4321" s="64"/>
      <c r="F4321" s="65"/>
      <c r="G4321" s="64"/>
      <c r="H4321" s="64"/>
    </row>
    <row r="4322" spans="2:8">
      <c r="B4322" s="64"/>
      <c r="C4322" s="64"/>
      <c r="D4322" s="64"/>
      <c r="E4322" s="64"/>
      <c r="F4322" s="65"/>
      <c r="G4322" s="64"/>
      <c r="H4322" s="64"/>
    </row>
    <row r="4323" spans="2:8">
      <c r="B4323" s="64"/>
      <c r="C4323" s="64"/>
      <c r="D4323" s="64"/>
      <c r="E4323" s="64"/>
      <c r="F4323" s="65"/>
      <c r="G4323" s="64"/>
      <c r="H4323" s="64"/>
    </row>
    <row r="4324" spans="2:8">
      <c r="B4324" s="64"/>
      <c r="C4324" s="64"/>
      <c r="D4324" s="64"/>
      <c r="E4324" s="64"/>
      <c r="F4324" s="65"/>
      <c r="G4324" s="64"/>
      <c r="H4324" s="64"/>
    </row>
    <row r="4325" spans="2:8">
      <c r="B4325" s="64"/>
      <c r="C4325" s="64"/>
      <c r="D4325" s="64"/>
      <c r="E4325" s="64"/>
      <c r="F4325" s="65"/>
      <c r="G4325" s="64"/>
      <c r="H4325" s="64"/>
    </row>
    <row r="4326" spans="2:8">
      <c r="B4326" s="64"/>
      <c r="C4326" s="64"/>
      <c r="D4326" s="64"/>
      <c r="E4326" s="64"/>
      <c r="F4326" s="65"/>
      <c r="G4326" s="64"/>
      <c r="H4326" s="64"/>
    </row>
    <row r="4327" spans="2:8">
      <c r="B4327" s="64"/>
      <c r="C4327" s="64"/>
      <c r="D4327" s="64"/>
      <c r="E4327" s="64"/>
      <c r="F4327" s="65"/>
      <c r="G4327" s="64"/>
      <c r="H4327" s="64"/>
    </row>
    <row r="4328" spans="2:8">
      <c r="B4328" s="64"/>
      <c r="C4328" s="64"/>
      <c r="D4328" s="64"/>
      <c r="E4328" s="64"/>
      <c r="F4328" s="65"/>
      <c r="G4328" s="64"/>
      <c r="H4328" s="64"/>
    </row>
    <row r="4329" spans="2:8">
      <c r="B4329" s="64"/>
      <c r="C4329" s="64"/>
      <c r="D4329" s="64"/>
      <c r="E4329" s="64"/>
      <c r="F4329" s="65"/>
      <c r="G4329" s="64"/>
      <c r="H4329" s="64"/>
    </row>
    <row r="4330" spans="2:8">
      <c r="B4330" s="64"/>
      <c r="C4330" s="64"/>
      <c r="D4330" s="64"/>
      <c r="E4330" s="64"/>
      <c r="F4330" s="65"/>
      <c r="G4330" s="64"/>
      <c r="H4330" s="64"/>
    </row>
    <row r="4331" spans="2:8">
      <c r="B4331" s="64"/>
      <c r="C4331" s="64"/>
      <c r="D4331" s="64"/>
      <c r="E4331" s="64"/>
      <c r="F4331" s="65"/>
      <c r="G4331" s="64"/>
      <c r="H4331" s="64"/>
    </row>
    <row r="4332" spans="2:8">
      <c r="B4332" s="64"/>
      <c r="C4332" s="64"/>
      <c r="D4332" s="64"/>
      <c r="E4332" s="64"/>
      <c r="F4332" s="65"/>
      <c r="G4332" s="64"/>
      <c r="H4332" s="64"/>
    </row>
    <row r="4333" spans="2:8">
      <c r="B4333" s="64"/>
      <c r="C4333" s="64"/>
      <c r="D4333" s="64"/>
      <c r="E4333" s="64"/>
      <c r="F4333" s="65"/>
      <c r="G4333" s="64"/>
      <c r="H4333" s="64"/>
    </row>
    <row r="4334" spans="2:8">
      <c r="B4334" s="64"/>
      <c r="C4334" s="64"/>
      <c r="D4334" s="64"/>
      <c r="E4334" s="64"/>
      <c r="F4334" s="65"/>
      <c r="G4334" s="64"/>
      <c r="H4334" s="64"/>
    </row>
    <row r="4335" spans="2:8">
      <c r="B4335" s="64"/>
      <c r="C4335" s="64"/>
      <c r="D4335" s="64"/>
      <c r="E4335" s="64"/>
      <c r="F4335" s="65"/>
      <c r="G4335" s="64"/>
      <c r="H4335" s="64"/>
    </row>
    <row r="4336" spans="2:8">
      <c r="B4336" s="64"/>
      <c r="C4336" s="64"/>
      <c r="D4336" s="64"/>
      <c r="E4336" s="64"/>
      <c r="F4336" s="65"/>
      <c r="G4336" s="64"/>
      <c r="H4336" s="64"/>
    </row>
    <row r="4337" spans="2:8">
      <c r="B4337" s="64"/>
      <c r="C4337" s="64"/>
      <c r="D4337" s="64"/>
      <c r="E4337" s="64"/>
      <c r="F4337" s="65"/>
      <c r="G4337" s="64"/>
      <c r="H4337" s="64"/>
    </row>
    <row r="4338" spans="2:8">
      <c r="B4338" s="64"/>
      <c r="C4338" s="64"/>
      <c r="D4338" s="64"/>
      <c r="E4338" s="64"/>
      <c r="F4338" s="65"/>
      <c r="G4338" s="64"/>
      <c r="H4338" s="64"/>
    </row>
    <row r="4339" spans="2:8">
      <c r="B4339" s="64"/>
      <c r="C4339" s="64"/>
      <c r="D4339" s="64"/>
      <c r="E4339" s="64"/>
      <c r="F4339" s="65"/>
      <c r="G4339" s="64"/>
      <c r="H4339" s="64"/>
    </row>
    <row r="4340" spans="2:8">
      <c r="B4340" s="64"/>
      <c r="C4340" s="64"/>
      <c r="D4340" s="64"/>
      <c r="E4340" s="64"/>
      <c r="F4340" s="65"/>
      <c r="G4340" s="64"/>
      <c r="H4340" s="64"/>
    </row>
    <row r="4341" spans="2:8">
      <c r="B4341" s="64"/>
      <c r="C4341" s="64"/>
      <c r="D4341" s="64"/>
      <c r="E4341" s="64"/>
      <c r="F4341" s="65"/>
      <c r="G4341" s="64"/>
      <c r="H4341" s="64"/>
    </row>
    <row r="4342" spans="2:8">
      <c r="B4342" s="64"/>
      <c r="C4342" s="64"/>
      <c r="D4342" s="64"/>
      <c r="E4342" s="64"/>
      <c r="F4342" s="65"/>
      <c r="G4342" s="64"/>
      <c r="H4342" s="64"/>
    </row>
    <row r="4343" spans="2:8">
      <c r="B4343" s="64"/>
      <c r="C4343" s="64"/>
      <c r="D4343" s="64"/>
      <c r="E4343" s="64"/>
      <c r="F4343" s="65"/>
      <c r="G4343" s="64"/>
      <c r="H4343" s="64"/>
    </row>
    <row r="4344" spans="2:8">
      <c r="B4344" s="64"/>
      <c r="C4344" s="64"/>
      <c r="D4344" s="64"/>
      <c r="E4344" s="64"/>
      <c r="F4344" s="65"/>
      <c r="G4344" s="64"/>
      <c r="H4344" s="64"/>
    </row>
    <row r="4345" spans="2:8">
      <c r="B4345" s="64"/>
      <c r="C4345" s="64"/>
      <c r="D4345" s="64"/>
      <c r="E4345" s="64"/>
      <c r="F4345" s="65"/>
      <c r="G4345" s="64"/>
      <c r="H4345" s="64"/>
    </row>
    <row r="4346" spans="2:8">
      <c r="B4346" s="64"/>
      <c r="C4346" s="64"/>
      <c r="D4346" s="64"/>
      <c r="E4346" s="64"/>
      <c r="F4346" s="65"/>
      <c r="G4346" s="64"/>
      <c r="H4346" s="64"/>
    </row>
    <row r="4347" spans="2:8">
      <c r="B4347" s="64"/>
      <c r="C4347" s="64"/>
      <c r="D4347" s="64"/>
      <c r="E4347" s="64"/>
      <c r="F4347" s="65"/>
      <c r="G4347" s="64"/>
      <c r="H4347" s="64"/>
    </row>
    <row r="4348" spans="2:8">
      <c r="B4348" s="64"/>
      <c r="C4348" s="64"/>
      <c r="D4348" s="64"/>
      <c r="E4348" s="64"/>
      <c r="F4348" s="65"/>
      <c r="G4348" s="64"/>
      <c r="H4348" s="64"/>
    </row>
    <row r="4349" spans="2:8">
      <c r="B4349" s="64"/>
      <c r="C4349" s="64"/>
      <c r="D4349" s="64"/>
      <c r="E4349" s="64"/>
      <c r="F4349" s="65"/>
      <c r="G4349" s="64"/>
      <c r="H4349" s="64"/>
    </row>
    <row r="4350" spans="2:8">
      <c r="B4350" s="64"/>
      <c r="C4350" s="64"/>
      <c r="D4350" s="64"/>
      <c r="E4350" s="64"/>
      <c r="F4350" s="65"/>
      <c r="G4350" s="64"/>
      <c r="H4350" s="64"/>
    </row>
    <row r="4351" spans="2:8">
      <c r="B4351" s="64"/>
      <c r="C4351" s="64"/>
      <c r="D4351" s="64"/>
      <c r="E4351" s="64"/>
      <c r="F4351" s="65"/>
      <c r="G4351" s="64"/>
      <c r="H4351" s="64"/>
    </row>
    <row r="4352" spans="2:8">
      <c r="B4352" s="64"/>
      <c r="C4352" s="64"/>
      <c r="D4352" s="64"/>
      <c r="E4352" s="64"/>
      <c r="F4352" s="65"/>
      <c r="G4352" s="64"/>
      <c r="H4352" s="64"/>
    </row>
    <row r="4353" spans="2:8">
      <c r="B4353" s="64"/>
      <c r="C4353" s="64"/>
      <c r="D4353" s="64"/>
      <c r="E4353" s="64"/>
      <c r="F4353" s="65"/>
      <c r="G4353" s="64"/>
      <c r="H4353" s="64"/>
    </row>
    <row r="4354" spans="2:8">
      <c r="B4354" s="64"/>
      <c r="C4354" s="64"/>
      <c r="D4354" s="64"/>
      <c r="E4354" s="64"/>
      <c r="F4354" s="65"/>
      <c r="G4354" s="64"/>
      <c r="H4354" s="64"/>
    </row>
    <row r="4355" spans="2:8">
      <c r="B4355" s="64"/>
      <c r="C4355" s="64"/>
      <c r="D4355" s="64"/>
      <c r="E4355" s="64"/>
      <c r="F4355" s="65"/>
      <c r="G4355" s="64"/>
      <c r="H4355" s="64"/>
    </row>
    <row r="4356" spans="2:8">
      <c r="B4356" s="64"/>
      <c r="C4356" s="64"/>
      <c r="D4356" s="64"/>
      <c r="E4356" s="64"/>
      <c r="F4356" s="65"/>
      <c r="G4356" s="64"/>
      <c r="H4356" s="64"/>
    </row>
    <row r="4357" spans="2:8">
      <c r="B4357" s="64"/>
      <c r="C4357" s="64"/>
      <c r="D4357" s="64"/>
      <c r="E4357" s="64"/>
      <c r="F4357" s="65"/>
      <c r="G4357" s="64"/>
      <c r="H4357" s="64"/>
    </row>
    <row r="4358" spans="2:8">
      <c r="B4358" s="64"/>
      <c r="C4358" s="64"/>
      <c r="D4358" s="64"/>
      <c r="E4358" s="64"/>
      <c r="F4358" s="65"/>
      <c r="G4358" s="64"/>
      <c r="H4358" s="64"/>
    </row>
    <row r="4359" spans="2:8">
      <c r="B4359" s="64"/>
      <c r="C4359" s="64"/>
      <c r="D4359" s="64"/>
      <c r="E4359" s="64"/>
      <c r="F4359" s="65"/>
      <c r="G4359" s="64"/>
      <c r="H4359" s="64"/>
    </row>
    <row r="4360" spans="2:8">
      <c r="B4360" s="64"/>
      <c r="C4360" s="64"/>
      <c r="D4360" s="64"/>
      <c r="E4360" s="64"/>
      <c r="F4360" s="65"/>
      <c r="G4360" s="64"/>
      <c r="H4360" s="64"/>
    </row>
    <row r="4361" spans="2:8">
      <c r="B4361" s="64"/>
      <c r="C4361" s="64"/>
      <c r="D4361" s="64"/>
      <c r="E4361" s="64"/>
      <c r="F4361" s="65"/>
      <c r="G4361" s="64"/>
      <c r="H4361" s="64"/>
    </row>
    <row r="4362" spans="2:8">
      <c r="B4362" s="64"/>
      <c r="C4362" s="64"/>
      <c r="D4362" s="64"/>
      <c r="E4362" s="64"/>
      <c r="F4362" s="65"/>
      <c r="G4362" s="64"/>
      <c r="H4362" s="64"/>
    </row>
    <row r="4363" spans="2:8">
      <c r="B4363" s="64"/>
      <c r="C4363" s="64"/>
      <c r="D4363" s="64"/>
      <c r="E4363" s="64"/>
      <c r="F4363" s="65"/>
      <c r="G4363" s="64"/>
      <c r="H4363" s="64"/>
    </row>
    <row r="4364" spans="2:8">
      <c r="B4364" s="64"/>
      <c r="C4364" s="64"/>
      <c r="D4364" s="64"/>
      <c r="E4364" s="64"/>
      <c r="F4364" s="65"/>
      <c r="G4364" s="64"/>
      <c r="H4364" s="64"/>
    </row>
    <row r="4365" spans="2:8">
      <c r="B4365" s="64"/>
      <c r="C4365" s="64"/>
      <c r="D4365" s="64"/>
      <c r="E4365" s="64"/>
      <c r="F4365" s="65"/>
      <c r="G4365" s="64"/>
      <c r="H4365" s="64"/>
    </row>
    <row r="4366" spans="2:8">
      <c r="B4366" s="64"/>
      <c r="C4366" s="64"/>
      <c r="D4366" s="64"/>
      <c r="E4366" s="64"/>
      <c r="F4366" s="65"/>
      <c r="G4366" s="64"/>
      <c r="H4366" s="64"/>
    </row>
    <row r="4367" spans="2:8">
      <c r="B4367" s="64"/>
      <c r="C4367" s="64"/>
      <c r="D4367" s="64"/>
      <c r="E4367" s="64"/>
      <c r="F4367" s="65"/>
      <c r="G4367" s="64"/>
      <c r="H4367" s="64"/>
    </row>
    <row r="4368" spans="2:8">
      <c r="B4368" s="64"/>
      <c r="C4368" s="64"/>
      <c r="D4368" s="64"/>
      <c r="E4368" s="64"/>
      <c r="F4368" s="65"/>
      <c r="G4368" s="64"/>
      <c r="H4368" s="64"/>
    </row>
    <row r="4369" spans="2:8">
      <c r="B4369" s="64"/>
      <c r="C4369" s="64"/>
      <c r="D4369" s="64"/>
      <c r="E4369" s="64"/>
      <c r="F4369" s="65"/>
      <c r="G4369" s="64"/>
      <c r="H4369" s="64"/>
    </row>
    <row r="4370" spans="2:8">
      <c r="B4370" s="64"/>
      <c r="C4370" s="64"/>
      <c r="D4370" s="64"/>
      <c r="E4370" s="64"/>
      <c r="F4370" s="65"/>
      <c r="G4370" s="64"/>
      <c r="H4370" s="64"/>
    </row>
    <row r="4371" spans="2:8">
      <c r="B4371" s="64"/>
      <c r="C4371" s="64"/>
      <c r="D4371" s="64"/>
      <c r="E4371" s="64"/>
      <c r="F4371" s="65"/>
      <c r="G4371" s="64"/>
      <c r="H4371" s="64"/>
    </row>
    <row r="4372" spans="2:8">
      <c r="B4372" s="64"/>
      <c r="C4372" s="64"/>
      <c r="D4372" s="64"/>
      <c r="E4372" s="64"/>
      <c r="F4372" s="65"/>
      <c r="G4372" s="64"/>
      <c r="H4372" s="64"/>
    </row>
    <row r="4373" spans="2:8">
      <c r="B4373" s="64"/>
      <c r="C4373" s="64"/>
      <c r="D4373" s="64"/>
      <c r="E4373" s="64"/>
      <c r="F4373" s="65"/>
      <c r="G4373" s="64"/>
      <c r="H4373" s="64"/>
    </row>
    <row r="4374" spans="2:8">
      <c r="B4374" s="64"/>
      <c r="C4374" s="64"/>
      <c r="D4374" s="64"/>
      <c r="E4374" s="64"/>
      <c r="F4374" s="65"/>
      <c r="G4374" s="64"/>
      <c r="H4374" s="64"/>
    </row>
    <row r="4375" spans="2:8">
      <c r="B4375" s="64"/>
      <c r="C4375" s="64"/>
      <c r="D4375" s="64"/>
      <c r="E4375" s="64"/>
      <c r="F4375" s="65"/>
      <c r="G4375" s="64"/>
      <c r="H4375" s="64"/>
    </row>
    <row r="4376" spans="2:8">
      <c r="B4376" s="64"/>
      <c r="C4376" s="64"/>
      <c r="D4376" s="64"/>
      <c r="E4376" s="64"/>
      <c r="F4376" s="65"/>
      <c r="G4376" s="64"/>
      <c r="H4376" s="64"/>
    </row>
    <row r="4377" spans="2:8">
      <c r="B4377" s="64"/>
      <c r="C4377" s="64"/>
      <c r="D4377" s="64"/>
      <c r="E4377" s="64"/>
      <c r="F4377" s="65"/>
      <c r="G4377" s="64"/>
      <c r="H4377" s="64"/>
    </row>
    <row r="4378" spans="2:8">
      <c r="B4378" s="64"/>
      <c r="C4378" s="64"/>
      <c r="D4378" s="64"/>
      <c r="E4378" s="64"/>
      <c r="F4378" s="65"/>
      <c r="G4378" s="64"/>
      <c r="H4378" s="64"/>
    </row>
    <row r="4379" spans="2:8">
      <c r="B4379" s="64"/>
      <c r="C4379" s="64"/>
      <c r="D4379" s="64"/>
      <c r="E4379" s="64"/>
      <c r="F4379" s="65"/>
      <c r="G4379" s="64"/>
      <c r="H4379" s="64"/>
    </row>
    <row r="4380" spans="2:8">
      <c r="B4380" s="64"/>
      <c r="C4380" s="64"/>
      <c r="D4380" s="64"/>
      <c r="E4380" s="64"/>
      <c r="F4380" s="65"/>
      <c r="G4380" s="64"/>
      <c r="H4380" s="64"/>
    </row>
    <row r="4381" spans="2:8">
      <c r="B4381" s="64"/>
      <c r="C4381" s="64"/>
      <c r="D4381" s="64"/>
      <c r="E4381" s="64"/>
      <c r="F4381" s="65"/>
      <c r="G4381" s="64"/>
      <c r="H4381" s="64"/>
    </row>
    <row r="4382" spans="2:8">
      <c r="B4382" s="64"/>
      <c r="C4382" s="64"/>
      <c r="D4382" s="64"/>
      <c r="E4382" s="64"/>
      <c r="F4382" s="65"/>
      <c r="G4382" s="64"/>
      <c r="H4382" s="64"/>
    </row>
    <row r="4383" spans="2:8">
      <c r="B4383" s="64"/>
      <c r="C4383" s="64"/>
      <c r="D4383" s="64"/>
      <c r="E4383" s="64"/>
      <c r="F4383" s="65"/>
      <c r="G4383" s="64"/>
      <c r="H4383" s="64"/>
    </row>
    <row r="4384" spans="2:8">
      <c r="B4384" s="64"/>
      <c r="C4384" s="64"/>
      <c r="D4384" s="64"/>
      <c r="E4384" s="64"/>
      <c r="F4384" s="65"/>
      <c r="G4384" s="64"/>
      <c r="H4384" s="64"/>
    </row>
    <row r="4385" spans="2:8">
      <c r="B4385" s="64"/>
      <c r="C4385" s="64"/>
      <c r="D4385" s="64"/>
      <c r="E4385" s="64"/>
      <c r="F4385" s="65"/>
      <c r="G4385" s="64"/>
      <c r="H4385" s="64"/>
    </row>
    <row r="4386" spans="2:8">
      <c r="B4386" s="64"/>
      <c r="C4386" s="64"/>
      <c r="D4386" s="64"/>
      <c r="E4386" s="64"/>
      <c r="F4386" s="65"/>
      <c r="G4386" s="64"/>
      <c r="H4386" s="64"/>
    </row>
    <row r="4387" spans="2:8">
      <c r="B4387" s="64"/>
      <c r="C4387" s="64"/>
      <c r="D4387" s="64"/>
      <c r="E4387" s="64"/>
      <c r="F4387" s="65"/>
      <c r="G4387" s="64"/>
      <c r="H4387" s="64"/>
    </row>
    <row r="4388" spans="2:8">
      <c r="B4388" s="64"/>
      <c r="C4388" s="64"/>
      <c r="D4388" s="64"/>
      <c r="E4388" s="64"/>
      <c r="F4388" s="65"/>
      <c r="G4388" s="64"/>
      <c r="H4388" s="64"/>
    </row>
    <row r="4389" spans="2:8">
      <c r="B4389" s="64"/>
      <c r="C4389" s="64"/>
      <c r="D4389" s="64"/>
      <c r="E4389" s="64"/>
      <c r="F4389" s="65"/>
      <c r="G4389" s="64"/>
      <c r="H4389" s="64"/>
    </row>
    <row r="4390" spans="2:8">
      <c r="B4390" s="64"/>
      <c r="C4390" s="64"/>
      <c r="D4390" s="64"/>
      <c r="E4390" s="64"/>
      <c r="F4390" s="65"/>
      <c r="G4390" s="64"/>
      <c r="H4390" s="64"/>
    </row>
    <row r="4391" spans="2:8">
      <c r="B4391" s="64"/>
      <c r="C4391" s="64"/>
      <c r="D4391" s="64"/>
      <c r="E4391" s="64"/>
      <c r="F4391" s="65"/>
      <c r="G4391" s="64"/>
      <c r="H4391" s="64"/>
    </row>
    <row r="4392" spans="2:8">
      <c r="B4392" s="64"/>
      <c r="C4392" s="64"/>
      <c r="D4392" s="64"/>
      <c r="E4392" s="64"/>
      <c r="F4392" s="65"/>
      <c r="G4392" s="64"/>
      <c r="H4392" s="64"/>
    </row>
    <row r="4393" spans="2:8">
      <c r="B4393" s="64"/>
      <c r="C4393" s="64"/>
      <c r="D4393" s="64"/>
      <c r="E4393" s="64"/>
      <c r="F4393" s="65"/>
      <c r="G4393" s="64"/>
      <c r="H4393" s="64"/>
    </row>
    <row r="4394" spans="2:8">
      <c r="B4394" s="64"/>
      <c r="C4394" s="64"/>
      <c r="D4394" s="64"/>
      <c r="E4394" s="64"/>
      <c r="F4394" s="65"/>
      <c r="G4394" s="64"/>
      <c r="H4394" s="64"/>
    </row>
    <row r="4395" spans="2:8">
      <c r="B4395" s="64"/>
      <c r="C4395" s="64"/>
      <c r="D4395" s="64"/>
      <c r="E4395" s="64"/>
      <c r="F4395" s="65"/>
      <c r="G4395" s="64"/>
      <c r="H4395" s="64"/>
    </row>
    <row r="4396" spans="2:8">
      <c r="B4396" s="64"/>
      <c r="C4396" s="64"/>
      <c r="D4396" s="64"/>
      <c r="E4396" s="64"/>
      <c r="F4396" s="65"/>
      <c r="G4396" s="64"/>
      <c r="H4396" s="64"/>
    </row>
    <row r="4397" spans="2:8">
      <c r="B4397" s="64"/>
      <c r="C4397" s="64"/>
      <c r="D4397" s="64"/>
      <c r="E4397" s="64"/>
      <c r="F4397" s="65"/>
      <c r="G4397" s="64"/>
      <c r="H4397" s="64"/>
    </row>
    <row r="4398" spans="2:8">
      <c r="B4398" s="64"/>
      <c r="C4398" s="64"/>
      <c r="D4398" s="64"/>
      <c r="E4398" s="64"/>
      <c r="F4398" s="65"/>
      <c r="G4398" s="64"/>
      <c r="H4398" s="64"/>
    </row>
    <row r="4399" spans="2:8">
      <c r="B4399" s="64"/>
      <c r="C4399" s="64"/>
      <c r="D4399" s="64"/>
      <c r="E4399" s="64"/>
      <c r="F4399" s="65"/>
      <c r="G4399" s="64"/>
      <c r="H4399" s="64"/>
    </row>
    <row r="4400" spans="2:8">
      <c r="B4400" s="64"/>
      <c r="C4400" s="64"/>
      <c r="D4400" s="64"/>
      <c r="E4400" s="64"/>
      <c r="F4400" s="65"/>
      <c r="G4400" s="64"/>
      <c r="H4400" s="64"/>
    </row>
    <row r="4401" spans="2:8">
      <c r="B4401" s="64"/>
      <c r="C4401" s="64"/>
      <c r="D4401" s="64"/>
      <c r="E4401" s="64"/>
      <c r="F4401" s="65"/>
      <c r="G4401" s="64"/>
      <c r="H4401" s="64"/>
    </row>
    <row r="4402" spans="2:8">
      <c r="B4402" s="64"/>
      <c r="C4402" s="64"/>
      <c r="D4402" s="64"/>
      <c r="E4402" s="64"/>
      <c r="F4402" s="65"/>
      <c r="G4402" s="64"/>
      <c r="H4402" s="64"/>
    </row>
    <row r="4403" spans="2:8">
      <c r="B4403" s="64"/>
      <c r="C4403" s="64"/>
      <c r="D4403" s="64"/>
      <c r="E4403" s="64"/>
      <c r="F4403" s="65"/>
      <c r="G4403" s="64"/>
      <c r="H4403" s="64"/>
    </row>
    <row r="4404" spans="2:8">
      <c r="B4404" s="64"/>
      <c r="C4404" s="64"/>
      <c r="D4404" s="64"/>
      <c r="E4404" s="64"/>
      <c r="F4404" s="65"/>
      <c r="G4404" s="64"/>
      <c r="H4404" s="64"/>
    </row>
    <row r="4405" spans="2:8">
      <c r="B4405" s="64"/>
      <c r="C4405" s="64"/>
      <c r="D4405" s="64"/>
      <c r="E4405" s="64"/>
      <c r="F4405" s="65"/>
      <c r="G4405" s="64"/>
      <c r="H4405" s="64"/>
    </row>
    <row r="4406" spans="2:8">
      <c r="B4406" s="64"/>
      <c r="C4406" s="64"/>
      <c r="D4406" s="64"/>
      <c r="E4406" s="64"/>
      <c r="F4406" s="65"/>
      <c r="G4406" s="64"/>
      <c r="H4406" s="64"/>
    </row>
    <row r="4407" spans="2:8">
      <c r="B4407" s="64"/>
      <c r="C4407" s="64"/>
      <c r="D4407" s="64"/>
      <c r="E4407" s="64"/>
      <c r="F4407" s="65"/>
      <c r="G4407" s="64"/>
      <c r="H4407" s="64"/>
    </row>
    <row r="4408" spans="2:8">
      <c r="B4408" s="64"/>
      <c r="C4408" s="64"/>
      <c r="D4408" s="64"/>
      <c r="E4408" s="64"/>
      <c r="F4408" s="65"/>
      <c r="G4408" s="64"/>
      <c r="H4408" s="64"/>
    </row>
    <row r="4409" spans="2:8">
      <c r="B4409" s="64"/>
      <c r="C4409" s="64"/>
      <c r="D4409" s="64"/>
      <c r="E4409" s="64"/>
      <c r="F4409" s="65"/>
      <c r="G4409" s="64"/>
      <c r="H4409" s="64"/>
    </row>
    <row r="4410" spans="2:8">
      <c r="B4410" s="64"/>
      <c r="C4410" s="64"/>
      <c r="D4410" s="64"/>
      <c r="E4410" s="64"/>
      <c r="F4410" s="65"/>
      <c r="G4410" s="64"/>
      <c r="H4410" s="64"/>
    </row>
    <row r="4411" spans="2:8">
      <c r="B4411" s="64"/>
      <c r="C4411" s="64"/>
      <c r="D4411" s="64"/>
      <c r="E4411" s="64"/>
      <c r="F4411" s="65"/>
      <c r="G4411" s="64"/>
      <c r="H4411" s="64"/>
    </row>
    <row r="4412" spans="2:8">
      <c r="B4412" s="64"/>
      <c r="C4412" s="64"/>
      <c r="D4412" s="64"/>
      <c r="E4412" s="64"/>
      <c r="F4412" s="65"/>
      <c r="G4412" s="64"/>
      <c r="H4412" s="64"/>
    </row>
    <row r="4413" spans="2:8">
      <c r="B4413" s="64"/>
      <c r="C4413" s="64"/>
      <c r="D4413" s="64"/>
      <c r="E4413" s="64"/>
      <c r="F4413" s="65"/>
      <c r="G4413" s="64"/>
      <c r="H4413" s="64"/>
    </row>
    <row r="4414" spans="2:8">
      <c r="B4414" s="64"/>
      <c r="C4414" s="64"/>
      <c r="D4414" s="64"/>
      <c r="E4414" s="64"/>
      <c r="F4414" s="65"/>
      <c r="G4414" s="64"/>
      <c r="H4414" s="64"/>
    </row>
    <row r="4415" spans="2:8">
      <c r="B4415" s="64"/>
      <c r="C4415" s="64"/>
      <c r="D4415" s="64"/>
      <c r="E4415" s="64"/>
      <c r="F4415" s="65"/>
      <c r="G4415" s="64"/>
      <c r="H4415" s="64"/>
    </row>
    <row r="4416" spans="2:8">
      <c r="B4416" s="64"/>
      <c r="C4416" s="64"/>
      <c r="D4416" s="64"/>
      <c r="E4416" s="64"/>
      <c r="F4416" s="65"/>
      <c r="G4416" s="64"/>
      <c r="H4416" s="64"/>
    </row>
    <row r="4417" spans="2:8">
      <c r="B4417" s="64"/>
      <c r="C4417" s="64"/>
      <c r="D4417" s="64"/>
      <c r="E4417" s="64"/>
      <c r="F4417" s="65"/>
      <c r="G4417" s="64"/>
      <c r="H4417" s="64"/>
    </row>
    <row r="4418" spans="2:8">
      <c r="B4418" s="64"/>
      <c r="C4418" s="64"/>
      <c r="D4418" s="64"/>
      <c r="E4418" s="64"/>
      <c r="F4418" s="65"/>
      <c r="G4418" s="64"/>
      <c r="H4418" s="64"/>
    </row>
    <row r="4419" spans="2:8">
      <c r="B4419" s="64"/>
      <c r="C4419" s="64"/>
      <c r="D4419" s="64"/>
      <c r="E4419" s="64"/>
      <c r="F4419" s="65"/>
      <c r="G4419" s="64"/>
      <c r="H4419" s="64"/>
    </row>
    <row r="4420" spans="2:8">
      <c r="B4420" s="64"/>
      <c r="C4420" s="64"/>
      <c r="D4420" s="64"/>
      <c r="E4420" s="64"/>
      <c r="F4420" s="65"/>
      <c r="G4420" s="64"/>
      <c r="H4420" s="64"/>
    </row>
    <row r="4421" spans="2:8">
      <c r="B4421" s="64"/>
      <c r="C4421" s="64"/>
      <c r="D4421" s="64"/>
      <c r="E4421" s="64"/>
      <c r="F4421" s="65"/>
      <c r="G4421" s="64"/>
      <c r="H4421" s="64"/>
    </row>
    <row r="4422" spans="2:8">
      <c r="B4422" s="64"/>
      <c r="C4422" s="64"/>
      <c r="D4422" s="64"/>
      <c r="E4422" s="64"/>
      <c r="F4422" s="65"/>
      <c r="G4422" s="64"/>
      <c r="H4422" s="64"/>
    </row>
    <row r="4423" spans="2:8">
      <c r="B4423" s="64"/>
      <c r="C4423" s="64"/>
      <c r="D4423" s="64"/>
      <c r="E4423" s="64"/>
      <c r="F4423" s="65"/>
      <c r="G4423" s="64"/>
      <c r="H4423" s="64"/>
    </row>
    <row r="4424" spans="2:8">
      <c r="B4424" s="64"/>
      <c r="C4424" s="64"/>
      <c r="D4424" s="64"/>
      <c r="E4424" s="64"/>
      <c r="F4424" s="65"/>
      <c r="G4424" s="64"/>
      <c r="H4424" s="64"/>
    </row>
    <row r="4425" spans="2:8">
      <c r="B4425" s="64"/>
      <c r="C4425" s="64"/>
      <c r="D4425" s="64"/>
      <c r="E4425" s="64"/>
      <c r="F4425" s="65"/>
      <c r="G4425" s="64"/>
      <c r="H4425" s="64"/>
    </row>
    <row r="4426" spans="2:8">
      <c r="B4426" s="64"/>
      <c r="C4426" s="64"/>
      <c r="D4426" s="64"/>
      <c r="E4426" s="64"/>
      <c r="F4426" s="65"/>
      <c r="G4426" s="64"/>
      <c r="H4426" s="64"/>
    </row>
    <row r="4427" spans="2:8">
      <c r="B4427" s="64"/>
      <c r="C4427" s="64"/>
      <c r="D4427" s="64"/>
      <c r="E4427" s="64"/>
      <c r="F4427" s="65"/>
      <c r="G4427" s="64"/>
      <c r="H4427" s="64"/>
    </row>
    <row r="4428" spans="2:8">
      <c r="B4428" s="64"/>
      <c r="C4428" s="64"/>
      <c r="D4428" s="64"/>
      <c r="E4428" s="64"/>
      <c r="F4428" s="65"/>
      <c r="G4428" s="64"/>
      <c r="H4428" s="64"/>
    </row>
    <row r="4429" spans="2:8">
      <c r="B4429" s="64"/>
      <c r="C4429" s="64"/>
      <c r="D4429" s="64"/>
      <c r="E4429" s="64"/>
      <c r="F4429" s="65"/>
      <c r="G4429" s="64"/>
      <c r="H4429" s="64"/>
    </row>
    <row r="4430" spans="2:8">
      <c r="B4430" s="64"/>
      <c r="C4430" s="64"/>
      <c r="D4430" s="64"/>
      <c r="E4430" s="64"/>
      <c r="F4430" s="65"/>
      <c r="G4430" s="64"/>
      <c r="H4430" s="64"/>
    </row>
    <row r="4431" spans="2:8">
      <c r="B4431" s="64"/>
      <c r="C4431" s="64"/>
      <c r="D4431" s="64"/>
      <c r="E4431" s="64"/>
      <c r="F4431" s="65"/>
      <c r="G4431" s="64"/>
      <c r="H4431" s="64"/>
    </row>
    <row r="4432" spans="2:8">
      <c r="B4432" s="64"/>
      <c r="C4432" s="64"/>
      <c r="D4432" s="64"/>
      <c r="E4432" s="64"/>
      <c r="F4432" s="65"/>
      <c r="G4432" s="64"/>
      <c r="H4432" s="64"/>
    </row>
    <row r="4433" spans="2:8">
      <c r="B4433" s="64"/>
      <c r="C4433" s="64"/>
      <c r="D4433" s="64"/>
      <c r="E4433" s="64"/>
      <c r="F4433" s="65"/>
      <c r="G4433" s="64"/>
      <c r="H4433" s="64"/>
    </row>
    <row r="4434" spans="2:8">
      <c r="B4434" s="64"/>
      <c r="C4434" s="64"/>
      <c r="D4434" s="64"/>
      <c r="E4434" s="64"/>
      <c r="F4434" s="65"/>
      <c r="G4434" s="64"/>
      <c r="H4434" s="64"/>
    </row>
    <row r="4435" spans="2:8">
      <c r="B4435" s="64"/>
      <c r="C4435" s="64"/>
      <c r="D4435" s="64"/>
      <c r="E4435" s="64"/>
      <c r="F4435" s="65"/>
      <c r="G4435" s="64"/>
      <c r="H4435" s="64"/>
    </row>
    <row r="4436" spans="2:8">
      <c r="B4436" s="64"/>
      <c r="C4436" s="64"/>
      <c r="D4436" s="64"/>
      <c r="E4436" s="64"/>
      <c r="F4436" s="65"/>
      <c r="G4436" s="64"/>
      <c r="H4436" s="64"/>
    </row>
    <row r="4437" spans="2:8">
      <c r="B4437" s="64"/>
      <c r="C4437" s="64"/>
      <c r="D4437" s="64"/>
      <c r="E4437" s="64"/>
      <c r="F4437" s="65"/>
      <c r="G4437" s="64"/>
      <c r="H4437" s="64"/>
    </row>
    <row r="4438" spans="2:8">
      <c r="B4438" s="64"/>
      <c r="C4438" s="64"/>
      <c r="D4438" s="64"/>
      <c r="E4438" s="64"/>
      <c r="F4438" s="65"/>
      <c r="G4438" s="64"/>
      <c r="H4438" s="64"/>
    </row>
    <row r="4439" spans="2:8">
      <c r="B4439" s="64"/>
      <c r="C4439" s="64"/>
      <c r="D4439" s="64"/>
      <c r="E4439" s="64"/>
      <c r="F4439" s="65"/>
      <c r="G4439" s="64"/>
      <c r="H4439" s="64"/>
    </row>
    <row r="4440" spans="2:8">
      <c r="B4440" s="64"/>
      <c r="C4440" s="64"/>
      <c r="D4440" s="64"/>
      <c r="E4440" s="64"/>
      <c r="F4440" s="65"/>
      <c r="G4440" s="64"/>
      <c r="H4440" s="64"/>
    </row>
    <row r="4441" spans="2:8">
      <c r="B4441" s="64"/>
      <c r="C4441" s="64"/>
      <c r="D4441" s="64"/>
      <c r="E4441" s="64"/>
      <c r="F4441" s="65"/>
      <c r="G4441" s="64"/>
      <c r="H4441" s="64"/>
    </row>
    <row r="4442" spans="2:8">
      <c r="B4442" s="64"/>
      <c r="C4442" s="64"/>
      <c r="D4442" s="64"/>
      <c r="E4442" s="64"/>
      <c r="F4442" s="65"/>
      <c r="G4442" s="64"/>
      <c r="H4442" s="64"/>
    </row>
    <row r="4443" spans="2:8">
      <c r="B4443" s="64"/>
      <c r="C4443" s="64"/>
      <c r="D4443" s="64"/>
      <c r="E4443" s="64"/>
      <c r="F4443" s="65"/>
      <c r="G4443" s="64"/>
      <c r="H4443" s="64"/>
    </row>
    <row r="4444" spans="2:8">
      <c r="B4444" s="64"/>
      <c r="C4444" s="64"/>
      <c r="D4444" s="64"/>
      <c r="E4444" s="64"/>
      <c r="F4444" s="65"/>
      <c r="G4444" s="64"/>
      <c r="H4444" s="64"/>
    </row>
    <row r="4445" spans="2:8">
      <c r="B4445" s="64"/>
      <c r="C4445" s="64"/>
      <c r="D4445" s="64"/>
      <c r="E4445" s="64"/>
      <c r="F4445" s="65"/>
      <c r="G4445" s="64"/>
      <c r="H4445" s="64"/>
    </row>
    <row r="4446" spans="2:8">
      <c r="B4446" s="64"/>
      <c r="C4446" s="64"/>
      <c r="D4446" s="64"/>
      <c r="E4446" s="64"/>
      <c r="F4446" s="65"/>
      <c r="G4446" s="64"/>
      <c r="H4446" s="64"/>
    </row>
    <row r="4447" spans="2:8">
      <c r="B4447" s="64"/>
      <c r="C4447" s="64"/>
      <c r="D4447" s="64"/>
      <c r="E4447" s="64"/>
      <c r="F4447" s="65"/>
      <c r="G4447" s="64"/>
      <c r="H4447" s="64"/>
    </row>
    <row r="4448" spans="2:8">
      <c r="B4448" s="64"/>
      <c r="C4448" s="64"/>
      <c r="D4448" s="64"/>
      <c r="E4448" s="64"/>
      <c r="F4448" s="65"/>
      <c r="G4448" s="64"/>
      <c r="H4448" s="64"/>
    </row>
    <row r="4449" spans="2:8">
      <c r="B4449" s="64"/>
      <c r="C4449" s="64"/>
      <c r="D4449" s="64"/>
      <c r="E4449" s="64"/>
      <c r="F4449" s="65"/>
      <c r="G4449" s="64"/>
      <c r="H4449" s="64"/>
    </row>
    <row r="4450" spans="2:8">
      <c r="B4450" s="64"/>
      <c r="C4450" s="64"/>
      <c r="D4450" s="64"/>
      <c r="E4450" s="64"/>
      <c r="F4450" s="65"/>
      <c r="G4450" s="64"/>
      <c r="H4450" s="64"/>
    </row>
    <row r="4451" spans="2:8">
      <c r="B4451" s="64"/>
      <c r="C4451" s="64"/>
      <c r="D4451" s="64"/>
      <c r="E4451" s="64"/>
      <c r="F4451" s="65"/>
      <c r="G4451" s="64"/>
      <c r="H4451" s="64"/>
    </row>
    <row r="4452" spans="2:8">
      <c r="B4452" s="64"/>
      <c r="C4452" s="64"/>
      <c r="D4452" s="64"/>
      <c r="E4452" s="64"/>
      <c r="F4452" s="65"/>
      <c r="G4452" s="64"/>
      <c r="H4452" s="64"/>
    </row>
    <row r="4453" spans="2:8">
      <c r="B4453" s="64"/>
      <c r="C4453" s="64"/>
      <c r="D4453" s="64"/>
      <c r="E4453" s="64"/>
      <c r="F4453" s="65"/>
      <c r="G4453" s="64"/>
      <c r="H4453" s="64"/>
    </row>
    <row r="4454" spans="2:8">
      <c r="B4454" s="64"/>
      <c r="C4454" s="64"/>
      <c r="D4454" s="64"/>
      <c r="E4454" s="64"/>
      <c r="F4454" s="65"/>
      <c r="G4454" s="64"/>
      <c r="H4454" s="64"/>
    </row>
    <row r="4455" spans="2:8">
      <c r="B4455" s="64"/>
      <c r="C4455" s="64"/>
      <c r="D4455" s="64"/>
      <c r="E4455" s="64"/>
      <c r="F4455" s="65"/>
      <c r="G4455" s="64"/>
      <c r="H4455" s="64"/>
    </row>
    <row r="4456" spans="2:8">
      <c r="B4456" s="64"/>
      <c r="C4456" s="64"/>
      <c r="D4456" s="64"/>
      <c r="E4456" s="64"/>
      <c r="F4456" s="65"/>
      <c r="G4456" s="64"/>
      <c r="H4456" s="64"/>
    </row>
    <row r="4457" spans="2:8">
      <c r="B4457" s="64"/>
      <c r="C4457" s="64"/>
      <c r="D4457" s="64"/>
      <c r="E4457" s="64"/>
      <c r="F4457" s="65"/>
      <c r="G4457" s="64"/>
      <c r="H4457" s="64"/>
    </row>
    <row r="4458" spans="2:8">
      <c r="B4458" s="64"/>
      <c r="C4458" s="64"/>
      <c r="D4458" s="64"/>
      <c r="E4458" s="64"/>
      <c r="F4458" s="65"/>
      <c r="G4458" s="64"/>
      <c r="H4458" s="64"/>
    </row>
    <row r="4459" spans="2:8">
      <c r="B4459" s="64"/>
      <c r="C4459" s="64"/>
      <c r="D4459" s="64"/>
      <c r="E4459" s="64"/>
      <c r="F4459" s="65"/>
      <c r="G4459" s="64"/>
      <c r="H4459" s="64"/>
    </row>
    <row r="4460" spans="2:8">
      <c r="B4460" s="64"/>
      <c r="C4460" s="64"/>
      <c r="D4460" s="64"/>
      <c r="E4460" s="64"/>
      <c r="F4460" s="65"/>
      <c r="G4460" s="64"/>
      <c r="H4460" s="64"/>
    </row>
    <row r="4461" spans="2:8">
      <c r="B4461" s="64"/>
      <c r="C4461" s="64"/>
      <c r="D4461" s="64"/>
      <c r="E4461" s="64"/>
      <c r="F4461" s="65"/>
      <c r="G4461" s="64"/>
      <c r="H4461" s="64"/>
    </row>
    <row r="4462" spans="2:8">
      <c r="B4462" s="64"/>
      <c r="C4462" s="64"/>
      <c r="D4462" s="64"/>
      <c r="E4462" s="64"/>
      <c r="F4462" s="65"/>
      <c r="G4462" s="64"/>
      <c r="H4462" s="64"/>
    </row>
    <row r="4463" spans="2:8">
      <c r="B4463" s="64"/>
      <c r="C4463" s="64"/>
      <c r="D4463" s="64"/>
      <c r="E4463" s="64"/>
      <c r="F4463" s="65"/>
      <c r="G4463" s="64"/>
      <c r="H4463" s="64"/>
    </row>
    <row r="4464" spans="2:8">
      <c r="B4464" s="64"/>
      <c r="C4464" s="64"/>
      <c r="D4464" s="64"/>
      <c r="E4464" s="64"/>
      <c r="F4464" s="65"/>
      <c r="G4464" s="64"/>
      <c r="H4464" s="64"/>
    </row>
    <row r="4465" spans="2:8">
      <c r="B4465" s="64"/>
      <c r="C4465" s="64"/>
      <c r="D4465" s="64"/>
      <c r="E4465" s="64"/>
      <c r="F4465" s="65"/>
      <c r="G4465" s="64"/>
      <c r="H4465" s="64"/>
    </row>
    <row r="4466" spans="2:8">
      <c r="B4466" s="64"/>
      <c r="C4466" s="64"/>
      <c r="D4466" s="64"/>
      <c r="E4466" s="64"/>
      <c r="F4466" s="65"/>
      <c r="G4466" s="64"/>
      <c r="H4466" s="64"/>
    </row>
    <row r="4467" spans="2:8">
      <c r="B4467" s="64"/>
      <c r="C4467" s="64"/>
      <c r="D4467" s="64"/>
      <c r="E4467" s="64"/>
      <c r="F4467" s="65"/>
      <c r="G4467" s="64"/>
      <c r="H4467" s="64"/>
    </row>
    <row r="4468" spans="2:8">
      <c r="B4468" s="64"/>
      <c r="C4468" s="64"/>
      <c r="D4468" s="64"/>
      <c r="E4468" s="64"/>
      <c r="F4468" s="65"/>
      <c r="G4468" s="64"/>
      <c r="H4468" s="64"/>
    </row>
    <row r="4469" spans="2:8">
      <c r="B4469" s="64"/>
      <c r="C4469" s="64"/>
      <c r="D4469" s="64"/>
      <c r="E4469" s="64"/>
      <c r="F4469" s="65"/>
      <c r="G4469" s="64"/>
      <c r="H4469" s="64"/>
    </row>
    <row r="4470" spans="2:8">
      <c r="B4470" s="64"/>
      <c r="C4470" s="64"/>
      <c r="D4470" s="64"/>
      <c r="E4470" s="64"/>
      <c r="F4470" s="65"/>
      <c r="G4470" s="64"/>
      <c r="H4470" s="64"/>
    </row>
    <row r="4471" spans="2:8">
      <c r="B4471" s="64"/>
      <c r="C4471" s="64"/>
      <c r="D4471" s="64"/>
      <c r="E4471" s="64"/>
      <c r="F4471" s="65"/>
      <c r="G4471" s="64"/>
      <c r="H4471" s="64"/>
    </row>
    <row r="4472" spans="2:8">
      <c r="B4472" s="64"/>
      <c r="C4472" s="64"/>
      <c r="D4472" s="64"/>
      <c r="E4472" s="64"/>
      <c r="F4472" s="65"/>
      <c r="G4472" s="64"/>
      <c r="H4472" s="64"/>
    </row>
    <row r="4473" spans="2:8">
      <c r="B4473" s="64"/>
      <c r="C4473" s="64"/>
      <c r="D4473" s="64"/>
      <c r="E4473" s="64"/>
      <c r="F4473" s="65"/>
      <c r="G4473" s="64"/>
      <c r="H4473" s="64"/>
    </row>
    <row r="4474" spans="2:8">
      <c r="B4474" s="64"/>
      <c r="C4474" s="64"/>
      <c r="D4474" s="64"/>
      <c r="E4474" s="64"/>
      <c r="F4474" s="65"/>
      <c r="G4474" s="64"/>
      <c r="H4474" s="64"/>
    </row>
    <row r="4475" spans="2:8">
      <c r="B4475" s="64"/>
      <c r="C4475" s="64"/>
      <c r="D4475" s="64"/>
      <c r="E4475" s="64"/>
      <c r="F4475" s="65"/>
      <c r="G4475" s="64"/>
      <c r="H4475" s="64"/>
    </row>
    <row r="4476" spans="2:8">
      <c r="B4476" s="64"/>
      <c r="C4476" s="64"/>
      <c r="D4476" s="64"/>
      <c r="E4476" s="64"/>
      <c r="F4476" s="65"/>
      <c r="G4476" s="64"/>
      <c r="H4476" s="64"/>
    </row>
    <row r="4477" spans="2:8">
      <c r="B4477" s="64"/>
      <c r="C4477" s="64"/>
      <c r="D4477" s="64"/>
      <c r="E4477" s="64"/>
      <c r="F4477" s="65"/>
      <c r="G4477" s="64"/>
      <c r="H4477" s="64"/>
    </row>
    <row r="4478" spans="2:8">
      <c r="B4478" s="64"/>
      <c r="C4478" s="64"/>
      <c r="D4478" s="64"/>
      <c r="E4478" s="64"/>
      <c r="F4478" s="65"/>
      <c r="G4478" s="64"/>
      <c r="H4478" s="64"/>
    </row>
    <row r="4479" spans="2:8">
      <c r="B4479" s="64"/>
      <c r="C4479" s="64"/>
      <c r="D4479" s="64"/>
      <c r="E4479" s="64"/>
      <c r="F4479" s="65"/>
      <c r="G4479" s="64"/>
      <c r="H4479" s="64"/>
    </row>
    <row r="4480" spans="2:8">
      <c r="B4480" s="64"/>
      <c r="C4480" s="64"/>
      <c r="D4480" s="64"/>
      <c r="E4480" s="64"/>
      <c r="F4480" s="65"/>
      <c r="G4480" s="64"/>
      <c r="H4480" s="64"/>
    </row>
    <row r="4481" spans="2:8">
      <c r="B4481" s="64"/>
      <c r="C4481" s="64"/>
      <c r="D4481" s="64"/>
      <c r="E4481" s="64"/>
      <c r="F4481" s="65"/>
      <c r="G4481" s="64"/>
      <c r="H4481" s="64"/>
    </row>
    <row r="4482" spans="2:8">
      <c r="B4482" s="64"/>
      <c r="C4482" s="64"/>
      <c r="D4482" s="64"/>
      <c r="E4482" s="64"/>
      <c r="F4482" s="65"/>
      <c r="G4482" s="64"/>
      <c r="H4482" s="64"/>
    </row>
    <row r="4483" spans="2:8">
      <c r="B4483" s="64"/>
      <c r="C4483" s="64"/>
      <c r="D4483" s="64"/>
      <c r="E4483" s="64"/>
      <c r="F4483" s="65"/>
      <c r="G4483" s="64"/>
      <c r="H4483" s="64"/>
    </row>
    <row r="4484" spans="2:8">
      <c r="B4484" s="64"/>
      <c r="C4484" s="64"/>
      <c r="D4484" s="64"/>
      <c r="E4484" s="64"/>
      <c r="F4484" s="65"/>
      <c r="G4484" s="64"/>
      <c r="H4484" s="64"/>
    </row>
    <row r="4485" spans="2:8">
      <c r="B4485" s="64"/>
      <c r="C4485" s="64"/>
      <c r="D4485" s="64"/>
      <c r="E4485" s="64"/>
      <c r="F4485" s="65"/>
      <c r="G4485" s="64"/>
      <c r="H4485" s="64"/>
    </row>
    <row r="4486" spans="2:8">
      <c r="B4486" s="64"/>
      <c r="C4486" s="64"/>
      <c r="D4486" s="64"/>
      <c r="E4486" s="64"/>
      <c r="F4486" s="65"/>
      <c r="G4486" s="64"/>
      <c r="H4486" s="64"/>
    </row>
    <row r="4487" spans="2:8">
      <c r="B4487" s="64"/>
      <c r="C4487" s="64"/>
      <c r="D4487" s="64"/>
      <c r="E4487" s="64"/>
      <c r="F4487" s="65"/>
      <c r="G4487" s="64"/>
      <c r="H4487" s="64"/>
    </row>
    <row r="4488" spans="2:8">
      <c r="B4488" s="64"/>
      <c r="C4488" s="64"/>
      <c r="D4488" s="64"/>
      <c r="E4488" s="64"/>
      <c r="F4488" s="65"/>
      <c r="G4488" s="64"/>
      <c r="H4488" s="64"/>
    </row>
    <row r="4489" spans="2:8">
      <c r="B4489" s="64"/>
      <c r="C4489" s="64"/>
      <c r="D4489" s="64"/>
      <c r="E4489" s="64"/>
      <c r="F4489" s="65"/>
      <c r="G4489" s="64"/>
      <c r="H4489" s="64"/>
    </row>
    <row r="4490" spans="2:8">
      <c r="B4490" s="64"/>
      <c r="C4490" s="64"/>
      <c r="D4490" s="64"/>
      <c r="E4490" s="64"/>
      <c r="F4490" s="65"/>
      <c r="G4490" s="64"/>
      <c r="H4490" s="64"/>
    </row>
    <row r="4491" spans="2:8">
      <c r="B4491" s="64"/>
      <c r="C4491" s="64"/>
      <c r="D4491" s="64"/>
      <c r="E4491" s="64"/>
      <c r="F4491" s="65"/>
      <c r="G4491" s="64"/>
      <c r="H4491" s="64"/>
    </row>
    <row r="4492" spans="2:8">
      <c r="B4492" s="64"/>
      <c r="C4492" s="64"/>
      <c r="D4492" s="64"/>
      <c r="E4492" s="64"/>
      <c r="F4492" s="65"/>
      <c r="G4492" s="64"/>
      <c r="H4492" s="64"/>
    </row>
    <row r="4493" spans="2:8">
      <c r="B4493" s="64"/>
      <c r="C4493" s="64"/>
      <c r="D4493" s="64"/>
      <c r="E4493" s="64"/>
      <c r="F4493" s="65"/>
      <c r="G4493" s="64"/>
      <c r="H4493" s="64"/>
    </row>
    <row r="4494" spans="2:8">
      <c r="B4494" s="64"/>
      <c r="C4494" s="64"/>
      <c r="D4494" s="64"/>
      <c r="E4494" s="64"/>
      <c r="F4494" s="65"/>
      <c r="G4494" s="64"/>
      <c r="H4494" s="64"/>
    </row>
    <row r="4495" spans="2:8">
      <c r="B4495" s="64"/>
      <c r="C4495" s="64"/>
      <c r="D4495" s="64"/>
      <c r="E4495" s="64"/>
      <c r="F4495" s="65"/>
      <c r="G4495" s="64"/>
      <c r="H4495" s="64"/>
    </row>
    <row r="4496" spans="2:8">
      <c r="B4496" s="64"/>
      <c r="C4496" s="64"/>
      <c r="D4496" s="64"/>
      <c r="E4496" s="64"/>
      <c r="F4496" s="65"/>
      <c r="G4496" s="64"/>
      <c r="H4496" s="64"/>
    </row>
    <row r="4497" spans="2:8">
      <c r="B4497" s="64"/>
      <c r="C4497" s="64"/>
      <c r="D4497" s="64"/>
      <c r="E4497" s="64"/>
      <c r="F4497" s="65"/>
      <c r="G4497" s="64"/>
      <c r="H4497" s="64"/>
    </row>
    <row r="4498" spans="2:8">
      <c r="B4498" s="64"/>
      <c r="C4498" s="64"/>
      <c r="D4498" s="64"/>
      <c r="E4498" s="64"/>
      <c r="F4498" s="65"/>
      <c r="G4498" s="64"/>
      <c r="H4498" s="64"/>
    </row>
    <row r="4499" spans="2:8">
      <c r="B4499" s="64"/>
      <c r="C4499" s="64"/>
      <c r="D4499" s="64"/>
      <c r="E4499" s="64"/>
      <c r="F4499" s="65"/>
      <c r="G4499" s="64"/>
      <c r="H4499" s="64"/>
    </row>
    <row r="4500" spans="2:8">
      <c r="B4500" s="64"/>
      <c r="C4500" s="64"/>
      <c r="D4500" s="64"/>
      <c r="E4500" s="64"/>
      <c r="F4500" s="65"/>
      <c r="G4500" s="64"/>
      <c r="H4500" s="64"/>
    </row>
    <row r="4501" spans="2:8">
      <c r="B4501" s="64"/>
      <c r="C4501" s="64"/>
      <c r="D4501" s="64"/>
      <c r="E4501" s="64"/>
      <c r="F4501" s="65"/>
      <c r="G4501" s="64"/>
      <c r="H4501" s="64"/>
    </row>
    <row r="4502" spans="2:8">
      <c r="B4502" s="64"/>
      <c r="C4502" s="64"/>
      <c r="D4502" s="64"/>
      <c r="E4502" s="64"/>
      <c r="F4502" s="65"/>
      <c r="G4502" s="64"/>
      <c r="H4502" s="64"/>
    </row>
    <row r="4503" spans="2:8">
      <c r="B4503" s="64"/>
      <c r="C4503" s="64"/>
      <c r="D4503" s="64"/>
      <c r="E4503" s="64"/>
      <c r="F4503" s="65"/>
      <c r="G4503" s="64"/>
      <c r="H4503" s="64"/>
    </row>
    <row r="4504" spans="2:8">
      <c r="B4504" s="64"/>
      <c r="C4504" s="64"/>
      <c r="D4504" s="64"/>
      <c r="E4504" s="64"/>
      <c r="F4504" s="65"/>
      <c r="G4504" s="64"/>
      <c r="H4504" s="64"/>
    </row>
    <row r="4505" spans="2:8">
      <c r="B4505" s="64"/>
      <c r="C4505" s="64"/>
      <c r="D4505" s="64"/>
      <c r="E4505" s="64"/>
      <c r="F4505" s="65"/>
      <c r="G4505" s="64"/>
      <c r="H4505" s="64"/>
    </row>
    <row r="4506" spans="2:8">
      <c r="B4506" s="64"/>
      <c r="C4506" s="64"/>
      <c r="D4506" s="64"/>
      <c r="E4506" s="64"/>
      <c r="F4506" s="65"/>
      <c r="G4506" s="64"/>
      <c r="H4506" s="64"/>
    </row>
    <row r="4507" spans="2:8">
      <c r="B4507" s="64"/>
      <c r="C4507" s="64"/>
      <c r="D4507" s="64"/>
      <c r="E4507" s="64"/>
      <c r="F4507" s="65"/>
      <c r="G4507" s="64"/>
      <c r="H4507" s="64"/>
    </row>
    <row r="4508" spans="2:8">
      <c r="B4508" s="64"/>
      <c r="C4508" s="64"/>
      <c r="D4508" s="64"/>
      <c r="E4508" s="64"/>
      <c r="F4508" s="65"/>
      <c r="G4508" s="64"/>
      <c r="H4508" s="64"/>
    </row>
    <row r="4509" spans="2:8">
      <c r="B4509" s="64"/>
      <c r="C4509" s="64"/>
      <c r="D4509" s="64"/>
      <c r="E4509" s="64"/>
      <c r="F4509" s="65"/>
      <c r="G4509" s="64"/>
      <c r="H4509" s="64"/>
    </row>
    <row r="4510" spans="2:8">
      <c r="B4510" s="64"/>
      <c r="C4510" s="64"/>
      <c r="D4510" s="64"/>
      <c r="E4510" s="64"/>
      <c r="F4510" s="65"/>
      <c r="G4510" s="64"/>
      <c r="H4510" s="64"/>
    </row>
    <row r="4511" spans="2:8">
      <c r="B4511" s="64"/>
      <c r="C4511" s="64"/>
      <c r="D4511" s="64"/>
      <c r="E4511" s="64"/>
      <c r="F4511" s="65"/>
      <c r="G4511" s="64"/>
      <c r="H4511" s="64"/>
    </row>
    <row r="4512" spans="2:8">
      <c r="B4512" s="64"/>
      <c r="C4512" s="64"/>
      <c r="D4512" s="64"/>
      <c r="E4512" s="64"/>
      <c r="F4512" s="65"/>
      <c r="G4512" s="64"/>
      <c r="H4512" s="64"/>
    </row>
    <row r="4513" spans="2:8">
      <c r="B4513" s="64"/>
      <c r="C4513" s="64"/>
      <c r="D4513" s="64"/>
      <c r="E4513" s="64"/>
      <c r="F4513" s="65"/>
      <c r="G4513" s="64"/>
      <c r="H4513" s="64"/>
    </row>
    <row r="4514" spans="2:8">
      <c r="B4514" s="64"/>
      <c r="C4514" s="64"/>
      <c r="D4514" s="64"/>
      <c r="E4514" s="64"/>
      <c r="F4514" s="65"/>
      <c r="G4514" s="64"/>
      <c r="H4514" s="64"/>
    </row>
    <row r="4515" spans="2:8">
      <c r="B4515" s="64"/>
      <c r="C4515" s="64"/>
      <c r="D4515" s="64"/>
      <c r="E4515" s="64"/>
      <c r="F4515" s="65"/>
      <c r="G4515" s="64"/>
      <c r="H4515" s="64"/>
    </row>
    <row r="4516" spans="2:8">
      <c r="B4516" s="64"/>
      <c r="C4516" s="64"/>
      <c r="D4516" s="64"/>
      <c r="E4516" s="64"/>
      <c r="F4516" s="65"/>
      <c r="G4516" s="64"/>
      <c r="H4516" s="64"/>
    </row>
    <row r="4517" spans="2:8">
      <c r="B4517" s="64"/>
      <c r="C4517" s="64"/>
      <c r="D4517" s="64"/>
      <c r="E4517" s="64"/>
      <c r="F4517" s="65"/>
      <c r="G4517" s="64"/>
      <c r="H4517" s="64"/>
    </row>
    <row r="4518" spans="2:8">
      <c r="B4518" s="64"/>
      <c r="C4518" s="64"/>
      <c r="D4518" s="64"/>
      <c r="E4518" s="64"/>
      <c r="F4518" s="65"/>
      <c r="G4518" s="64"/>
      <c r="H4518" s="64"/>
    </row>
    <row r="4519" spans="2:8">
      <c r="B4519" s="64"/>
      <c r="C4519" s="64"/>
      <c r="D4519" s="64"/>
      <c r="E4519" s="64"/>
      <c r="F4519" s="65"/>
      <c r="G4519" s="64"/>
      <c r="H4519" s="64"/>
    </row>
    <row r="4520" spans="2:8">
      <c r="B4520" s="64"/>
      <c r="C4520" s="64"/>
      <c r="D4520" s="64"/>
      <c r="E4520" s="64"/>
      <c r="F4520" s="65"/>
      <c r="G4520" s="64"/>
      <c r="H4520" s="64"/>
    </row>
    <row r="4521" spans="2:8">
      <c r="B4521" s="64"/>
      <c r="C4521" s="64"/>
      <c r="D4521" s="64"/>
      <c r="E4521" s="64"/>
      <c r="F4521" s="65"/>
      <c r="G4521" s="64"/>
      <c r="H4521" s="64"/>
    </row>
    <row r="4522" spans="2:8">
      <c r="B4522" s="64"/>
      <c r="C4522" s="64"/>
      <c r="D4522" s="64"/>
      <c r="E4522" s="64"/>
      <c r="F4522" s="65"/>
      <c r="G4522" s="64"/>
      <c r="H4522" s="64"/>
    </row>
    <row r="4523" spans="2:8">
      <c r="B4523" s="64"/>
      <c r="C4523" s="64"/>
      <c r="D4523" s="64"/>
      <c r="E4523" s="64"/>
      <c r="F4523" s="65"/>
      <c r="G4523" s="64"/>
      <c r="H4523" s="64"/>
    </row>
    <row r="4524" spans="2:8">
      <c r="B4524" s="64"/>
      <c r="C4524" s="64"/>
      <c r="D4524" s="64"/>
      <c r="E4524" s="64"/>
      <c r="F4524" s="65"/>
      <c r="G4524" s="64"/>
      <c r="H4524" s="64"/>
    </row>
    <row r="4525" spans="2:8">
      <c r="B4525" s="64"/>
      <c r="C4525" s="64"/>
      <c r="D4525" s="64"/>
      <c r="E4525" s="64"/>
      <c r="F4525" s="65"/>
      <c r="G4525" s="64"/>
      <c r="H4525" s="64"/>
    </row>
    <row r="4526" spans="2:8">
      <c r="B4526" s="64"/>
      <c r="C4526" s="64"/>
      <c r="D4526" s="64"/>
      <c r="E4526" s="64"/>
      <c r="F4526" s="65"/>
      <c r="G4526" s="64"/>
      <c r="H4526" s="64"/>
    </row>
    <row r="4527" spans="2:8">
      <c r="B4527" s="64"/>
      <c r="C4527" s="64"/>
      <c r="D4527" s="64"/>
      <c r="E4527" s="64"/>
      <c r="F4527" s="65"/>
      <c r="G4527" s="64"/>
      <c r="H4527" s="64"/>
    </row>
    <row r="4528" spans="2:8">
      <c r="B4528" s="64"/>
      <c r="C4528" s="64"/>
      <c r="D4528" s="64"/>
      <c r="E4528" s="64"/>
      <c r="F4528" s="65"/>
      <c r="G4528" s="64"/>
      <c r="H4528" s="64"/>
    </row>
    <row r="4529" spans="2:8">
      <c r="B4529" s="64"/>
      <c r="C4529" s="64"/>
      <c r="D4529" s="64"/>
      <c r="E4529" s="64"/>
      <c r="F4529" s="65"/>
      <c r="G4529" s="64"/>
      <c r="H4529" s="64"/>
    </row>
    <row r="4530" spans="2:8">
      <c r="B4530" s="64"/>
      <c r="C4530" s="64"/>
      <c r="D4530" s="64"/>
      <c r="E4530" s="64"/>
      <c r="F4530" s="65"/>
      <c r="G4530" s="64"/>
      <c r="H4530" s="64"/>
    </row>
    <row r="4531" spans="2:8">
      <c r="B4531" s="64"/>
      <c r="C4531" s="64"/>
      <c r="D4531" s="64"/>
      <c r="E4531" s="64"/>
      <c r="F4531" s="65"/>
      <c r="G4531" s="64"/>
      <c r="H4531" s="64"/>
    </row>
    <row r="4532" spans="2:8">
      <c r="B4532" s="64"/>
      <c r="C4532" s="64"/>
      <c r="D4532" s="64"/>
      <c r="E4532" s="64"/>
      <c r="F4532" s="65"/>
      <c r="G4532" s="64"/>
      <c r="H4532" s="64"/>
    </row>
    <row r="4533" spans="2:8">
      <c r="B4533" s="64"/>
      <c r="C4533" s="64"/>
      <c r="D4533" s="64"/>
      <c r="E4533" s="64"/>
      <c r="F4533" s="65"/>
      <c r="G4533" s="64"/>
      <c r="H4533" s="64"/>
    </row>
    <row r="4534" spans="2:8">
      <c r="B4534" s="64"/>
      <c r="C4534" s="64"/>
      <c r="D4534" s="64"/>
      <c r="E4534" s="64"/>
      <c r="F4534" s="65"/>
      <c r="G4534" s="64"/>
      <c r="H4534" s="64"/>
    </row>
    <row r="4535" spans="2:8">
      <c r="B4535" s="64"/>
      <c r="C4535" s="64"/>
      <c r="D4535" s="64"/>
      <c r="E4535" s="64"/>
      <c r="F4535" s="65"/>
      <c r="G4535" s="64"/>
      <c r="H4535" s="64"/>
    </row>
    <row r="4536" spans="2:8">
      <c r="B4536" s="64"/>
      <c r="C4536" s="64"/>
      <c r="D4536" s="64"/>
      <c r="E4536" s="64"/>
      <c r="F4536" s="65"/>
      <c r="G4536" s="64"/>
      <c r="H4536" s="64"/>
    </row>
    <row r="4537" spans="2:8">
      <c r="B4537" s="64"/>
      <c r="C4537" s="64"/>
      <c r="D4537" s="64"/>
      <c r="E4537" s="64"/>
      <c r="F4537" s="65"/>
      <c r="G4537" s="64"/>
      <c r="H4537" s="64"/>
    </row>
    <row r="4538" spans="2:8">
      <c r="B4538" s="64"/>
      <c r="C4538" s="64"/>
      <c r="D4538" s="64"/>
      <c r="E4538" s="64"/>
      <c r="F4538" s="65"/>
      <c r="G4538" s="64"/>
      <c r="H4538" s="64"/>
    </row>
    <row r="4539" spans="2:8">
      <c r="B4539" s="64"/>
      <c r="C4539" s="64"/>
      <c r="D4539" s="64"/>
      <c r="E4539" s="64"/>
      <c r="F4539" s="65"/>
      <c r="G4539" s="64"/>
      <c r="H4539" s="64"/>
    </row>
    <row r="4540" spans="2:8">
      <c r="B4540" s="64"/>
      <c r="C4540" s="64"/>
      <c r="D4540" s="64"/>
      <c r="E4540" s="64"/>
      <c r="F4540" s="65"/>
      <c r="G4540" s="64"/>
      <c r="H4540" s="64"/>
    </row>
    <row r="4541" spans="2:8">
      <c r="B4541" s="64"/>
      <c r="C4541" s="64"/>
      <c r="D4541" s="64"/>
      <c r="E4541" s="64"/>
      <c r="F4541" s="65"/>
      <c r="G4541" s="64"/>
      <c r="H4541" s="64"/>
    </row>
    <row r="4542" spans="2:8">
      <c r="B4542" s="64"/>
      <c r="C4542" s="64"/>
      <c r="D4542" s="64"/>
      <c r="E4542" s="64"/>
      <c r="F4542" s="65"/>
      <c r="G4542" s="64"/>
      <c r="H4542" s="64"/>
    </row>
    <row r="4543" spans="2:8">
      <c r="B4543" s="64"/>
      <c r="C4543" s="64"/>
      <c r="D4543" s="64"/>
      <c r="E4543" s="64"/>
      <c r="F4543" s="65"/>
      <c r="G4543" s="64"/>
      <c r="H4543" s="64"/>
    </row>
    <row r="4544" spans="2:8">
      <c r="B4544" s="64"/>
      <c r="C4544" s="64"/>
      <c r="D4544" s="64"/>
      <c r="E4544" s="64"/>
      <c r="F4544" s="65"/>
      <c r="G4544" s="64"/>
      <c r="H4544" s="64"/>
    </row>
    <row r="4545" spans="2:8">
      <c r="B4545" s="64"/>
      <c r="C4545" s="64"/>
      <c r="D4545" s="64"/>
      <c r="E4545" s="64"/>
      <c r="F4545" s="65"/>
      <c r="G4545" s="64"/>
      <c r="H4545" s="64"/>
    </row>
    <row r="4546" spans="2:8">
      <c r="B4546" s="64"/>
      <c r="C4546" s="64"/>
      <c r="D4546" s="64"/>
      <c r="E4546" s="64"/>
      <c r="F4546" s="65"/>
      <c r="G4546" s="64"/>
      <c r="H4546" s="64"/>
    </row>
    <row r="4547" spans="2:8">
      <c r="B4547" s="64"/>
      <c r="C4547" s="64"/>
      <c r="D4547" s="64"/>
      <c r="E4547" s="64"/>
      <c r="F4547" s="65"/>
      <c r="G4547" s="64"/>
      <c r="H4547" s="64"/>
    </row>
    <row r="4548" spans="2:8">
      <c r="B4548" s="64"/>
      <c r="C4548" s="64"/>
      <c r="D4548" s="64"/>
      <c r="E4548" s="64"/>
      <c r="F4548" s="65"/>
      <c r="G4548" s="64"/>
      <c r="H4548" s="64"/>
    </row>
    <row r="4549" spans="2:8">
      <c r="B4549" s="64"/>
      <c r="C4549" s="64"/>
      <c r="D4549" s="64"/>
      <c r="E4549" s="64"/>
      <c r="F4549" s="65"/>
      <c r="G4549" s="64"/>
      <c r="H4549" s="64"/>
    </row>
    <row r="4550" spans="2:8">
      <c r="B4550" s="64"/>
      <c r="C4550" s="64"/>
      <c r="D4550" s="64"/>
      <c r="E4550" s="64"/>
      <c r="F4550" s="65"/>
      <c r="G4550" s="64"/>
      <c r="H4550" s="64"/>
    </row>
    <row r="4551" spans="2:8">
      <c r="B4551" s="64"/>
      <c r="C4551" s="64"/>
      <c r="D4551" s="64"/>
      <c r="E4551" s="64"/>
      <c r="F4551" s="65"/>
      <c r="G4551" s="64"/>
      <c r="H4551" s="64"/>
    </row>
    <row r="4552" spans="2:8">
      <c r="B4552" s="64"/>
      <c r="C4552" s="64"/>
      <c r="D4552" s="64"/>
      <c r="E4552" s="64"/>
      <c r="F4552" s="65"/>
      <c r="G4552" s="64"/>
      <c r="H4552" s="64"/>
    </row>
    <row r="4553" spans="2:8">
      <c r="B4553" s="64"/>
      <c r="C4553" s="64"/>
      <c r="D4553" s="64"/>
      <c r="E4553" s="64"/>
      <c r="F4553" s="65"/>
      <c r="G4553" s="64"/>
      <c r="H4553" s="64"/>
    </row>
    <row r="4554" spans="2:8">
      <c r="B4554" s="64"/>
      <c r="C4554" s="64"/>
      <c r="D4554" s="64"/>
      <c r="E4554" s="64"/>
      <c r="F4554" s="65"/>
      <c r="G4554" s="64"/>
      <c r="H4554" s="64"/>
    </row>
    <row r="4555" spans="2:8">
      <c r="B4555" s="64"/>
      <c r="C4555" s="64"/>
      <c r="D4555" s="64"/>
      <c r="E4555" s="64"/>
      <c r="F4555" s="65"/>
      <c r="G4555" s="64"/>
      <c r="H4555" s="64"/>
    </row>
    <row r="4556" spans="2:8">
      <c r="B4556" s="64"/>
      <c r="C4556" s="64"/>
      <c r="D4556" s="64"/>
      <c r="E4556" s="64"/>
      <c r="F4556" s="65"/>
      <c r="G4556" s="64"/>
      <c r="H4556" s="64"/>
    </row>
    <row r="4557" spans="2:8">
      <c r="B4557" s="64"/>
      <c r="C4557" s="64"/>
      <c r="D4557" s="64"/>
      <c r="E4557" s="64"/>
      <c r="F4557" s="65"/>
      <c r="G4557" s="64"/>
      <c r="H4557" s="64"/>
    </row>
    <row r="4558" spans="2:8">
      <c r="B4558" s="64"/>
      <c r="C4558" s="64"/>
      <c r="D4558" s="64"/>
      <c r="E4558" s="64"/>
      <c r="F4558" s="65"/>
      <c r="G4558" s="64"/>
      <c r="H4558" s="64"/>
    </row>
    <row r="4559" spans="2:8">
      <c r="B4559" s="64"/>
      <c r="C4559" s="64"/>
      <c r="D4559" s="64"/>
      <c r="E4559" s="64"/>
      <c r="F4559" s="65"/>
      <c r="G4559" s="64"/>
      <c r="H4559" s="64"/>
    </row>
    <row r="4560" spans="2:8">
      <c r="B4560" s="64"/>
      <c r="C4560" s="64"/>
      <c r="D4560" s="64"/>
      <c r="E4560" s="64"/>
      <c r="F4560" s="65"/>
      <c r="G4560" s="64"/>
      <c r="H4560" s="64"/>
    </row>
    <row r="4561" spans="2:8">
      <c r="B4561" s="64"/>
      <c r="C4561" s="64"/>
      <c r="D4561" s="64"/>
      <c r="E4561" s="64"/>
      <c r="F4561" s="65"/>
      <c r="G4561" s="64"/>
      <c r="H4561" s="64"/>
    </row>
    <row r="4562" spans="2:8">
      <c r="B4562" s="64"/>
      <c r="C4562" s="64"/>
      <c r="D4562" s="64"/>
      <c r="E4562" s="64"/>
      <c r="F4562" s="65"/>
      <c r="G4562" s="64"/>
      <c r="H4562" s="64"/>
    </row>
    <row r="4563" spans="2:8">
      <c r="B4563" s="64"/>
      <c r="C4563" s="64"/>
      <c r="D4563" s="64"/>
      <c r="E4563" s="64"/>
      <c r="F4563" s="65"/>
      <c r="G4563" s="64"/>
      <c r="H4563" s="64"/>
    </row>
    <row r="4564" spans="2:8">
      <c r="B4564" s="64"/>
      <c r="C4564" s="64"/>
      <c r="D4564" s="64"/>
      <c r="E4564" s="64"/>
      <c r="F4564" s="65"/>
      <c r="G4564" s="64"/>
      <c r="H4564" s="64"/>
    </row>
    <row r="4565" spans="2:8">
      <c r="B4565" s="64"/>
      <c r="C4565" s="64"/>
      <c r="D4565" s="64"/>
      <c r="E4565" s="64"/>
      <c r="F4565" s="65"/>
      <c r="G4565" s="64"/>
      <c r="H4565" s="64"/>
    </row>
    <row r="4566" spans="2:8">
      <c r="B4566" s="64"/>
      <c r="C4566" s="64"/>
      <c r="D4566" s="64"/>
      <c r="E4566" s="64"/>
      <c r="F4566" s="65"/>
      <c r="G4566" s="64"/>
      <c r="H4566" s="64"/>
    </row>
    <row r="4567" spans="2:8">
      <c r="B4567" s="64"/>
      <c r="C4567" s="64"/>
      <c r="D4567" s="64"/>
      <c r="E4567" s="64"/>
      <c r="F4567" s="65"/>
      <c r="G4567" s="64"/>
      <c r="H4567" s="64"/>
    </row>
    <row r="4568" spans="2:8">
      <c r="B4568" s="64"/>
      <c r="C4568" s="64"/>
      <c r="D4568" s="64"/>
      <c r="E4568" s="64"/>
      <c r="F4568" s="65"/>
      <c r="G4568" s="64"/>
      <c r="H4568" s="64"/>
    </row>
    <row r="4569" spans="2:8">
      <c r="B4569" s="64"/>
      <c r="C4569" s="64"/>
      <c r="D4569" s="64"/>
      <c r="E4569" s="64"/>
      <c r="F4569" s="65"/>
      <c r="G4569" s="64"/>
      <c r="H4569" s="64"/>
    </row>
    <row r="4570" spans="2:8">
      <c r="B4570" s="64"/>
      <c r="C4570" s="64"/>
      <c r="D4570" s="64"/>
      <c r="E4570" s="64"/>
      <c r="F4570" s="65"/>
      <c r="G4570" s="64"/>
      <c r="H4570" s="64"/>
    </row>
    <row r="4571" spans="2:8">
      <c r="B4571" s="64"/>
      <c r="C4571" s="64"/>
      <c r="D4571" s="64"/>
      <c r="E4571" s="64"/>
      <c r="F4571" s="65"/>
      <c r="G4571" s="64"/>
      <c r="H4571" s="64"/>
    </row>
    <row r="4572" spans="2:8">
      <c r="B4572" s="64"/>
      <c r="C4572" s="64"/>
      <c r="D4572" s="64"/>
      <c r="E4572" s="64"/>
      <c r="F4572" s="65"/>
      <c r="G4572" s="64"/>
      <c r="H4572" s="64"/>
    </row>
    <row r="4573" spans="2:8">
      <c r="B4573" s="64"/>
      <c r="C4573" s="64"/>
      <c r="D4573" s="64"/>
      <c r="E4573" s="64"/>
      <c r="F4573" s="65"/>
      <c r="G4573" s="64"/>
      <c r="H4573" s="64"/>
    </row>
    <row r="4574" spans="2:8">
      <c r="B4574" s="64"/>
      <c r="C4574" s="64"/>
      <c r="D4574" s="64"/>
      <c r="E4574" s="64"/>
      <c r="F4574" s="65"/>
      <c r="G4574" s="64"/>
      <c r="H4574" s="64"/>
    </row>
    <row r="4575" spans="2:8">
      <c r="B4575" s="64"/>
      <c r="C4575" s="64"/>
      <c r="D4575" s="64"/>
      <c r="E4575" s="64"/>
      <c r="F4575" s="65"/>
      <c r="G4575" s="64"/>
      <c r="H4575" s="64"/>
    </row>
    <row r="4576" spans="2:8">
      <c r="B4576" s="64"/>
      <c r="C4576" s="64"/>
      <c r="D4576" s="64"/>
      <c r="E4576" s="64"/>
      <c r="F4576" s="65"/>
      <c r="G4576" s="64"/>
      <c r="H4576" s="64"/>
    </row>
    <row r="4577" spans="2:8">
      <c r="B4577" s="64"/>
      <c r="C4577" s="64"/>
      <c r="D4577" s="64"/>
      <c r="E4577" s="64"/>
      <c r="F4577" s="65"/>
      <c r="G4577" s="64"/>
      <c r="H4577" s="64"/>
    </row>
    <row r="4578" spans="2:8">
      <c r="B4578" s="64"/>
      <c r="C4578" s="64"/>
      <c r="D4578" s="64"/>
      <c r="E4578" s="64"/>
      <c r="F4578" s="65"/>
      <c r="G4578" s="64"/>
      <c r="H4578" s="64"/>
    </row>
    <row r="4579" spans="2:8">
      <c r="B4579" s="64"/>
      <c r="C4579" s="64"/>
      <c r="D4579" s="64"/>
      <c r="E4579" s="64"/>
      <c r="F4579" s="65"/>
      <c r="G4579" s="64"/>
      <c r="H4579" s="64"/>
    </row>
    <row r="4580" spans="2:8">
      <c r="B4580" s="64"/>
      <c r="C4580" s="64"/>
      <c r="D4580" s="64"/>
      <c r="E4580" s="64"/>
      <c r="F4580" s="65"/>
      <c r="G4580" s="64"/>
      <c r="H4580" s="64"/>
    </row>
    <row r="4581" spans="2:8">
      <c r="B4581" s="64"/>
      <c r="C4581" s="64"/>
      <c r="D4581" s="64"/>
      <c r="E4581" s="64"/>
      <c r="F4581" s="65"/>
      <c r="G4581" s="64"/>
      <c r="H4581" s="64"/>
    </row>
    <row r="4582" spans="2:8">
      <c r="B4582" s="64"/>
      <c r="C4582" s="64"/>
      <c r="D4582" s="64"/>
      <c r="E4582" s="64"/>
      <c r="F4582" s="65"/>
      <c r="G4582" s="64"/>
      <c r="H4582" s="64"/>
    </row>
    <row r="4583" spans="2:8">
      <c r="B4583" s="64"/>
      <c r="C4583" s="64"/>
      <c r="D4583" s="64"/>
      <c r="E4583" s="64"/>
      <c r="F4583" s="65"/>
      <c r="G4583" s="64"/>
      <c r="H4583" s="64"/>
    </row>
    <row r="4584" spans="2:8">
      <c r="B4584" s="64"/>
      <c r="C4584" s="64"/>
      <c r="D4584" s="64"/>
      <c r="E4584" s="64"/>
      <c r="F4584" s="65"/>
      <c r="G4584" s="64"/>
      <c r="H4584" s="64"/>
    </row>
    <row r="4585" spans="2:8">
      <c r="B4585" s="64"/>
      <c r="C4585" s="64"/>
      <c r="D4585" s="64"/>
      <c r="E4585" s="64"/>
      <c r="F4585" s="65"/>
      <c r="G4585" s="64"/>
      <c r="H4585" s="64"/>
    </row>
    <row r="4586" spans="2:8">
      <c r="B4586" s="64"/>
      <c r="C4586" s="64"/>
      <c r="D4586" s="64"/>
      <c r="E4586" s="64"/>
      <c r="F4586" s="65"/>
      <c r="G4586" s="64"/>
      <c r="H4586" s="64"/>
    </row>
    <row r="4587" spans="2:8">
      <c r="B4587" s="64"/>
      <c r="C4587" s="64"/>
      <c r="D4587" s="64"/>
      <c r="E4587" s="64"/>
      <c r="F4587" s="65"/>
      <c r="G4587" s="64"/>
      <c r="H4587" s="64"/>
    </row>
    <row r="4588" spans="2:8">
      <c r="B4588" s="64"/>
      <c r="C4588" s="64"/>
      <c r="D4588" s="64"/>
      <c r="E4588" s="64"/>
      <c r="F4588" s="65"/>
      <c r="G4588" s="64"/>
      <c r="H4588" s="64"/>
    </row>
    <row r="4589" spans="2:8">
      <c r="B4589" s="64"/>
      <c r="C4589" s="64"/>
      <c r="D4589" s="64"/>
      <c r="E4589" s="64"/>
      <c r="F4589" s="65"/>
      <c r="G4589" s="64"/>
      <c r="H4589" s="64"/>
    </row>
    <row r="4590" spans="2:8">
      <c r="B4590" s="64"/>
      <c r="C4590" s="64"/>
      <c r="D4590" s="64"/>
      <c r="E4590" s="64"/>
      <c r="F4590" s="65"/>
      <c r="G4590" s="64"/>
      <c r="H4590" s="64"/>
    </row>
    <row r="4591" spans="2:8">
      <c r="B4591" s="64"/>
      <c r="C4591" s="64"/>
      <c r="D4591" s="64"/>
      <c r="E4591" s="64"/>
      <c r="F4591" s="65"/>
      <c r="G4591" s="64"/>
      <c r="H4591" s="64"/>
    </row>
    <row r="4592" spans="2:8">
      <c r="B4592" s="64"/>
      <c r="C4592" s="64"/>
      <c r="D4592" s="64"/>
      <c r="E4592" s="64"/>
      <c r="F4592" s="65"/>
      <c r="G4592" s="64"/>
      <c r="H4592" s="64"/>
    </row>
    <row r="4593" spans="2:8">
      <c r="B4593" s="64"/>
      <c r="C4593" s="64"/>
      <c r="D4593" s="64"/>
      <c r="E4593" s="64"/>
      <c r="F4593" s="65"/>
      <c r="G4593" s="64"/>
      <c r="H4593" s="64"/>
    </row>
    <row r="4594" spans="2:8">
      <c r="B4594" s="64"/>
      <c r="C4594" s="64"/>
      <c r="D4594" s="64"/>
      <c r="E4594" s="64"/>
      <c r="F4594" s="65"/>
      <c r="G4594" s="64"/>
      <c r="H4594" s="64"/>
    </row>
    <row r="4595" spans="2:8">
      <c r="B4595" s="64"/>
      <c r="C4595" s="64"/>
      <c r="D4595" s="64"/>
      <c r="E4595" s="64"/>
      <c r="F4595" s="65"/>
      <c r="G4595" s="64"/>
      <c r="H4595" s="64"/>
    </row>
    <row r="4596" spans="2:8">
      <c r="B4596" s="64"/>
      <c r="C4596" s="64"/>
      <c r="D4596" s="64"/>
      <c r="E4596" s="64"/>
      <c r="F4596" s="65"/>
      <c r="G4596" s="64"/>
      <c r="H4596" s="64"/>
    </row>
    <row r="4597" spans="2:8">
      <c r="B4597" s="64"/>
      <c r="C4597" s="64"/>
      <c r="D4597" s="64"/>
      <c r="E4597" s="64"/>
      <c r="F4597" s="65"/>
      <c r="G4597" s="64"/>
      <c r="H4597" s="64"/>
    </row>
    <row r="4598" spans="2:8">
      <c r="B4598" s="64"/>
      <c r="C4598" s="64"/>
      <c r="D4598" s="64"/>
      <c r="E4598" s="64"/>
      <c r="F4598" s="65"/>
      <c r="G4598" s="64"/>
      <c r="H4598" s="64"/>
    </row>
    <row r="4599" spans="2:8">
      <c r="B4599" s="64"/>
      <c r="C4599" s="64"/>
      <c r="D4599" s="64"/>
      <c r="E4599" s="64"/>
      <c r="F4599" s="65"/>
      <c r="G4599" s="64"/>
      <c r="H4599" s="64"/>
    </row>
    <row r="4600" spans="2:8">
      <c r="B4600" s="64"/>
      <c r="C4600" s="64"/>
      <c r="D4600" s="64"/>
      <c r="E4600" s="64"/>
      <c r="F4600" s="65"/>
      <c r="G4600" s="64"/>
      <c r="H4600" s="64"/>
    </row>
    <row r="4601" spans="2:8">
      <c r="B4601" s="64"/>
      <c r="C4601" s="64"/>
      <c r="D4601" s="64"/>
      <c r="E4601" s="64"/>
      <c r="F4601" s="65"/>
      <c r="G4601" s="64"/>
      <c r="H4601" s="64"/>
    </row>
    <row r="4602" spans="2:8">
      <c r="B4602" s="64"/>
      <c r="C4602" s="64"/>
      <c r="D4602" s="64"/>
      <c r="E4602" s="64"/>
      <c r="F4602" s="65"/>
      <c r="G4602" s="64"/>
      <c r="H4602" s="64"/>
    </row>
    <row r="4603" spans="2:8">
      <c r="B4603" s="64"/>
      <c r="C4603" s="64"/>
      <c r="D4603" s="64"/>
      <c r="E4603" s="64"/>
      <c r="F4603" s="65"/>
      <c r="G4603" s="64"/>
      <c r="H4603" s="64"/>
    </row>
    <row r="4604" spans="2:8">
      <c r="B4604" s="64"/>
      <c r="C4604" s="64"/>
      <c r="D4604" s="64"/>
      <c r="E4604" s="64"/>
      <c r="F4604" s="65"/>
      <c r="G4604" s="64"/>
      <c r="H4604" s="64"/>
    </row>
    <row r="4605" spans="2:8">
      <c r="B4605" s="64"/>
      <c r="C4605" s="64"/>
      <c r="D4605" s="64"/>
      <c r="E4605" s="64"/>
      <c r="F4605" s="65"/>
      <c r="G4605" s="64"/>
      <c r="H4605" s="64"/>
    </row>
    <row r="4606" spans="2:8">
      <c r="B4606" s="64"/>
      <c r="C4606" s="64"/>
      <c r="D4606" s="64"/>
      <c r="E4606" s="64"/>
      <c r="F4606" s="65"/>
      <c r="G4606" s="64"/>
      <c r="H4606" s="64"/>
    </row>
    <row r="4607" spans="2:8">
      <c r="B4607" s="64"/>
      <c r="C4607" s="64"/>
      <c r="D4607" s="64"/>
      <c r="E4607" s="64"/>
      <c r="F4607" s="65"/>
      <c r="G4607" s="64"/>
      <c r="H4607" s="64"/>
    </row>
    <row r="4608" spans="2:8">
      <c r="B4608" s="64"/>
      <c r="C4608" s="64"/>
      <c r="D4608" s="64"/>
      <c r="E4608" s="64"/>
      <c r="F4608" s="65"/>
      <c r="G4608" s="64"/>
      <c r="H4608" s="64"/>
    </row>
    <row r="4609" spans="2:8">
      <c r="B4609" s="64"/>
      <c r="C4609" s="64"/>
      <c r="D4609" s="64"/>
      <c r="E4609" s="64"/>
      <c r="F4609" s="65"/>
      <c r="G4609" s="64"/>
      <c r="H4609" s="64"/>
    </row>
    <row r="4610" spans="2:8">
      <c r="B4610" s="64"/>
      <c r="C4610" s="64"/>
      <c r="D4610" s="64"/>
      <c r="E4610" s="64"/>
      <c r="F4610" s="65"/>
      <c r="G4610" s="64"/>
      <c r="H4610" s="64"/>
    </row>
    <row r="4611" spans="2:8">
      <c r="B4611" s="64"/>
      <c r="C4611" s="64"/>
      <c r="D4611" s="64"/>
      <c r="E4611" s="64"/>
      <c r="F4611" s="65"/>
      <c r="G4611" s="64"/>
      <c r="H4611" s="64"/>
    </row>
    <row r="4612" spans="2:8">
      <c r="B4612" s="64"/>
      <c r="C4612" s="64"/>
      <c r="D4612" s="64"/>
      <c r="E4612" s="64"/>
      <c r="F4612" s="65"/>
      <c r="G4612" s="64"/>
      <c r="H4612" s="64"/>
    </row>
    <row r="4613" spans="2:8">
      <c r="B4613" s="64"/>
      <c r="C4613" s="64"/>
      <c r="D4613" s="64"/>
      <c r="E4613" s="64"/>
      <c r="F4613" s="65"/>
      <c r="G4613" s="64"/>
      <c r="H4613" s="64"/>
    </row>
    <row r="4614" spans="2:8">
      <c r="B4614" s="64"/>
      <c r="C4614" s="64"/>
      <c r="D4614" s="64"/>
      <c r="E4614" s="64"/>
      <c r="F4614" s="65"/>
      <c r="G4614" s="64"/>
      <c r="H4614" s="64"/>
    </row>
    <row r="4615" spans="2:8">
      <c r="B4615" s="64"/>
      <c r="C4615" s="64"/>
      <c r="D4615" s="64"/>
      <c r="E4615" s="64"/>
      <c r="F4615" s="65"/>
      <c r="G4615" s="64"/>
      <c r="H4615" s="64"/>
    </row>
    <row r="4616" spans="2:8">
      <c r="B4616" s="64"/>
      <c r="C4616" s="64"/>
      <c r="D4616" s="64"/>
      <c r="E4616" s="64"/>
      <c r="F4616" s="65"/>
      <c r="G4616" s="64"/>
      <c r="H4616" s="64"/>
    </row>
    <row r="4617" spans="2:8">
      <c r="B4617" s="64"/>
      <c r="C4617" s="64"/>
      <c r="D4617" s="64"/>
      <c r="E4617" s="64"/>
      <c r="F4617" s="65"/>
      <c r="G4617" s="64"/>
      <c r="H4617" s="64"/>
    </row>
    <row r="4618" spans="2:8">
      <c r="B4618" s="64"/>
      <c r="C4618" s="64"/>
      <c r="D4618" s="64"/>
      <c r="E4618" s="64"/>
      <c r="F4618" s="65"/>
      <c r="G4618" s="64"/>
      <c r="H4618" s="64"/>
    </row>
    <row r="4619" spans="2:8">
      <c r="B4619" s="64"/>
      <c r="C4619" s="64"/>
      <c r="D4619" s="64"/>
      <c r="E4619" s="64"/>
      <c r="F4619" s="65"/>
      <c r="G4619" s="64"/>
      <c r="H4619" s="64"/>
    </row>
    <row r="4620" spans="2:8">
      <c r="B4620" s="64"/>
      <c r="C4620" s="64"/>
      <c r="D4620" s="64"/>
      <c r="E4620" s="64"/>
      <c r="F4620" s="65"/>
      <c r="G4620" s="64"/>
      <c r="H4620" s="64"/>
    </row>
    <row r="4621" spans="2:8">
      <c r="B4621" s="64"/>
      <c r="C4621" s="64"/>
      <c r="D4621" s="64"/>
      <c r="E4621" s="64"/>
      <c r="F4621" s="65"/>
      <c r="G4621" s="64"/>
      <c r="H4621" s="64"/>
    </row>
    <row r="4622" spans="2:8">
      <c r="B4622" s="64"/>
      <c r="C4622" s="64"/>
      <c r="D4622" s="64"/>
      <c r="E4622" s="64"/>
      <c r="F4622" s="65"/>
      <c r="G4622" s="64"/>
      <c r="H4622" s="64"/>
    </row>
    <row r="4623" spans="2:8">
      <c r="B4623" s="64"/>
      <c r="C4623" s="64"/>
      <c r="D4623" s="64"/>
      <c r="E4623" s="64"/>
      <c r="F4623" s="65"/>
      <c r="G4623" s="64"/>
      <c r="H4623" s="64"/>
    </row>
    <row r="4624" spans="2:8">
      <c r="B4624" s="64"/>
      <c r="C4624" s="64"/>
      <c r="D4624" s="64"/>
      <c r="E4624" s="64"/>
      <c r="F4624" s="65"/>
      <c r="G4624" s="64"/>
      <c r="H4624" s="64"/>
    </row>
    <row r="4625" spans="2:8">
      <c r="B4625" s="64"/>
      <c r="C4625" s="64"/>
      <c r="D4625" s="64"/>
      <c r="E4625" s="64"/>
      <c r="F4625" s="65"/>
      <c r="G4625" s="64"/>
      <c r="H4625" s="64"/>
    </row>
    <row r="4626" spans="2:8">
      <c r="B4626" s="64"/>
      <c r="C4626" s="64"/>
      <c r="D4626" s="64"/>
      <c r="E4626" s="64"/>
      <c r="F4626" s="65"/>
      <c r="G4626" s="64"/>
      <c r="H4626" s="64"/>
    </row>
    <row r="4627" spans="2:8">
      <c r="B4627" s="64"/>
      <c r="C4627" s="64"/>
      <c r="D4627" s="64"/>
      <c r="E4627" s="64"/>
      <c r="F4627" s="65"/>
      <c r="G4627" s="64"/>
      <c r="H4627" s="64"/>
    </row>
    <row r="4628" spans="2:8">
      <c r="B4628" s="64"/>
      <c r="C4628" s="64"/>
      <c r="D4628" s="64"/>
      <c r="E4628" s="64"/>
      <c r="F4628" s="65"/>
      <c r="G4628" s="64"/>
      <c r="H4628" s="64"/>
    </row>
    <row r="4629" spans="2:8">
      <c r="B4629" s="64"/>
      <c r="C4629" s="64"/>
      <c r="D4629" s="64"/>
      <c r="E4629" s="64"/>
      <c r="F4629" s="65"/>
      <c r="G4629" s="64"/>
      <c r="H4629" s="64"/>
    </row>
    <row r="4630" spans="2:8">
      <c r="B4630" s="64"/>
      <c r="C4630" s="64"/>
      <c r="D4630" s="64"/>
      <c r="E4630" s="64"/>
      <c r="F4630" s="65"/>
      <c r="G4630" s="64"/>
      <c r="H4630" s="64"/>
    </row>
    <row r="4631" spans="2:8">
      <c r="B4631" s="64"/>
      <c r="C4631" s="64"/>
      <c r="D4631" s="64"/>
      <c r="E4631" s="64"/>
      <c r="F4631" s="65"/>
      <c r="G4631" s="64"/>
      <c r="H4631" s="64"/>
    </row>
    <row r="4632" spans="2:8">
      <c r="B4632" s="64"/>
      <c r="C4632" s="64"/>
      <c r="D4632" s="64"/>
      <c r="E4632" s="64"/>
      <c r="F4632" s="65"/>
      <c r="G4632" s="64"/>
      <c r="H4632" s="64"/>
    </row>
    <row r="4633" spans="2:8">
      <c r="B4633" s="64"/>
      <c r="C4633" s="64"/>
      <c r="D4633" s="64"/>
      <c r="E4633" s="64"/>
      <c r="F4633" s="65"/>
      <c r="G4633" s="64"/>
      <c r="H4633" s="64"/>
    </row>
    <row r="4634" spans="2:8">
      <c r="B4634" s="64"/>
      <c r="C4634" s="64"/>
      <c r="D4634" s="64"/>
      <c r="E4634" s="64"/>
      <c r="F4634" s="65"/>
      <c r="G4634" s="64"/>
      <c r="H4634" s="64"/>
    </row>
    <row r="4635" spans="2:8">
      <c r="B4635" s="64"/>
      <c r="C4635" s="64"/>
      <c r="D4635" s="64"/>
      <c r="E4635" s="64"/>
      <c r="F4635" s="65"/>
      <c r="G4635" s="64"/>
      <c r="H4635" s="64"/>
    </row>
    <row r="4636" spans="2:8">
      <c r="B4636" s="64"/>
      <c r="C4636" s="64"/>
      <c r="D4636" s="64"/>
      <c r="E4636" s="64"/>
      <c r="F4636" s="65"/>
      <c r="G4636" s="64"/>
      <c r="H4636" s="64"/>
    </row>
    <row r="4637" spans="2:8">
      <c r="B4637" s="64"/>
      <c r="C4637" s="64"/>
      <c r="D4637" s="64"/>
      <c r="E4637" s="64"/>
      <c r="F4637" s="65"/>
      <c r="G4637" s="64"/>
      <c r="H4637" s="64"/>
    </row>
    <row r="4638" spans="2:8">
      <c r="B4638" s="64"/>
      <c r="C4638" s="64"/>
      <c r="D4638" s="64"/>
      <c r="E4638" s="64"/>
      <c r="F4638" s="65"/>
      <c r="G4638" s="64"/>
      <c r="H4638" s="64"/>
    </row>
    <row r="4639" spans="2:8">
      <c r="B4639" s="64"/>
      <c r="C4639" s="64"/>
      <c r="D4639" s="64"/>
      <c r="E4639" s="64"/>
      <c r="F4639" s="65"/>
      <c r="G4639" s="64"/>
      <c r="H4639" s="64"/>
    </row>
    <row r="4640" spans="2:8">
      <c r="B4640" s="64"/>
      <c r="C4640" s="64"/>
      <c r="D4640" s="64"/>
      <c r="E4640" s="64"/>
      <c r="F4640" s="65"/>
      <c r="G4640" s="64"/>
      <c r="H4640" s="64"/>
    </row>
    <row r="4641" spans="2:8">
      <c r="B4641" s="64"/>
      <c r="C4641" s="64"/>
      <c r="D4641" s="64"/>
      <c r="E4641" s="64"/>
      <c r="F4641" s="65"/>
      <c r="G4641" s="64"/>
      <c r="H4641" s="64"/>
    </row>
    <row r="4642" spans="2:8">
      <c r="B4642" s="64"/>
      <c r="C4642" s="64"/>
      <c r="D4642" s="64"/>
      <c r="E4642" s="64"/>
      <c r="F4642" s="65"/>
      <c r="G4642" s="64"/>
      <c r="H4642" s="64"/>
    </row>
    <row r="4643" spans="2:8">
      <c r="B4643" s="64"/>
      <c r="C4643" s="64"/>
      <c r="D4643" s="64"/>
      <c r="E4643" s="64"/>
      <c r="F4643" s="65"/>
      <c r="G4643" s="64"/>
      <c r="H4643" s="64"/>
    </row>
    <row r="4644" spans="2:8">
      <c r="B4644" s="64"/>
      <c r="C4644" s="64"/>
      <c r="D4644" s="64"/>
      <c r="E4644" s="64"/>
      <c r="F4644" s="65"/>
      <c r="G4644" s="64"/>
      <c r="H4644" s="64"/>
    </row>
    <row r="4645" spans="2:8">
      <c r="B4645" s="64"/>
      <c r="C4645" s="64"/>
      <c r="D4645" s="64"/>
      <c r="E4645" s="64"/>
      <c r="F4645" s="65"/>
      <c r="G4645" s="64"/>
      <c r="H4645" s="64"/>
    </row>
    <row r="4646" spans="2:8">
      <c r="B4646" s="64"/>
      <c r="C4646" s="64"/>
      <c r="D4646" s="64"/>
      <c r="E4646" s="64"/>
      <c r="F4646" s="65"/>
      <c r="G4646" s="64"/>
      <c r="H4646" s="64"/>
    </row>
    <row r="4647" spans="2:8">
      <c r="B4647" s="64"/>
      <c r="C4647" s="64"/>
      <c r="D4647" s="64"/>
      <c r="E4647" s="64"/>
      <c r="F4647" s="65"/>
      <c r="G4647" s="64"/>
      <c r="H4647" s="64"/>
    </row>
    <row r="4648" spans="2:8">
      <c r="B4648" s="64"/>
      <c r="C4648" s="64"/>
      <c r="D4648" s="64"/>
      <c r="E4648" s="64"/>
      <c r="F4648" s="65"/>
      <c r="G4648" s="64"/>
      <c r="H4648" s="64"/>
    </row>
    <row r="4649" spans="2:8">
      <c r="B4649" s="64"/>
      <c r="C4649" s="64"/>
      <c r="D4649" s="64"/>
      <c r="E4649" s="64"/>
      <c r="F4649" s="65"/>
      <c r="G4649" s="64"/>
      <c r="H4649" s="64"/>
    </row>
    <row r="4650" spans="2:8">
      <c r="B4650" s="64"/>
      <c r="C4650" s="64"/>
      <c r="D4650" s="64"/>
      <c r="E4650" s="64"/>
      <c r="F4650" s="65"/>
      <c r="G4650" s="64"/>
      <c r="H4650" s="64"/>
    </row>
    <row r="4651" spans="2:8">
      <c r="B4651" s="64"/>
      <c r="C4651" s="64"/>
      <c r="D4651" s="64"/>
      <c r="E4651" s="64"/>
      <c r="F4651" s="65"/>
      <c r="G4651" s="64"/>
      <c r="H4651" s="64"/>
    </row>
    <row r="4652" spans="2:8">
      <c r="B4652" s="64"/>
      <c r="C4652" s="64"/>
      <c r="D4652" s="64"/>
      <c r="E4652" s="64"/>
      <c r="F4652" s="65"/>
      <c r="G4652" s="64"/>
      <c r="H4652" s="64"/>
    </row>
    <row r="4653" spans="2:8">
      <c r="B4653" s="64"/>
      <c r="C4653" s="64"/>
      <c r="D4653" s="64"/>
      <c r="E4653" s="64"/>
      <c r="F4653" s="65"/>
      <c r="G4653" s="64"/>
      <c r="H4653" s="64"/>
    </row>
    <row r="4654" spans="2:8">
      <c r="B4654" s="64"/>
      <c r="C4654" s="64"/>
      <c r="D4654" s="64"/>
      <c r="E4654" s="64"/>
      <c r="F4654" s="65"/>
      <c r="G4654" s="64"/>
      <c r="H4654" s="64"/>
    </row>
    <row r="4655" spans="2:8">
      <c r="B4655" s="64"/>
      <c r="C4655" s="64"/>
      <c r="D4655" s="64"/>
      <c r="E4655" s="64"/>
      <c r="F4655" s="65"/>
      <c r="G4655" s="64"/>
      <c r="H4655" s="64"/>
    </row>
    <row r="4656" spans="2:8">
      <c r="B4656" s="64"/>
      <c r="C4656" s="64"/>
      <c r="D4656" s="64"/>
      <c r="E4656" s="64"/>
      <c r="F4656" s="65"/>
      <c r="G4656" s="64"/>
      <c r="H4656" s="64"/>
    </row>
    <row r="4657" spans="2:8">
      <c r="B4657" s="64"/>
      <c r="C4657" s="64"/>
      <c r="D4657" s="64"/>
      <c r="E4657" s="64"/>
      <c r="F4657" s="65"/>
      <c r="G4657" s="64"/>
      <c r="H4657" s="64"/>
    </row>
    <row r="4658" spans="2:8">
      <c r="B4658" s="64"/>
      <c r="C4658" s="64"/>
      <c r="D4658" s="64"/>
      <c r="E4658" s="64"/>
      <c r="F4658" s="65"/>
      <c r="G4658" s="64"/>
      <c r="H4658" s="64"/>
    </row>
    <row r="4659" spans="2:8">
      <c r="B4659" s="64"/>
      <c r="C4659" s="64"/>
      <c r="D4659" s="64"/>
      <c r="E4659" s="64"/>
      <c r="F4659" s="65"/>
      <c r="G4659" s="64"/>
      <c r="H4659" s="64"/>
    </row>
    <row r="4660" spans="2:8">
      <c r="B4660" s="64"/>
      <c r="C4660" s="64"/>
      <c r="D4660" s="64"/>
      <c r="E4660" s="64"/>
      <c r="F4660" s="65"/>
      <c r="G4660" s="64"/>
      <c r="H4660" s="64"/>
    </row>
    <row r="4661" spans="2:8">
      <c r="B4661" s="64"/>
      <c r="C4661" s="64"/>
      <c r="D4661" s="64"/>
      <c r="E4661" s="64"/>
      <c r="F4661" s="65"/>
      <c r="G4661" s="64"/>
      <c r="H4661" s="64"/>
    </row>
    <row r="4662" spans="2:8">
      <c r="B4662" s="64"/>
      <c r="C4662" s="64"/>
      <c r="D4662" s="64"/>
      <c r="E4662" s="64"/>
      <c r="F4662" s="65"/>
      <c r="G4662" s="64"/>
      <c r="H4662" s="64"/>
    </row>
    <row r="4663" spans="2:8">
      <c r="B4663" s="64"/>
      <c r="C4663" s="64"/>
      <c r="D4663" s="64"/>
      <c r="E4663" s="64"/>
      <c r="F4663" s="65"/>
      <c r="G4663" s="64"/>
      <c r="H4663" s="64"/>
    </row>
    <row r="4664" spans="2:8">
      <c r="B4664" s="64"/>
      <c r="C4664" s="64"/>
      <c r="D4664" s="64"/>
      <c r="E4664" s="64"/>
      <c r="F4664" s="65"/>
      <c r="G4664" s="64"/>
      <c r="H4664" s="64"/>
    </row>
    <row r="4665" spans="2:8">
      <c r="B4665" s="64"/>
      <c r="C4665" s="64"/>
      <c r="D4665" s="64"/>
      <c r="E4665" s="64"/>
      <c r="F4665" s="65"/>
      <c r="G4665" s="64"/>
      <c r="H4665" s="64"/>
    </row>
    <row r="4666" spans="2:8">
      <c r="B4666" s="64"/>
      <c r="C4666" s="64"/>
      <c r="D4666" s="64"/>
      <c r="E4666" s="64"/>
      <c r="F4666" s="65"/>
      <c r="G4666" s="64"/>
      <c r="H4666" s="64"/>
    </row>
    <row r="4667" spans="2:8">
      <c r="B4667" s="64"/>
      <c r="C4667" s="64"/>
      <c r="D4667" s="64"/>
      <c r="E4667" s="64"/>
      <c r="F4667" s="65"/>
      <c r="G4667" s="64"/>
      <c r="H4667" s="64"/>
    </row>
    <row r="4668" spans="2:8">
      <c r="B4668" s="64"/>
      <c r="C4668" s="64"/>
      <c r="D4668" s="64"/>
      <c r="E4668" s="64"/>
      <c r="F4668" s="65"/>
      <c r="G4668" s="64"/>
      <c r="H4668" s="64"/>
    </row>
    <row r="4669" spans="2:8">
      <c r="B4669" s="64"/>
      <c r="C4669" s="64"/>
      <c r="D4669" s="64"/>
      <c r="E4669" s="64"/>
      <c r="F4669" s="65"/>
      <c r="G4669" s="64"/>
      <c r="H4669" s="64"/>
    </row>
    <row r="4670" spans="2:8">
      <c r="B4670" s="64"/>
      <c r="C4670" s="64"/>
      <c r="D4670" s="64"/>
      <c r="E4670" s="64"/>
      <c r="F4670" s="65"/>
      <c r="G4670" s="64"/>
      <c r="H4670" s="64"/>
    </row>
    <row r="4671" spans="2:8">
      <c r="B4671" s="64"/>
      <c r="C4671" s="64"/>
      <c r="D4671" s="64"/>
      <c r="E4671" s="64"/>
      <c r="F4671" s="65"/>
      <c r="G4671" s="64"/>
      <c r="H4671" s="64"/>
    </row>
    <row r="4672" spans="2:8">
      <c r="B4672" s="64"/>
      <c r="C4672" s="64"/>
      <c r="D4672" s="64"/>
      <c r="E4672" s="64"/>
      <c r="F4672" s="65"/>
      <c r="G4672" s="64"/>
      <c r="H4672" s="64"/>
    </row>
    <row r="4673" spans="2:8">
      <c r="B4673" s="64"/>
      <c r="C4673" s="64"/>
      <c r="D4673" s="64"/>
      <c r="E4673" s="64"/>
      <c r="F4673" s="65"/>
      <c r="G4673" s="64"/>
      <c r="H4673" s="64"/>
    </row>
    <row r="4674" spans="2:8">
      <c r="B4674" s="64"/>
      <c r="C4674" s="64"/>
      <c r="D4674" s="64"/>
      <c r="E4674" s="64"/>
      <c r="F4674" s="65"/>
      <c r="G4674" s="64"/>
      <c r="H4674" s="64"/>
    </row>
    <row r="4675" spans="2:8">
      <c r="B4675" s="64"/>
      <c r="C4675" s="64"/>
      <c r="D4675" s="64"/>
      <c r="E4675" s="64"/>
      <c r="F4675" s="65"/>
      <c r="G4675" s="64"/>
      <c r="H4675" s="64"/>
    </row>
    <row r="4676" spans="2:8">
      <c r="B4676" s="64"/>
      <c r="C4676" s="64"/>
      <c r="D4676" s="64"/>
      <c r="E4676" s="64"/>
      <c r="F4676" s="65"/>
      <c r="G4676" s="64"/>
      <c r="H4676" s="64"/>
    </row>
    <row r="4677" spans="2:8">
      <c r="B4677" s="64"/>
      <c r="C4677" s="64"/>
      <c r="D4677" s="64"/>
      <c r="E4677" s="64"/>
      <c r="F4677" s="65"/>
      <c r="G4677" s="64"/>
      <c r="H4677" s="64"/>
    </row>
    <row r="4678" spans="2:8">
      <c r="B4678" s="64"/>
      <c r="C4678" s="64"/>
      <c r="D4678" s="64"/>
      <c r="E4678" s="64"/>
      <c r="F4678" s="65"/>
      <c r="G4678" s="64"/>
      <c r="H4678" s="64"/>
    </row>
    <row r="4679" spans="2:8">
      <c r="B4679" s="64"/>
      <c r="C4679" s="64"/>
      <c r="D4679" s="64"/>
      <c r="E4679" s="64"/>
      <c r="F4679" s="65"/>
      <c r="G4679" s="64"/>
      <c r="H4679" s="64"/>
    </row>
    <row r="4680" spans="2:8">
      <c r="B4680" s="64"/>
      <c r="C4680" s="64"/>
      <c r="D4680" s="64"/>
      <c r="E4680" s="64"/>
      <c r="F4680" s="65"/>
      <c r="G4680" s="64"/>
      <c r="H4680" s="64"/>
    </row>
    <row r="4681" spans="2:8">
      <c r="B4681" s="64"/>
      <c r="C4681" s="64"/>
      <c r="D4681" s="64"/>
      <c r="E4681" s="64"/>
      <c r="F4681" s="65"/>
      <c r="G4681" s="64"/>
      <c r="H4681" s="64"/>
    </row>
    <row r="4682" spans="2:8">
      <c r="B4682" s="64"/>
      <c r="C4682" s="64"/>
      <c r="D4682" s="64"/>
      <c r="E4682" s="64"/>
      <c r="F4682" s="65"/>
      <c r="G4682" s="64"/>
      <c r="H4682" s="64"/>
    </row>
    <row r="4683" spans="2:8">
      <c r="B4683" s="64"/>
      <c r="C4683" s="64"/>
      <c r="D4683" s="64"/>
      <c r="E4683" s="64"/>
      <c r="F4683" s="65"/>
      <c r="G4683" s="64"/>
      <c r="H4683" s="64"/>
    </row>
    <row r="4684" spans="2:8">
      <c r="B4684" s="64"/>
      <c r="C4684" s="64"/>
      <c r="D4684" s="64"/>
      <c r="E4684" s="64"/>
      <c r="F4684" s="65"/>
      <c r="G4684" s="64"/>
      <c r="H4684" s="64"/>
    </row>
    <row r="4685" spans="2:8">
      <c r="B4685" s="64"/>
      <c r="C4685" s="64"/>
      <c r="D4685" s="64"/>
      <c r="E4685" s="64"/>
      <c r="F4685" s="65"/>
      <c r="G4685" s="64"/>
      <c r="H4685" s="64"/>
    </row>
    <row r="4686" spans="2:8">
      <c r="B4686" s="64"/>
      <c r="C4686" s="64"/>
      <c r="D4686" s="64"/>
      <c r="E4686" s="64"/>
      <c r="F4686" s="65"/>
      <c r="G4686" s="64"/>
      <c r="H4686" s="64"/>
    </row>
    <row r="4687" spans="2:8">
      <c r="B4687" s="64"/>
      <c r="C4687" s="64"/>
      <c r="D4687" s="64"/>
      <c r="E4687" s="64"/>
      <c r="F4687" s="65"/>
      <c r="G4687" s="64"/>
      <c r="H4687" s="64"/>
    </row>
    <row r="4688" spans="2:8">
      <c r="B4688" s="64"/>
      <c r="C4688" s="64"/>
      <c r="D4688" s="64"/>
      <c r="E4688" s="64"/>
      <c r="F4688" s="65"/>
      <c r="G4688" s="64"/>
      <c r="H4688" s="64"/>
    </row>
    <row r="4689" spans="2:8">
      <c r="B4689" s="64"/>
      <c r="C4689" s="64"/>
      <c r="D4689" s="64"/>
      <c r="E4689" s="64"/>
      <c r="F4689" s="65"/>
      <c r="G4689" s="64"/>
      <c r="H4689" s="64"/>
    </row>
    <row r="4690" spans="2:8">
      <c r="B4690" s="64"/>
      <c r="C4690" s="64"/>
      <c r="D4690" s="64"/>
      <c r="E4690" s="64"/>
      <c r="F4690" s="65"/>
      <c r="G4690" s="64"/>
      <c r="H4690" s="64"/>
    </row>
    <row r="4691" spans="2:8">
      <c r="B4691" s="64"/>
      <c r="C4691" s="64"/>
      <c r="D4691" s="64"/>
      <c r="E4691" s="64"/>
      <c r="F4691" s="65"/>
      <c r="G4691" s="64"/>
      <c r="H4691" s="64"/>
    </row>
    <row r="4692" spans="2:8">
      <c r="B4692" s="64"/>
      <c r="C4692" s="64"/>
      <c r="D4692" s="64"/>
      <c r="E4692" s="64"/>
      <c r="F4692" s="65"/>
      <c r="G4692" s="64"/>
      <c r="H4692" s="64"/>
    </row>
    <row r="4693" spans="2:8">
      <c r="B4693" s="64"/>
      <c r="C4693" s="64"/>
      <c r="D4693" s="64"/>
      <c r="E4693" s="64"/>
      <c r="F4693" s="65"/>
      <c r="G4693" s="64"/>
      <c r="H4693" s="64"/>
    </row>
    <row r="4694" spans="2:8">
      <c r="B4694" s="64"/>
      <c r="C4694" s="64"/>
      <c r="D4694" s="64"/>
      <c r="E4694" s="64"/>
      <c r="F4694" s="65"/>
      <c r="G4694" s="64"/>
      <c r="H4694" s="64"/>
    </row>
    <row r="4695" spans="2:8">
      <c r="B4695" s="64"/>
      <c r="C4695" s="64"/>
      <c r="D4695" s="64"/>
      <c r="E4695" s="64"/>
      <c r="F4695" s="65"/>
      <c r="G4695" s="64"/>
      <c r="H4695" s="64"/>
    </row>
    <row r="4696" spans="2:8">
      <c r="B4696" s="64"/>
      <c r="C4696" s="64"/>
      <c r="D4696" s="64"/>
      <c r="E4696" s="64"/>
      <c r="F4696" s="65"/>
      <c r="G4696" s="64"/>
      <c r="H4696" s="64"/>
    </row>
    <row r="4697" spans="2:8">
      <c r="B4697" s="64"/>
      <c r="C4697" s="64"/>
      <c r="D4697" s="64"/>
      <c r="E4697" s="64"/>
      <c r="F4697" s="65"/>
      <c r="G4697" s="64"/>
      <c r="H4697" s="64"/>
    </row>
    <row r="4698" spans="2:8">
      <c r="B4698" s="64"/>
      <c r="C4698" s="64"/>
      <c r="D4698" s="64"/>
      <c r="E4698" s="64"/>
      <c r="F4698" s="65"/>
      <c r="G4698" s="64"/>
      <c r="H4698" s="64"/>
    </row>
    <row r="4699" spans="2:8">
      <c r="B4699" s="64"/>
      <c r="C4699" s="64"/>
      <c r="D4699" s="64"/>
      <c r="E4699" s="64"/>
      <c r="F4699" s="65"/>
      <c r="G4699" s="64"/>
      <c r="H4699" s="64"/>
    </row>
    <row r="4700" spans="2:8">
      <c r="B4700" s="64"/>
      <c r="C4700" s="64"/>
      <c r="D4700" s="64"/>
      <c r="E4700" s="64"/>
      <c r="F4700" s="65"/>
      <c r="G4700" s="64"/>
      <c r="H4700" s="64"/>
    </row>
    <row r="4701" spans="2:8">
      <c r="B4701" s="64"/>
      <c r="C4701" s="64"/>
      <c r="D4701" s="64"/>
      <c r="E4701" s="64"/>
      <c r="F4701" s="65"/>
      <c r="G4701" s="64"/>
      <c r="H4701" s="64"/>
    </row>
    <row r="4702" spans="2:8">
      <c r="B4702" s="64"/>
      <c r="C4702" s="64"/>
      <c r="D4702" s="64"/>
      <c r="E4702" s="64"/>
      <c r="F4702" s="65"/>
      <c r="G4702" s="64"/>
      <c r="H4702" s="64"/>
    </row>
    <row r="4703" spans="2:8">
      <c r="B4703" s="64"/>
      <c r="C4703" s="64"/>
      <c r="D4703" s="64"/>
      <c r="E4703" s="64"/>
      <c r="F4703" s="65"/>
      <c r="G4703" s="64"/>
      <c r="H4703" s="64"/>
    </row>
    <row r="4704" spans="2:8">
      <c r="B4704" s="64"/>
      <c r="C4704" s="64"/>
      <c r="D4704" s="64"/>
      <c r="E4704" s="64"/>
      <c r="F4704" s="65"/>
      <c r="G4704" s="64"/>
      <c r="H4704" s="64"/>
    </row>
    <row r="4705" spans="2:8">
      <c r="B4705" s="64"/>
      <c r="C4705" s="64"/>
      <c r="D4705" s="64"/>
      <c r="E4705" s="64"/>
      <c r="F4705" s="65"/>
      <c r="G4705" s="64"/>
      <c r="H4705" s="64"/>
    </row>
    <row r="4706" spans="2:8">
      <c r="B4706" s="64"/>
      <c r="C4706" s="64"/>
      <c r="D4706" s="64"/>
      <c r="E4706" s="64"/>
      <c r="F4706" s="65"/>
      <c r="G4706" s="64"/>
      <c r="H4706" s="64"/>
    </row>
    <row r="4707" spans="2:8">
      <c r="B4707" s="64"/>
      <c r="C4707" s="64"/>
      <c r="D4707" s="64"/>
      <c r="E4707" s="64"/>
      <c r="F4707" s="65"/>
      <c r="G4707" s="64"/>
      <c r="H4707" s="64"/>
    </row>
    <row r="4708" spans="2:8">
      <c r="B4708" s="64"/>
      <c r="C4708" s="64"/>
      <c r="D4708" s="64"/>
      <c r="E4708" s="64"/>
      <c r="F4708" s="65"/>
      <c r="G4708" s="64"/>
      <c r="H4708" s="64"/>
    </row>
    <row r="4709" spans="2:8">
      <c r="B4709" s="64"/>
      <c r="C4709" s="64"/>
      <c r="D4709" s="64"/>
      <c r="E4709" s="64"/>
      <c r="F4709" s="65"/>
      <c r="G4709" s="64"/>
      <c r="H4709" s="64"/>
    </row>
    <row r="4710" spans="2:8">
      <c r="B4710" s="64"/>
      <c r="C4710" s="64"/>
      <c r="D4710" s="64"/>
      <c r="E4710" s="64"/>
      <c r="F4710" s="65"/>
      <c r="G4710" s="64"/>
      <c r="H4710" s="64"/>
    </row>
    <row r="4711" spans="2:8">
      <c r="B4711" s="64"/>
      <c r="C4711" s="64"/>
      <c r="D4711" s="64"/>
      <c r="E4711" s="64"/>
      <c r="F4711" s="65"/>
      <c r="G4711" s="64"/>
      <c r="H4711" s="64"/>
    </row>
    <row r="4712" spans="2:8">
      <c r="B4712" s="64"/>
      <c r="C4712" s="64"/>
      <c r="D4712" s="64"/>
      <c r="E4712" s="64"/>
      <c r="F4712" s="65"/>
      <c r="G4712" s="64"/>
      <c r="H4712" s="64"/>
    </row>
    <row r="4713" spans="2:8">
      <c r="B4713" s="64"/>
      <c r="C4713" s="64"/>
      <c r="D4713" s="64"/>
      <c r="E4713" s="64"/>
      <c r="F4713" s="65"/>
      <c r="G4713" s="64"/>
      <c r="H4713" s="64"/>
    </row>
    <row r="4714" spans="2:8">
      <c r="B4714" s="64"/>
      <c r="C4714" s="64"/>
      <c r="D4714" s="64"/>
      <c r="E4714" s="64"/>
      <c r="F4714" s="65"/>
      <c r="G4714" s="64"/>
      <c r="H4714" s="64"/>
    </row>
    <row r="4715" spans="2:8">
      <c r="B4715" s="64"/>
      <c r="C4715" s="64"/>
      <c r="D4715" s="64"/>
      <c r="E4715" s="64"/>
      <c r="F4715" s="65"/>
      <c r="G4715" s="64"/>
      <c r="H4715" s="64"/>
    </row>
    <row r="4716" spans="2:8">
      <c r="B4716" s="64"/>
      <c r="C4716" s="64"/>
      <c r="D4716" s="64"/>
      <c r="E4716" s="64"/>
      <c r="F4716" s="65"/>
      <c r="G4716" s="64"/>
      <c r="H4716" s="64"/>
    </row>
    <row r="4717" spans="2:8">
      <c r="B4717" s="64"/>
      <c r="C4717" s="64"/>
      <c r="D4717" s="64"/>
      <c r="E4717" s="64"/>
      <c r="F4717" s="65"/>
      <c r="G4717" s="64"/>
      <c r="H4717" s="64"/>
    </row>
    <row r="4718" spans="2:8">
      <c r="B4718" s="64"/>
      <c r="C4718" s="64"/>
      <c r="D4718" s="64"/>
      <c r="E4718" s="64"/>
      <c r="F4718" s="65"/>
      <c r="G4718" s="64"/>
      <c r="H4718" s="64"/>
    </row>
    <row r="4719" spans="2:8">
      <c r="B4719" s="64"/>
      <c r="C4719" s="64"/>
      <c r="D4719" s="64"/>
      <c r="E4719" s="64"/>
      <c r="F4719" s="65"/>
      <c r="G4719" s="64"/>
      <c r="H4719" s="64"/>
    </row>
    <row r="4720" spans="2:8">
      <c r="B4720" s="64"/>
      <c r="C4720" s="64"/>
      <c r="D4720" s="64"/>
      <c r="E4720" s="64"/>
      <c r="F4720" s="65"/>
      <c r="G4720" s="64"/>
      <c r="H4720" s="64"/>
    </row>
    <row r="4721" spans="2:8">
      <c r="B4721" s="64"/>
      <c r="C4721" s="64"/>
      <c r="D4721" s="64"/>
      <c r="E4721" s="64"/>
      <c r="F4721" s="65"/>
      <c r="G4721" s="64"/>
      <c r="H4721" s="64"/>
    </row>
    <row r="4722" spans="2:8">
      <c r="B4722" s="64"/>
      <c r="C4722" s="64"/>
      <c r="D4722" s="64"/>
      <c r="E4722" s="64"/>
      <c r="F4722" s="65"/>
      <c r="G4722" s="64"/>
      <c r="H4722" s="64"/>
    </row>
    <row r="4723" spans="2:8">
      <c r="B4723" s="64"/>
      <c r="C4723" s="64"/>
      <c r="D4723" s="64"/>
      <c r="E4723" s="64"/>
      <c r="F4723" s="65"/>
      <c r="G4723" s="64"/>
      <c r="H4723" s="64"/>
    </row>
    <row r="4724" spans="2:8">
      <c r="B4724" s="64"/>
      <c r="C4724" s="64"/>
      <c r="D4724" s="64"/>
      <c r="E4724" s="64"/>
      <c r="F4724" s="65"/>
      <c r="G4724" s="64"/>
      <c r="H4724" s="64"/>
    </row>
    <row r="4725" spans="2:8">
      <c r="B4725" s="64"/>
      <c r="C4725" s="64"/>
      <c r="D4725" s="64"/>
      <c r="E4725" s="64"/>
      <c r="F4725" s="65"/>
      <c r="G4725" s="64"/>
      <c r="H4725" s="64"/>
    </row>
    <row r="4726" spans="2:8">
      <c r="B4726" s="64"/>
      <c r="C4726" s="64"/>
      <c r="D4726" s="64"/>
      <c r="E4726" s="64"/>
      <c r="F4726" s="65"/>
      <c r="G4726" s="64"/>
      <c r="H4726" s="64"/>
    </row>
    <row r="4727" spans="2:8">
      <c r="B4727" s="64"/>
      <c r="C4727" s="64"/>
      <c r="D4727" s="64"/>
      <c r="E4727" s="64"/>
      <c r="F4727" s="65"/>
      <c r="G4727" s="64"/>
      <c r="H4727" s="64"/>
    </row>
    <row r="4728" spans="2:8">
      <c r="B4728" s="64"/>
      <c r="C4728" s="64"/>
      <c r="D4728" s="64"/>
      <c r="E4728" s="64"/>
      <c r="F4728" s="65"/>
      <c r="G4728" s="64"/>
      <c r="H4728" s="64"/>
    </row>
    <row r="4729" spans="2:8">
      <c r="B4729" s="64"/>
      <c r="C4729" s="64"/>
      <c r="D4729" s="64"/>
      <c r="E4729" s="64"/>
      <c r="F4729" s="65"/>
      <c r="G4729" s="64"/>
      <c r="H4729" s="64"/>
    </row>
    <row r="4730" spans="2:8">
      <c r="B4730" s="64"/>
      <c r="C4730" s="64"/>
      <c r="D4730" s="64"/>
      <c r="E4730" s="64"/>
      <c r="F4730" s="65"/>
      <c r="G4730" s="64"/>
      <c r="H4730" s="64"/>
    </row>
    <row r="4731" spans="2:8">
      <c r="B4731" s="64"/>
      <c r="C4731" s="64"/>
      <c r="D4731" s="64"/>
      <c r="E4731" s="64"/>
      <c r="F4731" s="65"/>
      <c r="G4731" s="64"/>
      <c r="H4731" s="64"/>
    </row>
    <row r="4732" spans="2:8">
      <c r="B4732" s="64"/>
      <c r="C4732" s="64"/>
      <c r="D4732" s="64"/>
      <c r="E4732" s="64"/>
      <c r="F4732" s="65"/>
      <c r="G4732" s="64"/>
      <c r="H4732" s="64"/>
    </row>
    <row r="4733" spans="2:8">
      <c r="B4733" s="64"/>
      <c r="C4733" s="64"/>
      <c r="D4733" s="64"/>
      <c r="E4733" s="64"/>
      <c r="F4733" s="65"/>
      <c r="G4733" s="64"/>
      <c r="H4733" s="64"/>
    </row>
    <row r="4734" spans="2:8">
      <c r="B4734" s="64"/>
      <c r="C4734" s="64"/>
      <c r="D4734" s="64"/>
      <c r="E4734" s="64"/>
      <c r="F4734" s="65"/>
      <c r="G4734" s="64"/>
      <c r="H4734" s="64"/>
    </row>
    <row r="4735" spans="2:8">
      <c r="B4735" s="64"/>
      <c r="C4735" s="64"/>
      <c r="D4735" s="64"/>
      <c r="E4735" s="64"/>
      <c r="F4735" s="65"/>
      <c r="G4735" s="64"/>
      <c r="H4735" s="64"/>
    </row>
    <row r="4736" spans="2:8">
      <c r="B4736" s="64"/>
      <c r="C4736" s="64"/>
      <c r="D4736" s="64"/>
      <c r="E4736" s="64"/>
      <c r="F4736" s="65"/>
      <c r="G4736" s="64"/>
      <c r="H4736" s="64"/>
    </row>
    <row r="4737" spans="2:8">
      <c r="B4737" s="64"/>
      <c r="C4737" s="64"/>
      <c r="D4737" s="64"/>
      <c r="E4737" s="64"/>
      <c r="F4737" s="65"/>
      <c r="G4737" s="64"/>
      <c r="H4737" s="64"/>
    </row>
    <row r="4738" spans="2:8">
      <c r="B4738" s="64"/>
      <c r="C4738" s="64"/>
      <c r="D4738" s="64"/>
      <c r="E4738" s="64"/>
      <c r="F4738" s="65"/>
      <c r="G4738" s="64"/>
      <c r="H4738" s="64"/>
    </row>
    <row r="4739" spans="2:8">
      <c r="B4739" s="64"/>
      <c r="C4739" s="64"/>
      <c r="D4739" s="64"/>
      <c r="E4739" s="64"/>
      <c r="F4739" s="65"/>
      <c r="G4739" s="64"/>
      <c r="H4739" s="64"/>
    </row>
    <row r="4740" spans="2:8">
      <c r="B4740" s="64"/>
      <c r="C4740" s="64"/>
      <c r="D4740" s="64"/>
      <c r="E4740" s="64"/>
      <c r="F4740" s="65"/>
      <c r="G4740" s="64"/>
      <c r="H4740" s="64"/>
    </row>
    <row r="4741" spans="2:8">
      <c r="B4741" s="64"/>
      <c r="C4741" s="64"/>
      <c r="D4741" s="64"/>
      <c r="E4741" s="64"/>
      <c r="F4741" s="65"/>
      <c r="G4741" s="64"/>
      <c r="H4741" s="64"/>
    </row>
    <row r="4742" spans="2:8">
      <c r="B4742" s="64"/>
      <c r="C4742" s="64"/>
      <c r="D4742" s="64"/>
      <c r="E4742" s="64"/>
      <c r="F4742" s="65"/>
      <c r="G4742" s="64"/>
      <c r="H4742" s="64"/>
    </row>
    <row r="4743" spans="2:8">
      <c r="B4743" s="64"/>
      <c r="C4743" s="64"/>
      <c r="D4743" s="64"/>
      <c r="E4743" s="64"/>
      <c r="F4743" s="65"/>
      <c r="G4743" s="64"/>
      <c r="H4743" s="64"/>
    </row>
    <row r="4744" spans="2:8">
      <c r="B4744" s="64"/>
      <c r="C4744" s="64"/>
      <c r="D4744" s="64"/>
      <c r="E4744" s="64"/>
      <c r="F4744" s="65"/>
      <c r="G4744" s="64"/>
      <c r="H4744" s="64"/>
    </row>
    <row r="4745" spans="2:8">
      <c r="B4745" s="64"/>
      <c r="C4745" s="64"/>
      <c r="D4745" s="64"/>
      <c r="E4745" s="64"/>
      <c r="F4745" s="65"/>
      <c r="G4745" s="64"/>
      <c r="H4745" s="64"/>
    </row>
    <row r="4746" spans="2:8">
      <c r="B4746" s="64"/>
      <c r="C4746" s="64"/>
      <c r="D4746" s="64"/>
      <c r="E4746" s="64"/>
      <c r="F4746" s="65"/>
      <c r="G4746" s="64"/>
      <c r="H4746" s="64"/>
    </row>
    <row r="4747" spans="2:8">
      <c r="B4747" s="64"/>
      <c r="C4747" s="64"/>
      <c r="D4747" s="64"/>
      <c r="E4747" s="64"/>
      <c r="F4747" s="65"/>
      <c r="G4747" s="64"/>
      <c r="H4747" s="64"/>
    </row>
    <row r="4748" spans="2:8">
      <c r="B4748" s="64"/>
      <c r="C4748" s="64"/>
      <c r="D4748" s="64"/>
      <c r="E4748" s="64"/>
      <c r="F4748" s="65"/>
      <c r="G4748" s="64"/>
      <c r="H4748" s="64"/>
    </row>
    <row r="4749" spans="2:8">
      <c r="B4749" s="64"/>
      <c r="C4749" s="64"/>
      <c r="D4749" s="64"/>
      <c r="E4749" s="64"/>
      <c r="F4749" s="65"/>
      <c r="G4749" s="64"/>
      <c r="H4749" s="64"/>
    </row>
    <row r="4750" spans="2:8">
      <c r="B4750" s="64"/>
      <c r="C4750" s="64"/>
      <c r="D4750" s="64"/>
      <c r="E4750" s="64"/>
      <c r="F4750" s="65"/>
      <c r="G4750" s="64"/>
      <c r="H4750" s="64"/>
    </row>
    <row r="4751" spans="2:8">
      <c r="B4751" s="64"/>
      <c r="C4751" s="64"/>
      <c r="D4751" s="64"/>
      <c r="E4751" s="64"/>
      <c r="F4751" s="65"/>
      <c r="G4751" s="64"/>
      <c r="H4751" s="64"/>
    </row>
    <row r="4752" spans="2:8">
      <c r="B4752" s="64"/>
      <c r="C4752" s="64"/>
      <c r="D4752" s="64"/>
      <c r="E4752" s="64"/>
      <c r="F4752" s="65"/>
      <c r="G4752" s="64"/>
      <c r="H4752" s="64"/>
    </row>
    <row r="4753" spans="2:8">
      <c r="B4753" s="64"/>
      <c r="C4753" s="64"/>
      <c r="D4753" s="64"/>
      <c r="E4753" s="64"/>
      <c r="F4753" s="65"/>
      <c r="G4753" s="64"/>
      <c r="H4753" s="64"/>
    </row>
    <row r="4754" spans="2:8">
      <c r="B4754" s="64"/>
      <c r="C4754" s="64"/>
      <c r="D4754" s="64"/>
      <c r="E4754" s="64"/>
      <c r="F4754" s="65"/>
      <c r="G4754" s="64"/>
      <c r="H4754" s="64"/>
    </row>
    <row r="4755" spans="2:8">
      <c r="B4755" s="64"/>
      <c r="C4755" s="64"/>
      <c r="D4755" s="64"/>
      <c r="E4755" s="64"/>
      <c r="F4755" s="65"/>
      <c r="G4755" s="64"/>
      <c r="H4755" s="64"/>
    </row>
    <row r="4756" spans="2:8">
      <c r="B4756" s="64"/>
      <c r="C4756" s="64"/>
      <c r="D4756" s="64"/>
      <c r="E4756" s="64"/>
      <c r="F4756" s="65"/>
      <c r="G4756" s="64"/>
      <c r="H4756" s="64"/>
    </row>
    <row r="4757" spans="2:8">
      <c r="B4757" s="64"/>
      <c r="C4757" s="64"/>
      <c r="D4757" s="64"/>
      <c r="E4757" s="64"/>
      <c r="F4757" s="65"/>
      <c r="G4757" s="64"/>
      <c r="H4757" s="64"/>
    </row>
    <row r="4758" spans="2:8">
      <c r="B4758" s="64"/>
      <c r="C4758" s="64"/>
      <c r="D4758" s="64"/>
      <c r="E4758" s="64"/>
      <c r="F4758" s="65"/>
      <c r="G4758" s="64"/>
      <c r="H4758" s="64"/>
    </row>
    <row r="4759" spans="2:8">
      <c r="B4759" s="64"/>
      <c r="C4759" s="64"/>
      <c r="D4759" s="64"/>
      <c r="E4759" s="64"/>
      <c r="F4759" s="65"/>
      <c r="G4759" s="64"/>
      <c r="H4759" s="64"/>
    </row>
    <row r="4760" spans="2:8">
      <c r="B4760" s="64"/>
      <c r="C4760" s="64"/>
      <c r="D4760" s="64"/>
      <c r="E4760" s="64"/>
      <c r="F4760" s="65"/>
      <c r="G4760" s="64"/>
      <c r="H4760" s="64"/>
    </row>
    <row r="4761" spans="2:8">
      <c r="B4761" s="64"/>
      <c r="C4761" s="64"/>
      <c r="D4761" s="64"/>
      <c r="E4761" s="64"/>
      <c r="F4761" s="65"/>
      <c r="G4761" s="64"/>
      <c r="H4761" s="64"/>
    </row>
    <row r="4762" spans="2:8">
      <c r="B4762" s="64"/>
      <c r="C4762" s="64"/>
      <c r="D4762" s="64"/>
      <c r="E4762" s="64"/>
      <c r="F4762" s="65"/>
      <c r="G4762" s="64"/>
      <c r="H4762" s="64"/>
    </row>
    <row r="4763" spans="2:8">
      <c r="B4763" s="64"/>
      <c r="C4763" s="64"/>
      <c r="D4763" s="64"/>
      <c r="E4763" s="64"/>
      <c r="F4763" s="65"/>
      <c r="G4763" s="64"/>
      <c r="H4763" s="64"/>
    </row>
    <row r="4764" spans="2:8">
      <c r="B4764" s="64"/>
      <c r="C4764" s="64"/>
      <c r="D4764" s="64"/>
      <c r="E4764" s="64"/>
      <c r="F4764" s="65"/>
      <c r="G4764" s="64"/>
      <c r="H4764" s="64"/>
    </row>
    <row r="4765" spans="2:8">
      <c r="B4765" s="64"/>
      <c r="C4765" s="64"/>
      <c r="D4765" s="64"/>
      <c r="E4765" s="64"/>
      <c r="F4765" s="65"/>
      <c r="G4765" s="64"/>
      <c r="H4765" s="64"/>
    </row>
    <row r="4766" spans="2:8">
      <c r="B4766" s="64"/>
      <c r="C4766" s="64"/>
      <c r="D4766" s="64"/>
      <c r="E4766" s="64"/>
      <c r="F4766" s="65"/>
      <c r="G4766" s="64"/>
      <c r="H4766" s="64"/>
    </row>
    <row r="4767" spans="2:8">
      <c r="B4767" s="64"/>
      <c r="C4767" s="64"/>
      <c r="D4767" s="64"/>
      <c r="E4767" s="64"/>
      <c r="F4767" s="65"/>
      <c r="G4767" s="64"/>
      <c r="H4767" s="64"/>
    </row>
    <row r="4768" spans="2:8">
      <c r="B4768" s="64"/>
      <c r="C4768" s="64"/>
      <c r="D4768" s="64"/>
      <c r="E4768" s="64"/>
      <c r="F4768" s="65"/>
      <c r="G4768" s="64"/>
      <c r="H4768" s="64"/>
    </row>
    <row r="4769" spans="2:8">
      <c r="B4769" s="64"/>
      <c r="C4769" s="64"/>
      <c r="D4769" s="64"/>
      <c r="E4769" s="64"/>
      <c r="F4769" s="65"/>
      <c r="G4769" s="64"/>
      <c r="H4769" s="64"/>
    </row>
    <row r="4770" spans="2:8">
      <c r="B4770" s="64"/>
      <c r="C4770" s="64"/>
      <c r="D4770" s="64"/>
      <c r="E4770" s="64"/>
      <c r="F4770" s="65"/>
      <c r="G4770" s="64"/>
      <c r="H4770" s="64"/>
    </row>
    <row r="4771" spans="2:8">
      <c r="B4771" s="64"/>
      <c r="C4771" s="64"/>
      <c r="D4771" s="64"/>
      <c r="E4771" s="64"/>
      <c r="F4771" s="65"/>
      <c r="G4771" s="64"/>
      <c r="H4771" s="64"/>
    </row>
    <row r="4772" spans="2:8">
      <c r="B4772" s="64"/>
      <c r="C4772" s="64"/>
      <c r="D4772" s="64"/>
      <c r="E4772" s="64"/>
      <c r="F4772" s="65"/>
      <c r="G4772" s="64"/>
      <c r="H4772" s="64"/>
    </row>
    <row r="4773" spans="2:8">
      <c r="B4773" s="64"/>
      <c r="C4773" s="64"/>
      <c r="D4773" s="64"/>
      <c r="E4773" s="64"/>
      <c r="F4773" s="65"/>
      <c r="G4773" s="64"/>
      <c r="H4773" s="64"/>
    </row>
    <row r="4774" spans="2:8">
      <c r="B4774" s="64"/>
      <c r="C4774" s="64"/>
      <c r="D4774" s="64"/>
      <c r="E4774" s="64"/>
      <c r="F4774" s="65"/>
      <c r="G4774" s="64"/>
      <c r="H4774" s="64"/>
    </row>
    <row r="4775" spans="2:8">
      <c r="B4775" s="64"/>
      <c r="C4775" s="64"/>
      <c r="D4775" s="64"/>
      <c r="E4775" s="64"/>
      <c r="F4775" s="65"/>
      <c r="G4775" s="64"/>
      <c r="H4775" s="64"/>
    </row>
    <row r="4776" spans="2:8">
      <c r="B4776" s="64"/>
      <c r="C4776" s="64"/>
      <c r="D4776" s="64"/>
      <c r="E4776" s="64"/>
      <c r="F4776" s="65"/>
      <c r="G4776" s="64"/>
      <c r="H4776" s="64"/>
    </row>
    <row r="4777" spans="2:8">
      <c r="B4777" s="64"/>
      <c r="C4777" s="64"/>
      <c r="D4777" s="64"/>
      <c r="E4777" s="64"/>
      <c r="F4777" s="65"/>
      <c r="G4777" s="64"/>
      <c r="H4777" s="64"/>
    </row>
    <row r="4778" spans="2:8">
      <c r="B4778" s="64"/>
      <c r="C4778" s="64"/>
      <c r="D4778" s="64"/>
      <c r="E4778" s="64"/>
      <c r="F4778" s="65"/>
      <c r="G4778" s="64"/>
      <c r="H4778" s="64"/>
    </row>
    <row r="4779" spans="2:8">
      <c r="B4779" s="64"/>
      <c r="C4779" s="64"/>
      <c r="D4779" s="64"/>
      <c r="E4779" s="64"/>
      <c r="F4779" s="65"/>
      <c r="G4779" s="64"/>
      <c r="H4779" s="64"/>
    </row>
    <row r="4780" spans="2:8">
      <c r="B4780" s="64"/>
      <c r="C4780" s="64"/>
      <c r="D4780" s="64"/>
      <c r="E4780" s="64"/>
      <c r="F4780" s="65"/>
      <c r="G4780" s="64"/>
      <c r="H4780" s="64"/>
    </row>
    <row r="4781" spans="2:8">
      <c r="B4781" s="64"/>
      <c r="C4781" s="64"/>
      <c r="D4781" s="64"/>
      <c r="E4781" s="64"/>
      <c r="F4781" s="65"/>
      <c r="G4781" s="64"/>
      <c r="H4781" s="64"/>
    </row>
    <row r="4782" spans="2:8">
      <c r="B4782" s="64"/>
      <c r="C4782" s="64"/>
      <c r="D4782" s="64"/>
      <c r="E4782" s="64"/>
      <c r="F4782" s="65"/>
      <c r="G4782" s="64"/>
      <c r="H4782" s="64"/>
    </row>
    <row r="4783" spans="2:8">
      <c r="B4783" s="64"/>
      <c r="C4783" s="64"/>
      <c r="D4783" s="64"/>
      <c r="E4783" s="64"/>
      <c r="F4783" s="65"/>
      <c r="G4783" s="64"/>
      <c r="H4783" s="64"/>
    </row>
    <row r="4784" spans="2:8">
      <c r="B4784" s="64"/>
      <c r="C4784" s="64"/>
      <c r="D4784" s="64"/>
      <c r="E4784" s="64"/>
      <c r="F4784" s="65"/>
      <c r="G4784" s="64"/>
      <c r="H4784" s="64"/>
    </row>
    <row r="4785" spans="2:8">
      <c r="B4785" s="64"/>
      <c r="C4785" s="64"/>
      <c r="D4785" s="64"/>
      <c r="E4785" s="64"/>
      <c r="F4785" s="65"/>
      <c r="G4785" s="64"/>
      <c r="H4785" s="64"/>
    </row>
    <row r="4786" spans="2:8">
      <c r="B4786" s="64"/>
      <c r="C4786" s="64"/>
      <c r="D4786" s="64"/>
      <c r="E4786" s="64"/>
      <c r="F4786" s="65"/>
      <c r="G4786" s="64"/>
      <c r="H4786" s="64"/>
    </row>
    <row r="4787" spans="2:8">
      <c r="B4787" s="64"/>
      <c r="C4787" s="64"/>
      <c r="D4787" s="64"/>
      <c r="E4787" s="64"/>
      <c r="F4787" s="65"/>
      <c r="G4787" s="64"/>
      <c r="H4787" s="64"/>
    </row>
    <row r="4788" spans="2:8">
      <c r="B4788" s="64"/>
      <c r="C4788" s="64"/>
      <c r="D4788" s="64"/>
      <c r="E4788" s="64"/>
      <c r="F4788" s="65"/>
      <c r="G4788" s="64"/>
      <c r="H4788" s="64"/>
    </row>
    <row r="4789" spans="2:8">
      <c r="B4789" s="64"/>
      <c r="C4789" s="64"/>
      <c r="D4789" s="64"/>
      <c r="E4789" s="64"/>
      <c r="F4789" s="65"/>
      <c r="G4789" s="64"/>
      <c r="H4789" s="64"/>
    </row>
    <row r="4790" spans="2:8">
      <c r="B4790" s="64"/>
      <c r="C4790" s="64"/>
      <c r="D4790" s="64"/>
      <c r="E4790" s="64"/>
      <c r="F4790" s="65"/>
      <c r="G4790" s="64"/>
      <c r="H4790" s="64"/>
    </row>
    <row r="4791" spans="2:8">
      <c r="B4791" s="64"/>
      <c r="C4791" s="64"/>
      <c r="D4791" s="64"/>
      <c r="E4791" s="64"/>
      <c r="F4791" s="65"/>
      <c r="G4791" s="64"/>
      <c r="H4791" s="64"/>
    </row>
    <row r="4792" spans="2:8">
      <c r="B4792" s="64"/>
      <c r="C4792" s="64"/>
      <c r="D4792" s="64"/>
      <c r="E4792" s="64"/>
      <c r="F4792" s="65"/>
      <c r="G4792" s="64"/>
      <c r="H4792" s="64"/>
    </row>
    <row r="4793" spans="2:8">
      <c r="B4793" s="64"/>
      <c r="C4793" s="64"/>
      <c r="D4793" s="64"/>
      <c r="E4793" s="64"/>
      <c r="F4793" s="65"/>
      <c r="G4793" s="64"/>
      <c r="H4793" s="64"/>
    </row>
    <row r="4794" spans="2:8">
      <c r="B4794" s="64"/>
      <c r="C4794" s="64"/>
      <c r="D4794" s="64"/>
      <c r="E4794" s="64"/>
      <c r="F4794" s="65"/>
      <c r="G4794" s="64"/>
      <c r="H4794" s="64"/>
    </row>
    <row r="4795" spans="2:8">
      <c r="B4795" s="64"/>
      <c r="C4795" s="64"/>
      <c r="D4795" s="64"/>
      <c r="E4795" s="64"/>
      <c r="F4795" s="65"/>
      <c r="G4795" s="64"/>
      <c r="H4795" s="64"/>
    </row>
    <row r="4796" spans="2:8">
      <c r="B4796" s="64"/>
      <c r="C4796" s="64"/>
      <c r="D4796" s="64"/>
      <c r="E4796" s="64"/>
      <c r="F4796" s="65"/>
      <c r="G4796" s="64"/>
      <c r="H4796" s="64"/>
    </row>
    <row r="4797" spans="2:8">
      <c r="B4797" s="64"/>
      <c r="C4797" s="64"/>
      <c r="D4797" s="64"/>
      <c r="E4797" s="64"/>
      <c r="F4797" s="65"/>
      <c r="G4797" s="64"/>
      <c r="H4797" s="64"/>
    </row>
    <row r="4798" spans="2:8">
      <c r="B4798" s="64"/>
      <c r="C4798" s="64"/>
      <c r="D4798" s="64"/>
      <c r="E4798" s="64"/>
      <c r="F4798" s="65"/>
      <c r="G4798" s="64"/>
      <c r="H4798" s="64"/>
    </row>
    <row r="4799" spans="2:8">
      <c r="B4799" s="64"/>
      <c r="C4799" s="64"/>
      <c r="D4799" s="64"/>
      <c r="E4799" s="64"/>
      <c r="F4799" s="65"/>
      <c r="G4799" s="64"/>
      <c r="H4799" s="64"/>
    </row>
    <row r="4800" spans="2:8">
      <c r="B4800" s="64"/>
      <c r="C4800" s="64"/>
      <c r="D4800" s="64"/>
      <c r="E4800" s="64"/>
      <c r="F4800" s="65"/>
      <c r="G4800" s="64"/>
      <c r="H4800" s="64"/>
    </row>
    <row r="4801" spans="2:8">
      <c r="B4801" s="64"/>
      <c r="C4801" s="64"/>
      <c r="D4801" s="64"/>
      <c r="E4801" s="64"/>
      <c r="F4801" s="65"/>
      <c r="G4801" s="64"/>
      <c r="H4801" s="64"/>
    </row>
    <row r="4802" spans="2:8">
      <c r="B4802" s="64"/>
      <c r="C4802" s="64"/>
      <c r="D4802" s="64"/>
      <c r="E4802" s="64"/>
      <c r="F4802" s="65"/>
      <c r="G4802" s="64"/>
      <c r="H4802" s="64"/>
    </row>
    <row r="4803" spans="2:8">
      <c r="B4803" s="64"/>
      <c r="C4803" s="64"/>
      <c r="D4803" s="64"/>
      <c r="E4803" s="64"/>
      <c r="F4803" s="65"/>
      <c r="G4803" s="64"/>
      <c r="H4803" s="64"/>
    </row>
    <row r="4804" spans="2:8">
      <c r="B4804" s="64"/>
      <c r="C4804" s="64"/>
      <c r="D4804" s="64"/>
      <c r="E4804" s="64"/>
      <c r="F4804" s="65"/>
      <c r="G4804" s="64"/>
      <c r="H4804" s="64"/>
    </row>
    <row r="4805" spans="2:8">
      <c r="B4805" s="64"/>
      <c r="C4805" s="64"/>
      <c r="D4805" s="64"/>
      <c r="E4805" s="64"/>
      <c r="F4805" s="65"/>
      <c r="G4805" s="64"/>
      <c r="H4805" s="64"/>
    </row>
    <row r="4806" spans="2:8">
      <c r="B4806" s="64"/>
      <c r="C4806" s="64"/>
      <c r="D4806" s="64"/>
      <c r="E4806" s="64"/>
      <c r="F4806" s="65"/>
      <c r="G4806" s="64"/>
      <c r="H4806" s="64"/>
    </row>
    <row r="4807" spans="2:8">
      <c r="B4807" s="64"/>
      <c r="C4807" s="64"/>
      <c r="D4807" s="64"/>
      <c r="E4807" s="64"/>
      <c r="F4807" s="65"/>
      <c r="G4807" s="64"/>
      <c r="H4807" s="64"/>
    </row>
    <row r="4808" spans="2:8">
      <c r="B4808" s="64"/>
      <c r="C4808" s="64"/>
      <c r="D4808" s="64"/>
      <c r="E4808" s="64"/>
      <c r="F4808" s="65"/>
      <c r="G4808" s="64"/>
      <c r="H4808" s="64"/>
    </row>
    <row r="4809" spans="2:8">
      <c r="B4809" s="64"/>
      <c r="C4809" s="64"/>
      <c r="D4809" s="64"/>
      <c r="E4809" s="64"/>
      <c r="F4809" s="65"/>
      <c r="G4809" s="64"/>
      <c r="H4809" s="64"/>
    </row>
    <row r="4810" spans="2:8">
      <c r="B4810" s="64"/>
      <c r="C4810" s="64"/>
      <c r="D4810" s="64"/>
      <c r="E4810" s="64"/>
      <c r="F4810" s="65"/>
      <c r="G4810" s="64"/>
      <c r="H4810" s="64"/>
    </row>
    <row r="4811" spans="2:8">
      <c r="B4811" s="64"/>
      <c r="C4811" s="64"/>
      <c r="D4811" s="64"/>
      <c r="E4811" s="64"/>
      <c r="F4811" s="65"/>
      <c r="G4811" s="64"/>
      <c r="H4811" s="64"/>
    </row>
    <row r="4812" spans="2:8">
      <c r="B4812" s="64"/>
      <c r="C4812" s="64"/>
      <c r="D4812" s="64"/>
      <c r="E4812" s="64"/>
      <c r="F4812" s="65"/>
      <c r="G4812" s="64"/>
      <c r="H4812" s="64"/>
    </row>
    <row r="4813" spans="2:8">
      <c r="B4813" s="64"/>
      <c r="C4813" s="64"/>
      <c r="D4813" s="64"/>
      <c r="E4813" s="64"/>
      <c r="F4813" s="65"/>
      <c r="G4813" s="64"/>
      <c r="H4813" s="64"/>
    </row>
    <row r="4814" spans="2:8">
      <c r="B4814" s="64"/>
      <c r="C4814" s="64"/>
      <c r="D4814" s="64"/>
      <c r="E4814" s="64"/>
      <c r="F4814" s="65"/>
      <c r="G4814" s="64"/>
      <c r="H4814" s="64"/>
    </row>
    <row r="4815" spans="2:8">
      <c r="B4815" s="64"/>
      <c r="C4815" s="64"/>
      <c r="D4815" s="64"/>
      <c r="E4815" s="64"/>
      <c r="F4815" s="65"/>
      <c r="G4815" s="64"/>
      <c r="H4815" s="64"/>
    </row>
    <row r="4816" spans="2:8">
      <c r="B4816" s="64"/>
      <c r="C4816" s="64"/>
      <c r="D4816" s="64"/>
      <c r="E4816" s="64"/>
      <c r="F4816" s="65"/>
      <c r="G4816" s="64"/>
      <c r="H4816" s="64"/>
    </row>
    <row r="4817" spans="2:8">
      <c r="B4817" s="64"/>
      <c r="C4817" s="64"/>
      <c r="D4817" s="64"/>
      <c r="E4817" s="64"/>
      <c r="F4817" s="65"/>
      <c r="G4817" s="64"/>
      <c r="H4817" s="64"/>
    </row>
    <row r="4818" spans="2:8">
      <c r="B4818" s="64"/>
      <c r="C4818" s="64"/>
      <c r="D4818" s="64"/>
      <c r="E4818" s="64"/>
      <c r="F4818" s="65"/>
      <c r="G4818" s="64"/>
      <c r="H4818" s="64"/>
    </row>
    <row r="4819" spans="2:8">
      <c r="B4819" s="64"/>
      <c r="C4819" s="64"/>
      <c r="D4819" s="64"/>
      <c r="E4819" s="64"/>
      <c r="F4819" s="65"/>
      <c r="G4819" s="64"/>
      <c r="H4819" s="64"/>
    </row>
    <row r="4820" spans="2:8">
      <c r="B4820" s="64"/>
      <c r="C4820" s="64"/>
      <c r="D4820" s="64"/>
      <c r="E4820" s="64"/>
      <c r="F4820" s="65"/>
      <c r="G4820" s="64"/>
      <c r="H4820" s="64"/>
    </row>
    <row r="4821" spans="2:8">
      <c r="B4821" s="64"/>
      <c r="C4821" s="64"/>
      <c r="D4821" s="64"/>
      <c r="E4821" s="64"/>
      <c r="F4821" s="65"/>
      <c r="G4821" s="64"/>
      <c r="H4821" s="64"/>
    </row>
    <row r="4822" spans="2:8">
      <c r="B4822" s="64"/>
      <c r="C4822" s="64"/>
      <c r="D4822" s="64"/>
      <c r="E4822" s="64"/>
      <c r="F4822" s="65"/>
      <c r="G4822" s="64"/>
      <c r="H4822" s="64"/>
    </row>
    <row r="4823" spans="2:8">
      <c r="B4823" s="64"/>
      <c r="C4823" s="64"/>
      <c r="D4823" s="64"/>
      <c r="E4823" s="64"/>
      <c r="F4823" s="65"/>
      <c r="G4823" s="64"/>
      <c r="H4823" s="64"/>
    </row>
    <row r="4824" spans="2:8">
      <c r="B4824" s="64"/>
      <c r="C4824" s="64"/>
      <c r="D4824" s="64"/>
      <c r="E4824" s="64"/>
      <c r="F4824" s="65"/>
      <c r="G4824" s="64"/>
      <c r="H4824" s="64"/>
    </row>
    <row r="4825" spans="2:8">
      <c r="B4825" s="64"/>
      <c r="C4825" s="64"/>
      <c r="D4825" s="64"/>
      <c r="E4825" s="64"/>
      <c r="F4825" s="65"/>
      <c r="G4825" s="64"/>
      <c r="H4825" s="64"/>
    </row>
    <row r="4826" spans="2:8">
      <c r="B4826" s="64"/>
      <c r="C4826" s="64"/>
      <c r="D4826" s="64"/>
      <c r="E4826" s="64"/>
      <c r="F4826" s="65"/>
      <c r="G4826" s="64"/>
      <c r="H4826" s="64"/>
    </row>
    <row r="4827" spans="2:8">
      <c r="B4827" s="64"/>
      <c r="C4827" s="64"/>
      <c r="D4827" s="64"/>
      <c r="E4827" s="64"/>
      <c r="F4827" s="65"/>
      <c r="G4827" s="64"/>
      <c r="H4827" s="64"/>
    </row>
    <row r="4828" spans="2:8">
      <c r="B4828" s="64"/>
      <c r="C4828" s="64"/>
      <c r="D4828" s="64"/>
      <c r="E4828" s="64"/>
      <c r="F4828" s="65"/>
      <c r="G4828" s="64"/>
      <c r="H4828" s="64"/>
    </row>
    <row r="4829" spans="2:8">
      <c r="B4829" s="64"/>
      <c r="C4829" s="64"/>
      <c r="D4829" s="64"/>
      <c r="E4829" s="64"/>
      <c r="F4829" s="65"/>
      <c r="G4829" s="64"/>
      <c r="H4829" s="64"/>
    </row>
    <row r="4830" spans="2:8">
      <c r="B4830" s="64"/>
      <c r="C4830" s="64"/>
      <c r="D4830" s="64"/>
      <c r="E4830" s="64"/>
      <c r="F4830" s="65"/>
      <c r="G4830" s="64"/>
      <c r="H4830" s="64"/>
    </row>
    <row r="4831" spans="2:8">
      <c r="B4831" s="64"/>
      <c r="C4831" s="64"/>
      <c r="D4831" s="64"/>
      <c r="E4831" s="64"/>
      <c r="F4831" s="65"/>
      <c r="G4831" s="64"/>
      <c r="H4831" s="64"/>
    </row>
    <row r="4832" spans="2:8">
      <c r="B4832" s="64"/>
      <c r="C4832" s="64"/>
      <c r="D4832" s="64"/>
      <c r="E4832" s="64"/>
      <c r="F4832" s="65"/>
      <c r="G4832" s="64"/>
      <c r="H4832" s="64"/>
    </row>
    <row r="4833" spans="2:8">
      <c r="B4833" s="64"/>
      <c r="C4833" s="64"/>
      <c r="D4833" s="64"/>
      <c r="E4833" s="64"/>
      <c r="F4833" s="65"/>
      <c r="G4833" s="64"/>
      <c r="H4833" s="64"/>
    </row>
    <row r="4834" spans="2:8">
      <c r="B4834" s="64"/>
      <c r="C4834" s="64"/>
      <c r="D4834" s="64"/>
      <c r="E4834" s="64"/>
      <c r="F4834" s="65"/>
      <c r="G4834" s="64"/>
      <c r="H4834" s="64"/>
    </row>
    <row r="4835" spans="2:8">
      <c r="B4835" s="64"/>
      <c r="C4835" s="64"/>
      <c r="D4835" s="64"/>
      <c r="E4835" s="64"/>
      <c r="F4835" s="65"/>
      <c r="G4835" s="64"/>
      <c r="H4835" s="64"/>
    </row>
    <row r="4836" spans="2:8">
      <c r="B4836" s="64"/>
      <c r="C4836" s="64"/>
      <c r="D4836" s="64"/>
      <c r="E4836" s="64"/>
      <c r="F4836" s="65"/>
      <c r="G4836" s="64"/>
      <c r="H4836" s="64"/>
    </row>
    <row r="4837" spans="2:8">
      <c r="B4837" s="64"/>
      <c r="C4837" s="64"/>
      <c r="D4837" s="64"/>
      <c r="E4837" s="64"/>
      <c r="F4837" s="65"/>
      <c r="G4837" s="64"/>
      <c r="H4837" s="64"/>
    </row>
    <row r="4838" spans="2:8">
      <c r="B4838" s="64"/>
      <c r="C4838" s="64"/>
      <c r="D4838" s="64"/>
      <c r="E4838" s="64"/>
      <c r="F4838" s="65"/>
      <c r="G4838" s="64"/>
      <c r="H4838" s="64"/>
    </row>
    <row r="4839" spans="2:8">
      <c r="B4839" s="64"/>
      <c r="C4839" s="64"/>
      <c r="D4839" s="64"/>
      <c r="E4839" s="64"/>
      <c r="F4839" s="65"/>
      <c r="G4839" s="64"/>
      <c r="H4839" s="64"/>
    </row>
    <row r="4840" spans="2:8">
      <c r="B4840" s="64"/>
      <c r="C4840" s="64"/>
      <c r="D4840" s="64"/>
      <c r="E4840" s="64"/>
      <c r="F4840" s="65"/>
      <c r="G4840" s="64"/>
      <c r="H4840" s="64"/>
    </row>
    <row r="4841" spans="2:8">
      <c r="B4841" s="64"/>
      <c r="C4841" s="64"/>
      <c r="D4841" s="64"/>
      <c r="E4841" s="64"/>
      <c r="F4841" s="65"/>
      <c r="G4841" s="64"/>
      <c r="H4841" s="64"/>
    </row>
    <row r="4842" spans="2:8">
      <c r="B4842" s="64"/>
      <c r="C4842" s="64"/>
      <c r="D4842" s="64"/>
      <c r="E4842" s="64"/>
      <c r="F4842" s="65"/>
      <c r="G4842" s="64"/>
      <c r="H4842" s="64"/>
    </row>
    <row r="4843" spans="2:8">
      <c r="B4843" s="64"/>
      <c r="C4843" s="64"/>
      <c r="D4843" s="64"/>
      <c r="E4843" s="64"/>
      <c r="F4843" s="65"/>
      <c r="G4843" s="64"/>
      <c r="H4843" s="64"/>
    </row>
    <row r="4844" spans="2:8">
      <c r="B4844" s="64"/>
      <c r="C4844" s="64"/>
      <c r="D4844" s="64"/>
      <c r="E4844" s="64"/>
      <c r="F4844" s="65"/>
      <c r="G4844" s="64"/>
      <c r="H4844" s="64"/>
    </row>
    <row r="4845" spans="2:8">
      <c r="B4845" s="64"/>
      <c r="C4845" s="64"/>
      <c r="D4845" s="64"/>
      <c r="E4845" s="64"/>
      <c r="F4845" s="65"/>
      <c r="G4845" s="64"/>
      <c r="H4845" s="64"/>
    </row>
    <row r="4846" spans="2:8">
      <c r="B4846" s="64"/>
      <c r="C4846" s="64"/>
      <c r="D4846" s="64"/>
      <c r="E4846" s="64"/>
      <c r="F4846" s="65"/>
      <c r="G4846" s="64"/>
      <c r="H4846" s="64"/>
    </row>
    <row r="4847" spans="2:8">
      <c r="B4847" s="64"/>
      <c r="C4847" s="64"/>
      <c r="D4847" s="64"/>
      <c r="E4847" s="64"/>
      <c r="F4847" s="65"/>
      <c r="G4847" s="64"/>
      <c r="H4847" s="64"/>
    </row>
    <row r="4848" spans="2:8">
      <c r="B4848" s="64"/>
      <c r="C4848" s="64"/>
      <c r="D4848" s="64"/>
      <c r="E4848" s="64"/>
      <c r="F4848" s="65"/>
      <c r="G4848" s="64"/>
      <c r="H4848" s="64"/>
    </row>
    <row r="4849" spans="2:8">
      <c r="B4849" s="64"/>
      <c r="C4849" s="64"/>
      <c r="D4849" s="64"/>
      <c r="E4849" s="64"/>
      <c r="F4849" s="65"/>
      <c r="G4849" s="64"/>
      <c r="H4849" s="64"/>
    </row>
    <row r="4850" spans="2:8">
      <c r="B4850" s="64"/>
      <c r="C4850" s="64"/>
      <c r="D4850" s="64"/>
      <c r="E4850" s="64"/>
      <c r="F4850" s="65"/>
      <c r="G4850" s="64"/>
      <c r="H4850" s="64"/>
    </row>
    <row r="4851" spans="2:8">
      <c r="B4851" s="64"/>
      <c r="C4851" s="64"/>
      <c r="D4851" s="64"/>
      <c r="E4851" s="64"/>
      <c r="F4851" s="65"/>
      <c r="G4851" s="64"/>
      <c r="H4851" s="64"/>
    </row>
    <row r="4852" spans="2:8">
      <c r="B4852" s="64"/>
      <c r="C4852" s="64"/>
      <c r="D4852" s="64"/>
      <c r="E4852" s="64"/>
      <c r="F4852" s="65"/>
      <c r="G4852" s="64"/>
      <c r="H4852" s="64"/>
    </row>
    <row r="4853" spans="2:8">
      <c r="B4853" s="64"/>
      <c r="C4853" s="64"/>
      <c r="D4853" s="64"/>
      <c r="E4853" s="64"/>
      <c r="F4853" s="65"/>
      <c r="G4853" s="64"/>
      <c r="H4853" s="64"/>
    </row>
    <row r="4854" spans="2:8">
      <c r="B4854" s="64"/>
      <c r="C4854" s="64"/>
      <c r="D4854" s="64"/>
      <c r="E4854" s="64"/>
      <c r="F4854" s="65"/>
      <c r="G4854" s="64"/>
      <c r="H4854" s="64"/>
    </row>
    <row r="4855" spans="2:8">
      <c r="B4855" s="64"/>
      <c r="C4855" s="64"/>
      <c r="D4855" s="64"/>
      <c r="E4855" s="64"/>
      <c r="F4855" s="65"/>
      <c r="G4855" s="64"/>
      <c r="H4855" s="64"/>
    </row>
    <row r="4856" spans="2:8">
      <c r="B4856" s="64"/>
      <c r="C4856" s="64"/>
      <c r="D4856" s="64"/>
      <c r="E4856" s="64"/>
      <c r="F4856" s="65"/>
      <c r="G4856" s="64"/>
      <c r="H4856" s="64"/>
    </row>
    <row r="4857" spans="2:8">
      <c r="B4857" s="64"/>
      <c r="C4857" s="64"/>
      <c r="D4857" s="64"/>
      <c r="E4857" s="64"/>
      <c r="F4857" s="65"/>
      <c r="G4857" s="64"/>
      <c r="H4857" s="64"/>
    </row>
    <row r="4858" spans="2:8">
      <c r="B4858" s="64"/>
      <c r="C4858" s="64"/>
      <c r="D4858" s="64"/>
      <c r="E4858" s="64"/>
      <c r="F4858" s="65"/>
      <c r="G4858" s="64"/>
      <c r="H4858" s="64"/>
    </row>
    <row r="4859" spans="2:8">
      <c r="B4859" s="64"/>
      <c r="C4859" s="64"/>
      <c r="D4859" s="64"/>
      <c r="E4859" s="64"/>
      <c r="F4859" s="65"/>
      <c r="G4859" s="64"/>
      <c r="H4859" s="64"/>
    </row>
    <row r="4860" spans="2:8">
      <c r="B4860" s="64"/>
      <c r="C4860" s="64"/>
      <c r="D4860" s="64"/>
      <c r="E4860" s="64"/>
      <c r="F4860" s="65"/>
      <c r="G4860" s="64"/>
      <c r="H4860" s="64"/>
    </row>
    <row r="4861" spans="2:8">
      <c r="B4861" s="64"/>
      <c r="C4861" s="64"/>
      <c r="D4861" s="64"/>
      <c r="E4861" s="64"/>
      <c r="F4861" s="65"/>
      <c r="G4861" s="64"/>
      <c r="H4861" s="64"/>
    </row>
    <row r="4862" spans="2:8">
      <c r="B4862" s="64"/>
      <c r="C4862" s="64"/>
      <c r="D4862" s="64"/>
      <c r="E4862" s="64"/>
      <c r="F4862" s="65"/>
      <c r="G4862" s="64"/>
      <c r="H4862" s="64"/>
    </row>
    <row r="4863" spans="2:8">
      <c r="B4863" s="64"/>
      <c r="C4863" s="64"/>
      <c r="D4863" s="64"/>
      <c r="E4863" s="64"/>
      <c r="F4863" s="65"/>
      <c r="G4863" s="64"/>
      <c r="H4863" s="64"/>
    </row>
    <row r="4864" spans="2:8">
      <c r="B4864" s="64"/>
      <c r="C4864" s="64"/>
      <c r="D4864" s="64"/>
      <c r="E4864" s="64"/>
      <c r="F4864" s="65"/>
      <c r="G4864" s="64"/>
      <c r="H4864" s="64"/>
    </row>
    <row r="4865" spans="2:8">
      <c r="B4865" s="64"/>
      <c r="C4865" s="64"/>
      <c r="D4865" s="64"/>
      <c r="E4865" s="64"/>
      <c r="F4865" s="65"/>
      <c r="G4865" s="64"/>
      <c r="H4865" s="64"/>
    </row>
    <row r="4866" spans="2:8">
      <c r="B4866" s="64"/>
      <c r="C4866" s="64"/>
      <c r="D4866" s="64"/>
      <c r="E4866" s="64"/>
      <c r="F4866" s="65"/>
      <c r="G4866" s="64"/>
      <c r="H4866" s="64"/>
    </row>
    <row r="4867" spans="2:8">
      <c r="B4867" s="64"/>
      <c r="C4867" s="64"/>
      <c r="D4867" s="64"/>
      <c r="E4867" s="64"/>
      <c r="F4867" s="65"/>
      <c r="G4867" s="64"/>
      <c r="H4867" s="64"/>
    </row>
    <row r="4868" spans="2:8">
      <c r="B4868" s="64"/>
      <c r="C4868" s="64"/>
      <c r="D4868" s="64"/>
      <c r="E4868" s="64"/>
      <c r="F4868" s="65"/>
      <c r="G4868" s="64"/>
      <c r="H4868" s="64"/>
    </row>
    <row r="4869" spans="2:8">
      <c r="B4869" s="64"/>
      <c r="C4869" s="64"/>
      <c r="D4869" s="64"/>
      <c r="E4869" s="64"/>
      <c r="F4869" s="65"/>
      <c r="G4869" s="64"/>
      <c r="H4869" s="64"/>
    </row>
    <row r="4870" spans="2:8">
      <c r="B4870" s="64"/>
      <c r="C4870" s="64"/>
      <c r="D4870" s="64"/>
      <c r="E4870" s="64"/>
      <c r="F4870" s="65"/>
      <c r="G4870" s="64"/>
      <c r="H4870" s="64"/>
    </row>
    <row r="4871" spans="2:8">
      <c r="B4871" s="64"/>
      <c r="C4871" s="64"/>
      <c r="D4871" s="64"/>
      <c r="E4871" s="64"/>
      <c r="F4871" s="65"/>
      <c r="G4871" s="64"/>
      <c r="H4871" s="64"/>
    </row>
    <row r="4872" spans="2:8">
      <c r="B4872" s="64"/>
      <c r="C4872" s="64"/>
      <c r="D4872" s="64"/>
      <c r="E4872" s="64"/>
      <c r="F4872" s="65"/>
      <c r="G4872" s="64"/>
      <c r="H4872" s="64"/>
    </row>
    <row r="4873" spans="2:8">
      <c r="B4873" s="64"/>
      <c r="C4873" s="64"/>
      <c r="D4873" s="64"/>
      <c r="E4873" s="64"/>
      <c r="F4873" s="65"/>
      <c r="G4873" s="64"/>
      <c r="H4873" s="64"/>
    </row>
    <row r="4874" spans="2:8">
      <c r="B4874" s="64"/>
      <c r="C4874" s="64"/>
      <c r="D4874" s="64"/>
      <c r="E4874" s="64"/>
      <c r="F4874" s="65"/>
      <c r="G4874" s="64"/>
      <c r="H4874" s="64"/>
    </row>
    <row r="4875" spans="2:8">
      <c r="B4875" s="64"/>
      <c r="C4875" s="64"/>
      <c r="D4875" s="64"/>
      <c r="E4875" s="64"/>
      <c r="F4875" s="65"/>
      <c r="G4875" s="64"/>
      <c r="H4875" s="64"/>
    </row>
    <row r="4876" spans="2:8">
      <c r="B4876" s="64"/>
      <c r="C4876" s="64"/>
      <c r="D4876" s="64"/>
      <c r="E4876" s="64"/>
      <c r="F4876" s="65"/>
      <c r="G4876" s="64"/>
      <c r="H4876" s="64"/>
    </row>
    <row r="4877" spans="2:8">
      <c r="B4877" s="64"/>
      <c r="C4877" s="64"/>
      <c r="D4877" s="64"/>
      <c r="E4877" s="64"/>
      <c r="F4877" s="65"/>
      <c r="G4877" s="64"/>
      <c r="H4877" s="64"/>
    </row>
    <row r="4878" spans="2:8">
      <c r="B4878" s="64"/>
      <c r="C4878" s="64"/>
      <c r="D4878" s="64"/>
      <c r="E4878" s="64"/>
      <c r="F4878" s="65"/>
      <c r="G4878" s="64"/>
      <c r="H4878" s="64"/>
    </row>
    <row r="4879" spans="2:8">
      <c r="B4879" s="64"/>
      <c r="C4879" s="64"/>
      <c r="D4879" s="64"/>
      <c r="E4879" s="64"/>
      <c r="F4879" s="65"/>
      <c r="G4879" s="64"/>
      <c r="H4879" s="64"/>
    </row>
    <row r="4880" spans="2:8">
      <c r="B4880" s="64"/>
      <c r="C4880" s="64"/>
      <c r="D4880" s="64"/>
      <c r="E4880" s="64"/>
      <c r="F4880" s="65"/>
      <c r="G4880" s="64"/>
      <c r="H4880" s="64"/>
    </row>
    <row r="4881" spans="2:8">
      <c r="B4881" s="64"/>
      <c r="C4881" s="64"/>
      <c r="D4881" s="64"/>
      <c r="E4881" s="64"/>
      <c r="F4881" s="65"/>
      <c r="G4881" s="64"/>
      <c r="H4881" s="64"/>
    </row>
    <row r="4882" spans="2:8">
      <c r="B4882" s="64"/>
      <c r="C4882" s="64"/>
      <c r="D4882" s="64"/>
      <c r="E4882" s="64"/>
      <c r="F4882" s="65"/>
      <c r="G4882" s="64"/>
      <c r="H4882" s="64"/>
    </row>
    <row r="4883" spans="2:8">
      <c r="B4883" s="64"/>
      <c r="C4883" s="64"/>
      <c r="D4883" s="64"/>
      <c r="E4883" s="64"/>
      <c r="F4883" s="65"/>
      <c r="G4883" s="64"/>
      <c r="H4883" s="64"/>
    </row>
    <row r="4884" spans="2:8">
      <c r="B4884" s="64"/>
      <c r="C4884" s="64"/>
      <c r="D4884" s="64"/>
      <c r="E4884" s="64"/>
      <c r="F4884" s="65"/>
      <c r="G4884" s="64"/>
      <c r="H4884" s="64"/>
    </row>
    <row r="4885" spans="2:8">
      <c r="B4885" s="64"/>
      <c r="C4885" s="64"/>
      <c r="D4885" s="64"/>
      <c r="E4885" s="64"/>
      <c r="F4885" s="65"/>
      <c r="G4885" s="64"/>
      <c r="H4885" s="64"/>
    </row>
    <row r="4886" spans="2:8">
      <c r="B4886" s="64"/>
      <c r="C4886" s="64"/>
      <c r="D4886" s="64"/>
      <c r="E4886" s="64"/>
      <c r="F4886" s="65"/>
      <c r="G4886" s="64"/>
      <c r="H4886" s="64"/>
    </row>
    <row r="4887" spans="2:8">
      <c r="B4887" s="64"/>
      <c r="C4887" s="64"/>
      <c r="D4887" s="64"/>
      <c r="E4887" s="64"/>
      <c r="F4887" s="65"/>
      <c r="G4887" s="64"/>
      <c r="H4887" s="64"/>
    </row>
    <row r="4888" spans="2:8">
      <c r="B4888" s="64"/>
      <c r="C4888" s="64"/>
      <c r="D4888" s="64"/>
      <c r="E4888" s="64"/>
      <c r="F4888" s="65"/>
      <c r="G4888" s="64"/>
      <c r="H4888" s="64"/>
    </row>
    <row r="4889" spans="2:8">
      <c r="B4889" s="64"/>
      <c r="C4889" s="64"/>
      <c r="D4889" s="64"/>
      <c r="E4889" s="64"/>
      <c r="F4889" s="65"/>
      <c r="G4889" s="64"/>
      <c r="H4889" s="64"/>
    </row>
    <row r="4890" spans="2:8">
      <c r="B4890" s="64"/>
      <c r="C4890" s="64"/>
      <c r="D4890" s="64"/>
      <c r="E4890" s="64"/>
      <c r="F4890" s="65"/>
      <c r="G4890" s="64"/>
      <c r="H4890" s="64"/>
    </row>
    <row r="4891" spans="2:8">
      <c r="B4891" s="64"/>
      <c r="C4891" s="64"/>
      <c r="D4891" s="64"/>
      <c r="E4891" s="64"/>
      <c r="F4891" s="65"/>
      <c r="G4891" s="64"/>
      <c r="H4891" s="64"/>
    </row>
    <row r="4892" spans="2:8">
      <c r="B4892" s="64"/>
      <c r="C4892" s="64"/>
      <c r="D4892" s="64"/>
      <c r="E4892" s="64"/>
      <c r="F4892" s="65"/>
      <c r="G4892" s="64"/>
      <c r="H4892" s="64"/>
    </row>
    <row r="4893" spans="2:8">
      <c r="B4893" s="64"/>
      <c r="C4893" s="64"/>
      <c r="D4893" s="64"/>
      <c r="E4893" s="64"/>
      <c r="F4893" s="65"/>
      <c r="G4893" s="64"/>
      <c r="H4893" s="64"/>
    </row>
    <row r="4894" spans="2:8">
      <c r="B4894" s="64"/>
      <c r="C4894" s="64"/>
      <c r="D4894" s="64"/>
      <c r="E4894" s="64"/>
      <c r="F4894" s="65"/>
      <c r="G4894" s="64"/>
      <c r="H4894" s="64"/>
    </row>
    <row r="4895" spans="2:8">
      <c r="B4895" s="64"/>
      <c r="C4895" s="64"/>
      <c r="D4895" s="64"/>
      <c r="E4895" s="64"/>
      <c r="F4895" s="65"/>
      <c r="G4895" s="64"/>
      <c r="H4895" s="64"/>
    </row>
    <row r="4896" spans="2:8">
      <c r="B4896" s="64"/>
      <c r="C4896" s="64"/>
      <c r="D4896" s="64"/>
      <c r="E4896" s="64"/>
      <c r="F4896" s="65"/>
      <c r="G4896" s="64"/>
      <c r="H4896" s="64"/>
    </row>
    <row r="4897" spans="2:8">
      <c r="B4897" s="64"/>
      <c r="C4897" s="64"/>
      <c r="D4897" s="64"/>
      <c r="E4897" s="64"/>
      <c r="F4897" s="65"/>
      <c r="G4897" s="64"/>
      <c r="H4897" s="64"/>
    </row>
    <row r="4898" spans="2:8">
      <c r="B4898" s="64"/>
      <c r="C4898" s="64"/>
      <c r="D4898" s="64"/>
      <c r="E4898" s="64"/>
      <c r="F4898" s="65"/>
      <c r="G4898" s="64"/>
      <c r="H4898" s="64"/>
    </row>
    <row r="4899" spans="2:8">
      <c r="B4899" s="64"/>
      <c r="C4899" s="64"/>
      <c r="D4899" s="64"/>
      <c r="E4899" s="64"/>
      <c r="F4899" s="65"/>
      <c r="G4899" s="64"/>
      <c r="H4899" s="64"/>
    </row>
    <row r="4900" spans="2:8">
      <c r="B4900" s="64"/>
      <c r="C4900" s="64"/>
      <c r="D4900" s="64"/>
      <c r="E4900" s="64"/>
      <c r="F4900" s="65"/>
      <c r="G4900" s="64"/>
      <c r="H4900" s="64"/>
    </row>
    <row r="4901" spans="2:8">
      <c r="B4901" s="64"/>
      <c r="C4901" s="64"/>
      <c r="D4901" s="64"/>
      <c r="E4901" s="64"/>
      <c r="F4901" s="65"/>
      <c r="G4901" s="64"/>
      <c r="H4901" s="64"/>
    </row>
    <row r="4902" spans="2:8">
      <c r="B4902" s="64"/>
      <c r="C4902" s="64"/>
      <c r="D4902" s="64"/>
      <c r="E4902" s="64"/>
      <c r="F4902" s="65"/>
      <c r="G4902" s="64"/>
      <c r="H4902" s="64"/>
    </row>
    <row r="4903" spans="2:8">
      <c r="B4903" s="64"/>
      <c r="C4903" s="64"/>
      <c r="D4903" s="64"/>
      <c r="E4903" s="64"/>
      <c r="F4903" s="65"/>
      <c r="G4903" s="64"/>
      <c r="H4903" s="64"/>
    </row>
    <row r="4904" spans="2:8">
      <c r="B4904" s="64"/>
      <c r="C4904" s="64"/>
      <c r="D4904" s="64"/>
      <c r="E4904" s="64"/>
      <c r="F4904" s="65"/>
      <c r="G4904" s="64"/>
      <c r="H4904" s="64"/>
    </row>
    <row r="4905" spans="2:8">
      <c r="B4905" s="64"/>
      <c r="C4905" s="64"/>
      <c r="D4905" s="64"/>
      <c r="E4905" s="64"/>
      <c r="F4905" s="65"/>
      <c r="G4905" s="64"/>
      <c r="H4905" s="64"/>
    </row>
    <row r="4906" spans="2:8">
      <c r="B4906" s="64"/>
      <c r="C4906" s="64"/>
      <c r="D4906" s="64"/>
      <c r="E4906" s="64"/>
      <c r="F4906" s="65"/>
      <c r="G4906" s="64"/>
      <c r="H4906" s="64"/>
    </row>
    <row r="4907" spans="2:8">
      <c r="B4907" s="64"/>
      <c r="C4907" s="64"/>
      <c r="D4907" s="64"/>
      <c r="E4907" s="64"/>
      <c r="F4907" s="65"/>
      <c r="G4907" s="64"/>
      <c r="H4907" s="64"/>
    </row>
    <row r="4908" spans="2:8">
      <c r="B4908" s="64"/>
      <c r="C4908" s="64"/>
      <c r="D4908" s="64"/>
      <c r="E4908" s="64"/>
      <c r="F4908" s="65"/>
      <c r="G4908" s="64"/>
      <c r="H4908" s="64"/>
    </row>
    <row r="4909" spans="2:8">
      <c r="B4909" s="64"/>
      <c r="C4909" s="64"/>
      <c r="D4909" s="64"/>
      <c r="E4909" s="64"/>
      <c r="F4909" s="65"/>
      <c r="G4909" s="64"/>
      <c r="H4909" s="64"/>
    </row>
    <row r="4910" spans="2:8">
      <c r="B4910" s="64"/>
      <c r="C4910" s="64"/>
      <c r="D4910" s="64"/>
      <c r="E4910" s="64"/>
      <c r="F4910" s="65"/>
      <c r="G4910" s="64"/>
      <c r="H4910" s="64"/>
    </row>
    <row r="4911" spans="2:8">
      <c r="B4911" s="64"/>
      <c r="C4911" s="64"/>
      <c r="D4911" s="64"/>
      <c r="E4911" s="64"/>
      <c r="F4911" s="65"/>
      <c r="G4911" s="64"/>
      <c r="H4911" s="64"/>
    </row>
    <row r="4912" spans="2:8">
      <c r="B4912" s="64"/>
      <c r="C4912" s="64"/>
      <c r="D4912" s="64"/>
      <c r="E4912" s="64"/>
      <c r="F4912" s="65"/>
      <c r="G4912" s="64"/>
      <c r="H4912" s="64"/>
    </row>
    <row r="4913" spans="2:8">
      <c r="B4913" s="64"/>
      <c r="C4913" s="64"/>
      <c r="D4913" s="64"/>
      <c r="E4913" s="64"/>
      <c r="F4913" s="65"/>
      <c r="G4913" s="64"/>
      <c r="H4913" s="64"/>
    </row>
    <row r="4914" spans="2:8">
      <c r="B4914" s="64"/>
      <c r="C4914" s="64"/>
      <c r="D4914" s="64"/>
      <c r="E4914" s="64"/>
      <c r="F4914" s="65"/>
      <c r="G4914" s="64"/>
      <c r="H4914" s="64"/>
    </row>
    <row r="4915" spans="2:8">
      <c r="B4915" s="64"/>
      <c r="C4915" s="64"/>
      <c r="D4915" s="64"/>
      <c r="E4915" s="64"/>
      <c r="F4915" s="65"/>
      <c r="G4915" s="64"/>
      <c r="H4915" s="64"/>
    </row>
    <row r="4916" spans="2:8">
      <c r="B4916" s="64"/>
      <c r="C4916" s="64"/>
      <c r="D4916" s="64"/>
      <c r="E4916" s="64"/>
      <c r="F4916" s="65"/>
      <c r="G4916" s="64"/>
      <c r="H4916" s="64"/>
    </row>
    <row r="4917" spans="2:8">
      <c r="B4917" s="64"/>
      <c r="C4917" s="64"/>
      <c r="D4917" s="64"/>
      <c r="E4917" s="64"/>
      <c r="F4917" s="65"/>
      <c r="G4917" s="64"/>
      <c r="H4917" s="64"/>
    </row>
    <row r="4918" spans="2:8">
      <c r="B4918" s="64"/>
      <c r="C4918" s="64"/>
      <c r="D4918" s="64"/>
      <c r="E4918" s="64"/>
      <c r="F4918" s="65"/>
      <c r="G4918" s="64"/>
      <c r="H4918" s="64"/>
    </row>
    <row r="4919" spans="2:8">
      <c r="B4919" s="64"/>
      <c r="C4919" s="64"/>
      <c r="D4919" s="64"/>
      <c r="E4919" s="64"/>
      <c r="F4919" s="65"/>
      <c r="G4919" s="64"/>
      <c r="H4919" s="64"/>
    </row>
    <row r="4920" spans="2:8">
      <c r="B4920" s="64"/>
      <c r="C4920" s="64"/>
      <c r="D4920" s="64"/>
      <c r="E4920" s="64"/>
      <c r="F4920" s="65"/>
      <c r="G4920" s="64"/>
      <c r="H4920" s="64"/>
    </row>
    <row r="4921" spans="2:8">
      <c r="B4921" s="64"/>
      <c r="C4921" s="64"/>
      <c r="D4921" s="64"/>
      <c r="E4921" s="64"/>
      <c r="F4921" s="65"/>
      <c r="G4921" s="64"/>
      <c r="H4921" s="64"/>
    </row>
    <row r="4922" spans="2:8">
      <c r="B4922" s="64"/>
      <c r="C4922" s="64"/>
      <c r="D4922" s="64"/>
      <c r="E4922" s="64"/>
      <c r="F4922" s="65"/>
      <c r="G4922" s="64"/>
      <c r="H4922" s="64"/>
    </row>
    <row r="4923" spans="2:8">
      <c r="B4923" s="64"/>
      <c r="C4923" s="64"/>
      <c r="D4923" s="64"/>
      <c r="E4923" s="64"/>
      <c r="F4923" s="65"/>
      <c r="G4923" s="64"/>
      <c r="H4923" s="64"/>
    </row>
    <row r="4924" spans="2:8">
      <c r="B4924" s="64"/>
      <c r="C4924" s="64"/>
      <c r="D4924" s="64"/>
      <c r="E4924" s="64"/>
      <c r="F4924" s="65"/>
      <c r="G4924" s="64"/>
      <c r="H4924" s="64"/>
    </row>
    <row r="4925" spans="2:8">
      <c r="B4925" s="64"/>
      <c r="C4925" s="64"/>
      <c r="D4925" s="64"/>
      <c r="E4925" s="64"/>
      <c r="F4925" s="65"/>
      <c r="G4925" s="64"/>
      <c r="H4925" s="64"/>
    </row>
    <row r="4926" spans="2:8">
      <c r="B4926" s="64"/>
      <c r="C4926" s="64"/>
      <c r="D4926" s="64"/>
      <c r="E4926" s="64"/>
      <c r="F4926" s="65"/>
      <c r="G4926" s="64"/>
      <c r="H4926" s="64"/>
    </row>
    <row r="4927" spans="2:8">
      <c r="B4927" s="64"/>
      <c r="C4927" s="64"/>
      <c r="D4927" s="64"/>
      <c r="E4927" s="64"/>
      <c r="F4927" s="65"/>
      <c r="G4927" s="64"/>
      <c r="H4927" s="64"/>
    </row>
    <row r="4928" spans="2:8">
      <c r="B4928" s="64"/>
      <c r="C4928" s="64"/>
      <c r="D4928" s="64"/>
      <c r="E4928" s="64"/>
      <c r="F4928" s="65"/>
      <c r="G4928" s="64"/>
      <c r="H4928" s="64"/>
    </row>
    <row r="4929" spans="2:8">
      <c r="B4929" s="64"/>
      <c r="C4929" s="64"/>
      <c r="D4929" s="64"/>
      <c r="E4929" s="64"/>
      <c r="F4929" s="65"/>
      <c r="G4929" s="64"/>
      <c r="H4929" s="64"/>
    </row>
    <row r="4930" spans="2:8">
      <c r="B4930" s="64"/>
      <c r="C4930" s="64"/>
      <c r="D4930" s="64"/>
      <c r="E4930" s="64"/>
      <c r="F4930" s="65"/>
      <c r="G4930" s="64"/>
      <c r="H4930" s="64"/>
    </row>
    <row r="4931" spans="2:8">
      <c r="B4931" s="64"/>
      <c r="C4931" s="64"/>
      <c r="D4931" s="64"/>
      <c r="E4931" s="64"/>
      <c r="F4931" s="65"/>
      <c r="G4931" s="64"/>
      <c r="H4931" s="64"/>
    </row>
    <row r="4932" spans="2:8">
      <c r="B4932" s="64"/>
      <c r="C4932" s="64"/>
      <c r="D4932" s="64"/>
      <c r="E4932" s="64"/>
      <c r="F4932" s="65"/>
      <c r="G4932" s="64"/>
      <c r="H4932" s="64"/>
    </row>
    <row r="4933" spans="2:8">
      <c r="B4933" s="64"/>
      <c r="C4933" s="64"/>
      <c r="D4933" s="64"/>
      <c r="E4933" s="64"/>
      <c r="F4933" s="65"/>
      <c r="G4933" s="64"/>
      <c r="H4933" s="64"/>
    </row>
    <row r="4934" spans="2:8">
      <c r="B4934" s="64"/>
      <c r="C4934" s="64"/>
      <c r="D4934" s="64"/>
      <c r="E4934" s="64"/>
      <c r="F4934" s="65"/>
      <c r="G4934" s="64"/>
      <c r="H4934" s="64"/>
    </row>
    <row r="4935" spans="2:8">
      <c r="B4935" s="64"/>
      <c r="C4935" s="64"/>
      <c r="D4935" s="64"/>
      <c r="E4935" s="64"/>
      <c r="F4935" s="65"/>
      <c r="G4935" s="64"/>
      <c r="H4935" s="64"/>
    </row>
    <row r="4936" spans="2:8">
      <c r="B4936" s="64"/>
      <c r="C4936" s="64"/>
      <c r="D4936" s="64"/>
      <c r="E4936" s="64"/>
      <c r="F4936" s="65"/>
      <c r="G4936" s="64"/>
      <c r="H4936" s="64"/>
    </row>
    <row r="4937" spans="2:8">
      <c r="B4937" s="64"/>
      <c r="C4937" s="64"/>
      <c r="D4937" s="64"/>
      <c r="E4937" s="64"/>
      <c r="F4937" s="65"/>
      <c r="G4937" s="64"/>
      <c r="H4937" s="64"/>
    </row>
    <row r="4938" spans="2:8">
      <c r="B4938" s="64"/>
      <c r="C4938" s="64"/>
      <c r="D4938" s="64"/>
      <c r="E4938" s="64"/>
      <c r="F4938" s="65"/>
      <c r="G4938" s="64"/>
      <c r="H4938" s="64"/>
    </row>
    <row r="4939" spans="2:8">
      <c r="B4939" s="64"/>
      <c r="C4939" s="64"/>
      <c r="D4939" s="64"/>
      <c r="E4939" s="64"/>
      <c r="F4939" s="65"/>
      <c r="G4939" s="64"/>
      <c r="H4939" s="64"/>
    </row>
    <row r="4940" spans="2:8">
      <c r="B4940" s="64"/>
      <c r="C4940" s="64"/>
      <c r="D4940" s="64"/>
      <c r="E4940" s="64"/>
      <c r="F4940" s="65"/>
      <c r="G4940" s="64"/>
      <c r="H4940" s="64"/>
    </row>
    <row r="4941" spans="2:8">
      <c r="B4941" s="64"/>
      <c r="C4941" s="64"/>
      <c r="D4941" s="64"/>
      <c r="E4941" s="64"/>
      <c r="F4941" s="65"/>
      <c r="G4941" s="64"/>
      <c r="H4941" s="64"/>
    </row>
    <row r="4942" spans="2:8">
      <c r="B4942" s="64"/>
      <c r="C4942" s="64"/>
      <c r="D4942" s="64"/>
      <c r="E4942" s="64"/>
      <c r="F4942" s="65"/>
      <c r="G4942" s="64"/>
      <c r="H4942" s="64"/>
    </row>
    <row r="4943" spans="2:8">
      <c r="B4943" s="64"/>
      <c r="C4943" s="64"/>
      <c r="D4943" s="64"/>
      <c r="E4943" s="64"/>
      <c r="F4943" s="65"/>
      <c r="G4943" s="64"/>
      <c r="H4943" s="64"/>
    </row>
    <row r="4944" spans="2:8">
      <c r="B4944" s="64"/>
      <c r="C4944" s="64"/>
      <c r="D4944" s="64"/>
      <c r="E4944" s="64"/>
      <c r="F4944" s="65"/>
      <c r="G4944" s="64"/>
      <c r="H4944" s="64"/>
    </row>
    <row r="4945" spans="2:8">
      <c r="B4945" s="64"/>
      <c r="C4945" s="64"/>
      <c r="D4945" s="64"/>
      <c r="E4945" s="64"/>
      <c r="F4945" s="65"/>
      <c r="G4945" s="64"/>
      <c r="H4945" s="64"/>
    </row>
    <row r="4946" spans="2:8">
      <c r="B4946" s="64"/>
      <c r="C4946" s="64"/>
      <c r="D4946" s="64"/>
      <c r="E4946" s="64"/>
      <c r="F4946" s="65"/>
      <c r="G4946" s="64"/>
      <c r="H4946" s="64"/>
    </row>
    <row r="4947" spans="2:8">
      <c r="B4947" s="64"/>
      <c r="C4947" s="64"/>
      <c r="D4947" s="64"/>
      <c r="E4947" s="64"/>
      <c r="F4947" s="65"/>
      <c r="G4947" s="64"/>
      <c r="H4947" s="64"/>
    </row>
    <row r="4948" spans="2:8">
      <c r="B4948" s="64"/>
      <c r="C4948" s="64"/>
      <c r="D4948" s="64"/>
      <c r="E4948" s="64"/>
      <c r="F4948" s="65"/>
      <c r="G4948" s="64"/>
      <c r="H4948" s="64"/>
    </row>
    <row r="4949" spans="2:8">
      <c r="B4949" s="64"/>
      <c r="C4949" s="64"/>
      <c r="D4949" s="64"/>
      <c r="E4949" s="64"/>
      <c r="F4949" s="65"/>
      <c r="G4949" s="64"/>
      <c r="H4949" s="64"/>
    </row>
    <row r="4950" spans="2:8">
      <c r="B4950" s="64"/>
      <c r="C4950" s="64"/>
      <c r="D4950" s="64"/>
      <c r="E4950" s="64"/>
      <c r="F4950" s="65"/>
      <c r="G4950" s="64"/>
      <c r="H4950" s="64"/>
    </row>
    <row r="4951" spans="2:8">
      <c r="B4951" s="64"/>
      <c r="C4951" s="64"/>
      <c r="D4951" s="64"/>
      <c r="E4951" s="64"/>
      <c r="F4951" s="65"/>
      <c r="G4951" s="64"/>
      <c r="H4951" s="64"/>
    </row>
    <row r="4952" spans="2:8">
      <c r="B4952" s="64"/>
      <c r="C4952" s="64"/>
      <c r="D4952" s="64"/>
      <c r="E4952" s="64"/>
      <c r="F4952" s="65"/>
      <c r="G4952" s="64"/>
      <c r="H4952" s="64"/>
    </row>
    <row r="4953" spans="2:8">
      <c r="B4953" s="64"/>
      <c r="C4953" s="64"/>
      <c r="D4953" s="64"/>
      <c r="E4953" s="64"/>
      <c r="F4953" s="65"/>
      <c r="G4953" s="64"/>
      <c r="H4953" s="64"/>
    </row>
    <row r="4954" spans="2:8">
      <c r="B4954" s="64"/>
      <c r="C4954" s="64"/>
      <c r="D4954" s="64"/>
      <c r="E4954" s="64"/>
      <c r="F4954" s="65"/>
      <c r="G4954" s="64"/>
      <c r="H4954" s="64"/>
    </row>
    <row r="4955" spans="2:8">
      <c r="B4955" s="64"/>
      <c r="C4955" s="64"/>
      <c r="D4955" s="64"/>
      <c r="E4955" s="64"/>
      <c r="F4955" s="65"/>
      <c r="G4955" s="64"/>
      <c r="H4955" s="64"/>
    </row>
    <row r="4956" spans="2:8">
      <c r="B4956" s="64"/>
      <c r="C4956" s="64"/>
      <c r="D4956" s="64"/>
      <c r="E4956" s="64"/>
      <c r="F4956" s="65"/>
      <c r="G4956" s="64"/>
      <c r="H4956" s="64"/>
    </row>
    <row r="4957" spans="2:8">
      <c r="B4957" s="64"/>
      <c r="C4957" s="64"/>
      <c r="D4957" s="64"/>
      <c r="E4957" s="64"/>
      <c r="F4957" s="65"/>
      <c r="G4957" s="64"/>
      <c r="H4957" s="64"/>
    </row>
    <row r="4958" spans="2:8">
      <c r="B4958" s="64"/>
      <c r="C4958" s="64"/>
      <c r="D4958" s="64"/>
      <c r="E4958" s="64"/>
      <c r="F4958" s="65"/>
      <c r="G4958" s="64"/>
      <c r="H4958" s="64"/>
    </row>
    <row r="4959" spans="2:8">
      <c r="B4959" s="64"/>
      <c r="C4959" s="64"/>
      <c r="D4959" s="64"/>
      <c r="E4959" s="64"/>
      <c r="F4959" s="65"/>
      <c r="G4959" s="64"/>
      <c r="H4959" s="64"/>
    </row>
    <row r="4960" spans="2:8">
      <c r="B4960" s="64"/>
      <c r="C4960" s="64"/>
      <c r="D4960" s="64"/>
      <c r="E4960" s="64"/>
      <c r="F4960" s="65"/>
      <c r="G4960" s="64"/>
      <c r="H4960" s="64"/>
    </row>
    <row r="4961" spans="2:8">
      <c r="B4961" s="64"/>
      <c r="C4961" s="64"/>
      <c r="D4961" s="64"/>
      <c r="E4961" s="64"/>
      <c r="F4961" s="65"/>
      <c r="G4961" s="64"/>
      <c r="H4961" s="64"/>
    </row>
    <row r="4962" spans="2:8">
      <c r="B4962" s="64"/>
      <c r="C4962" s="64"/>
      <c r="D4962" s="64"/>
      <c r="E4962" s="64"/>
      <c r="F4962" s="65"/>
      <c r="G4962" s="64"/>
      <c r="H4962" s="64"/>
    </row>
    <row r="4963" spans="2:8">
      <c r="B4963" s="64"/>
      <c r="C4963" s="64"/>
      <c r="D4963" s="64"/>
      <c r="E4963" s="64"/>
      <c r="F4963" s="65"/>
      <c r="G4963" s="64"/>
      <c r="H4963" s="64"/>
    </row>
    <row r="4964" spans="2:8">
      <c r="B4964" s="64"/>
      <c r="C4964" s="64"/>
      <c r="D4964" s="64"/>
      <c r="E4964" s="64"/>
      <c r="F4964" s="65"/>
      <c r="G4964" s="64"/>
      <c r="H4964" s="64"/>
    </row>
    <row r="4965" spans="2:8">
      <c r="B4965" s="64"/>
      <c r="C4965" s="64"/>
      <c r="D4965" s="64"/>
      <c r="E4965" s="64"/>
      <c r="F4965" s="65"/>
      <c r="G4965" s="64"/>
      <c r="H4965" s="64"/>
    </row>
    <row r="4966" spans="2:8">
      <c r="B4966" s="64"/>
      <c r="C4966" s="64"/>
      <c r="D4966" s="64"/>
      <c r="E4966" s="64"/>
      <c r="F4966" s="65"/>
      <c r="G4966" s="64"/>
      <c r="H4966" s="64"/>
    </row>
    <row r="4967" spans="2:8">
      <c r="B4967" s="64"/>
      <c r="C4967" s="64"/>
      <c r="D4967" s="64"/>
      <c r="E4967" s="64"/>
      <c r="F4967" s="65"/>
      <c r="G4967" s="64"/>
      <c r="H4967" s="64"/>
    </row>
    <row r="4968" spans="2:8">
      <c r="B4968" s="64"/>
      <c r="C4968" s="64"/>
      <c r="D4968" s="64"/>
      <c r="E4968" s="64"/>
      <c r="F4968" s="65"/>
      <c r="G4968" s="64"/>
      <c r="H4968" s="64"/>
    </row>
    <row r="4969" spans="2:8">
      <c r="B4969" s="64"/>
      <c r="C4969" s="64"/>
      <c r="D4969" s="64"/>
      <c r="E4969" s="64"/>
      <c r="F4969" s="65"/>
      <c r="G4969" s="64"/>
      <c r="H4969" s="64"/>
    </row>
    <row r="4970" spans="2:8">
      <c r="B4970" s="64"/>
      <c r="C4970" s="64"/>
      <c r="D4970" s="64"/>
      <c r="E4970" s="64"/>
      <c r="F4970" s="65"/>
      <c r="G4970" s="64"/>
      <c r="H4970" s="64"/>
    </row>
    <row r="4971" spans="2:8">
      <c r="B4971" s="64"/>
      <c r="C4971" s="64"/>
      <c r="D4971" s="64"/>
      <c r="E4971" s="64"/>
      <c r="F4971" s="65"/>
      <c r="G4971" s="64"/>
      <c r="H4971" s="64"/>
    </row>
    <row r="4972" spans="2:8">
      <c r="B4972" s="64"/>
      <c r="C4972" s="64"/>
      <c r="D4972" s="64"/>
      <c r="E4972" s="64"/>
      <c r="F4972" s="65"/>
      <c r="G4972" s="64"/>
      <c r="H4972" s="64"/>
    </row>
    <row r="4973" spans="2:8">
      <c r="B4973" s="64"/>
      <c r="C4973" s="64"/>
      <c r="D4973" s="64"/>
      <c r="E4973" s="64"/>
      <c r="F4973" s="65"/>
      <c r="G4973" s="64"/>
      <c r="H4973" s="64"/>
    </row>
    <row r="4974" spans="2:8">
      <c r="B4974" s="64"/>
      <c r="C4974" s="64"/>
      <c r="D4974" s="64"/>
      <c r="E4974" s="64"/>
      <c r="F4974" s="65"/>
      <c r="G4974" s="64"/>
      <c r="H4974" s="64"/>
    </row>
    <row r="4975" spans="2:8">
      <c r="B4975" s="64"/>
      <c r="C4975" s="64"/>
      <c r="D4975" s="64"/>
      <c r="E4975" s="64"/>
      <c r="F4975" s="65"/>
      <c r="G4975" s="64"/>
      <c r="H4975" s="64"/>
    </row>
    <row r="4976" spans="2:8">
      <c r="B4976" s="64"/>
      <c r="C4976" s="64"/>
      <c r="D4976" s="64"/>
      <c r="E4976" s="64"/>
      <c r="F4976" s="65"/>
      <c r="G4976" s="64"/>
      <c r="H4976" s="64"/>
    </row>
    <row r="4977" spans="2:8">
      <c r="B4977" s="64"/>
      <c r="C4977" s="64"/>
      <c r="D4977" s="64"/>
      <c r="E4977" s="64"/>
      <c r="F4977" s="65"/>
      <c r="G4977" s="64"/>
      <c r="H4977" s="64"/>
    </row>
    <row r="4978" spans="2:8">
      <c r="B4978" s="64"/>
      <c r="C4978" s="64"/>
      <c r="D4978" s="64"/>
      <c r="E4978" s="64"/>
      <c r="F4978" s="65"/>
      <c r="G4978" s="64"/>
      <c r="H4978" s="64"/>
    </row>
    <row r="4979" spans="2:8">
      <c r="B4979" s="64"/>
      <c r="C4979" s="64"/>
      <c r="D4979" s="64"/>
      <c r="E4979" s="64"/>
      <c r="F4979" s="65"/>
      <c r="G4979" s="64"/>
      <c r="H4979" s="64"/>
    </row>
    <row r="4980" spans="2:8">
      <c r="B4980" s="64"/>
      <c r="C4980" s="64"/>
      <c r="D4980" s="64"/>
      <c r="E4980" s="64"/>
      <c r="F4980" s="65"/>
      <c r="G4980" s="64"/>
      <c r="H4980" s="64"/>
    </row>
    <row r="4981" spans="2:8">
      <c r="B4981" s="64"/>
      <c r="C4981" s="64"/>
      <c r="D4981" s="64"/>
      <c r="E4981" s="64"/>
      <c r="F4981" s="65"/>
      <c r="G4981" s="64"/>
      <c r="H4981" s="64"/>
    </row>
    <row r="4982" spans="2:8">
      <c r="B4982" s="64"/>
      <c r="C4982" s="64"/>
      <c r="D4982" s="64"/>
      <c r="E4982" s="64"/>
      <c r="F4982" s="65"/>
      <c r="G4982" s="64"/>
      <c r="H4982" s="64"/>
    </row>
    <row r="4983" spans="2:8">
      <c r="B4983" s="64"/>
      <c r="C4983" s="64"/>
      <c r="D4983" s="64"/>
      <c r="E4983" s="64"/>
      <c r="F4983" s="65"/>
      <c r="G4983" s="64"/>
      <c r="H4983" s="64"/>
    </row>
    <row r="4984" spans="2:8">
      <c r="B4984" s="64"/>
      <c r="C4984" s="64"/>
      <c r="D4984" s="64"/>
      <c r="E4984" s="64"/>
      <c r="F4984" s="65"/>
      <c r="G4984" s="64"/>
      <c r="H4984" s="64"/>
    </row>
    <row r="4985" spans="2:8">
      <c r="B4985" s="64"/>
      <c r="C4985" s="64"/>
      <c r="D4985" s="64"/>
      <c r="E4985" s="64"/>
      <c r="F4985" s="65"/>
      <c r="G4985" s="64"/>
      <c r="H4985" s="64"/>
    </row>
    <row r="4986" spans="2:8">
      <c r="B4986" s="64"/>
      <c r="C4986" s="64"/>
      <c r="D4986" s="64"/>
      <c r="E4986" s="64"/>
      <c r="F4986" s="65"/>
      <c r="G4986" s="64"/>
      <c r="H4986" s="64"/>
    </row>
    <row r="4987" spans="2:8">
      <c r="B4987" s="64"/>
      <c r="C4987" s="64"/>
      <c r="D4987" s="64"/>
      <c r="E4987" s="64"/>
      <c r="F4987" s="65"/>
      <c r="G4987" s="64"/>
      <c r="H4987" s="64"/>
    </row>
    <row r="4988" spans="2:8">
      <c r="B4988" s="64"/>
      <c r="C4988" s="64"/>
      <c r="D4988" s="64"/>
      <c r="E4988" s="64"/>
      <c r="F4988" s="65"/>
      <c r="G4988" s="64"/>
      <c r="H4988" s="64"/>
    </row>
    <row r="4989" spans="2:8">
      <c r="B4989" s="64"/>
      <c r="C4989" s="64"/>
      <c r="D4989" s="64"/>
      <c r="E4989" s="64"/>
      <c r="F4989" s="65"/>
      <c r="G4989" s="64"/>
      <c r="H4989" s="64"/>
    </row>
    <row r="4990" spans="2:8">
      <c r="B4990" s="64"/>
      <c r="C4990" s="64"/>
      <c r="D4990" s="64"/>
      <c r="E4990" s="64"/>
      <c r="F4990" s="65"/>
      <c r="G4990" s="64"/>
      <c r="H4990" s="64"/>
    </row>
    <row r="4991" spans="2:8">
      <c r="B4991" s="64"/>
      <c r="C4991" s="64"/>
      <c r="D4991" s="64"/>
      <c r="E4991" s="64"/>
      <c r="F4991" s="65"/>
      <c r="G4991" s="64"/>
      <c r="H4991" s="64"/>
    </row>
    <row r="4992" spans="2:8">
      <c r="B4992" s="64"/>
      <c r="C4992" s="64"/>
      <c r="D4992" s="64"/>
      <c r="E4992" s="64"/>
      <c r="F4992" s="65"/>
      <c r="G4992" s="64"/>
      <c r="H4992" s="64"/>
    </row>
    <row r="4993" spans="2:8">
      <c r="B4993" s="64"/>
      <c r="C4993" s="64"/>
      <c r="D4993" s="64"/>
      <c r="E4993" s="64"/>
      <c r="F4993" s="65"/>
      <c r="G4993" s="64"/>
      <c r="H4993" s="64"/>
    </row>
    <row r="4994" spans="2:8">
      <c r="B4994" s="64"/>
      <c r="C4994" s="64"/>
      <c r="D4994" s="64"/>
      <c r="E4994" s="64"/>
      <c r="F4994" s="65"/>
      <c r="G4994" s="64"/>
      <c r="H4994" s="64"/>
    </row>
    <row r="4995" spans="2:8">
      <c r="B4995" s="64"/>
      <c r="C4995" s="64"/>
      <c r="D4995" s="64"/>
      <c r="E4995" s="64"/>
      <c r="F4995" s="65"/>
      <c r="G4995" s="64"/>
      <c r="H4995" s="64"/>
    </row>
  </sheetData>
  <sheetProtection selectLockedCells="1"/>
  <autoFilter ref="A37:H2092" xr:uid="{00000000-0009-0000-0000-000002000000}"/>
  <mergeCells count="17">
    <mergeCell ref="H36:H37"/>
    <mergeCell ref="B36:E36"/>
    <mergeCell ref="B38:B42"/>
    <mergeCell ref="B46:B49"/>
    <mergeCell ref="B50:B53"/>
    <mergeCell ref="B54:B57"/>
    <mergeCell ref="B2:G2"/>
    <mergeCell ref="B9:G9"/>
    <mergeCell ref="B10:G10"/>
    <mergeCell ref="B11:G11"/>
    <mergeCell ref="B12:G12"/>
    <mergeCell ref="B15:G15"/>
    <mergeCell ref="B16:G16"/>
    <mergeCell ref="B17:G17"/>
    <mergeCell ref="B18:G18"/>
    <mergeCell ref="B19:G19"/>
    <mergeCell ref="B43:B45"/>
  </mergeCells>
  <phoneticPr fontId="9" type="noConversion"/>
  <conditionalFormatting sqref="F38:F39">
    <cfRule type="expression" dxfId="141" priority="85" stopIfTrue="1">
      <formula>#REF!=1</formula>
    </cfRule>
    <cfRule type="expression" dxfId="140" priority="87" stopIfTrue="1">
      <formula>#REF!=1</formula>
    </cfRule>
  </conditionalFormatting>
  <conditionalFormatting sqref="F38:F42">
    <cfRule type="expression" dxfId="139" priority="86" stopIfTrue="1">
      <formula>#REF!=1</formula>
    </cfRule>
  </conditionalFormatting>
  <conditionalFormatting sqref="F40 H40">
    <cfRule type="expression" dxfId="138" priority="126" stopIfTrue="1">
      <formula>#REF!=1</formula>
    </cfRule>
    <cfRule type="expression" dxfId="137" priority="124" stopIfTrue="1">
      <formula>#REF!=1</formula>
    </cfRule>
  </conditionalFormatting>
  <conditionalFormatting sqref="F40:F42 F41:H41">
    <cfRule type="expression" dxfId="136" priority="123" stopIfTrue="1">
      <formula>#REF!=1</formula>
    </cfRule>
  </conditionalFormatting>
  <conditionalFormatting sqref="F40:F42">
    <cfRule type="expression" dxfId="135" priority="122" stopIfTrue="1">
      <formula>#REF!=1</formula>
    </cfRule>
  </conditionalFormatting>
  <conditionalFormatting sqref="F43:F45 F38:H38">
    <cfRule type="expression" dxfId="134" priority="609" stopIfTrue="1">
      <formula>#REF!=1</formula>
    </cfRule>
  </conditionalFormatting>
  <conditionalFormatting sqref="F43:F45">
    <cfRule type="expression" dxfId="133" priority="607" stopIfTrue="1">
      <formula>#REF!=1</formula>
    </cfRule>
    <cfRule type="expression" dxfId="132" priority="608" stopIfTrue="1">
      <formula>#REF!=1</formula>
    </cfRule>
  </conditionalFormatting>
  <conditionalFormatting sqref="F45 H45">
    <cfRule type="expression" dxfId="131" priority="503" stopIfTrue="1">
      <formula>#REF!=1</formula>
    </cfRule>
  </conditionalFormatting>
  <conditionalFormatting sqref="F45:F49 F39:H39">
    <cfRule type="expression" dxfId="130" priority="56" stopIfTrue="1">
      <formula>#REF!=1</formula>
    </cfRule>
    <cfRule type="expression" dxfId="129" priority="54" stopIfTrue="1">
      <formula>#REF!=1</formula>
    </cfRule>
  </conditionalFormatting>
  <conditionalFormatting sqref="F46:F49">
    <cfRule type="expression" dxfId="128" priority="55" stopIfTrue="1">
      <formula>#REF!=1</formula>
    </cfRule>
  </conditionalFormatting>
  <conditionalFormatting sqref="F49">
    <cfRule type="expression" dxfId="127" priority="73" stopIfTrue="1">
      <formula>#REF!=1</formula>
    </cfRule>
  </conditionalFormatting>
  <conditionalFormatting sqref="F49:F50">
    <cfRule type="expression" dxfId="126" priority="74" stopIfTrue="1">
      <formula>#REF!=1</formula>
    </cfRule>
  </conditionalFormatting>
  <conditionalFormatting sqref="F50 H50 F53 H53">
    <cfRule type="expression" dxfId="125" priority="84" stopIfTrue="1">
      <formula>#REF!=1</formula>
    </cfRule>
    <cfRule type="expression" dxfId="124" priority="82" stopIfTrue="1">
      <formula>#REF!=1</formula>
    </cfRule>
    <cfRule type="expression" dxfId="123" priority="83" stopIfTrue="1">
      <formula>#REF!=1</formula>
    </cfRule>
  </conditionalFormatting>
  <conditionalFormatting sqref="F50">
    <cfRule type="expression" dxfId="122" priority="81" stopIfTrue="1">
      <formula>#REF!=1</formula>
    </cfRule>
  </conditionalFormatting>
  <conditionalFormatting sqref="F51:F52">
    <cfRule type="expression" dxfId="121" priority="33" stopIfTrue="1">
      <formula>#REF!=1</formula>
    </cfRule>
  </conditionalFormatting>
  <conditionalFormatting sqref="F52">
    <cfRule type="expression" dxfId="120" priority="30" stopIfTrue="1">
      <formula>#REF!=1</formula>
    </cfRule>
    <cfRule type="expression" dxfId="119" priority="31" stopIfTrue="1">
      <formula>#REF!=1</formula>
    </cfRule>
    <cfRule type="expression" dxfId="118" priority="34" stopIfTrue="1">
      <formula>#REF!=1</formula>
    </cfRule>
    <cfRule type="expression" dxfId="117" priority="29" stopIfTrue="1">
      <formula>#REF!=1</formula>
    </cfRule>
  </conditionalFormatting>
  <conditionalFormatting sqref="F54 H54 F57 H57">
    <cfRule type="expression" dxfId="116" priority="70" stopIfTrue="1">
      <formula>#REF!=1</formula>
    </cfRule>
    <cfRule type="expression" dxfId="115" priority="69" stopIfTrue="1">
      <formula>#REF!=1</formula>
    </cfRule>
    <cfRule type="expression" dxfId="114" priority="71" stopIfTrue="1">
      <formula>#REF!=1</formula>
    </cfRule>
  </conditionalFormatting>
  <conditionalFormatting sqref="F54 H54">
    <cfRule type="expression" dxfId="113" priority="68" stopIfTrue="1">
      <formula>#REF!=1</formula>
    </cfRule>
  </conditionalFormatting>
  <conditionalFormatting sqref="F55:F56">
    <cfRule type="expression" dxfId="112" priority="11" stopIfTrue="1">
      <formula>#REF!=1</formula>
    </cfRule>
    <cfRule type="expression" dxfId="111" priority="12" stopIfTrue="1">
      <formula>#REF!=1</formula>
    </cfRule>
  </conditionalFormatting>
  <conditionalFormatting sqref="F56">
    <cfRule type="expression" dxfId="110" priority="9" stopIfTrue="1">
      <formula>#REF!=1</formula>
    </cfRule>
    <cfRule type="expression" dxfId="109" priority="8" stopIfTrue="1">
      <formula>#REF!=1</formula>
    </cfRule>
    <cfRule type="expression" dxfId="108" priority="7" stopIfTrue="1">
      <formula>#REF!=1</formula>
    </cfRule>
  </conditionalFormatting>
  <conditionalFormatting sqref="F47:G47">
    <cfRule type="expression" dxfId="107" priority="58" stopIfTrue="1">
      <formula>#REF!=1</formula>
    </cfRule>
    <cfRule type="expression" dxfId="106" priority="59" stopIfTrue="1">
      <formula>#REF!=1</formula>
    </cfRule>
    <cfRule type="expression" dxfId="105" priority="57" stopIfTrue="1">
      <formula>#REF!=1</formula>
    </cfRule>
  </conditionalFormatting>
  <conditionalFormatting sqref="F49:G50">
    <cfRule type="expression" dxfId="104" priority="72" stopIfTrue="1">
      <formula>#REF!=1</formula>
    </cfRule>
  </conditionalFormatting>
  <conditionalFormatting sqref="F51:G51">
    <cfRule type="expression" dxfId="103" priority="35" stopIfTrue="1">
      <formula>#REF!=1</formula>
    </cfRule>
    <cfRule type="expression" dxfId="102" priority="39" stopIfTrue="1">
      <formula>#REF!=1</formula>
    </cfRule>
    <cfRule type="expression" dxfId="101" priority="38" stopIfTrue="1">
      <formula>#REF!=1</formula>
    </cfRule>
    <cfRule type="expression" dxfId="100" priority="37" stopIfTrue="1">
      <formula>#REF!=1</formula>
    </cfRule>
  </conditionalFormatting>
  <conditionalFormatting sqref="F55:G55">
    <cfRule type="expression" dxfId="99" priority="15" stopIfTrue="1">
      <formula>#REF!=1</formula>
    </cfRule>
    <cfRule type="expression" dxfId="98" priority="16" stopIfTrue="1">
      <formula>#REF!=1</formula>
    </cfRule>
    <cfRule type="expression" dxfId="97" priority="17" stopIfTrue="1">
      <formula>#REF!=1</formula>
    </cfRule>
  </conditionalFormatting>
  <conditionalFormatting sqref="F38:H38">
    <cfRule type="expression" dxfId="96" priority="93" stopIfTrue="1">
      <formula>#REF!=1</formula>
    </cfRule>
    <cfRule type="expression" dxfId="95" priority="91" stopIfTrue="1">
      <formula>#REF!=1</formula>
    </cfRule>
    <cfRule type="expression" dxfId="94" priority="92" stopIfTrue="1">
      <formula>#REF!=1</formula>
    </cfRule>
  </conditionalFormatting>
  <conditionalFormatting sqref="F38:H39">
    <cfRule type="expression" dxfId="93" priority="97" stopIfTrue="1">
      <formula>#REF!=1</formula>
    </cfRule>
    <cfRule type="expression" dxfId="92" priority="100" stopIfTrue="1">
      <formula>#REF!=1</formula>
    </cfRule>
  </conditionalFormatting>
  <conditionalFormatting sqref="F39:H39">
    <cfRule type="expression" dxfId="91" priority="99" stopIfTrue="1">
      <formula>#REF!=1</formula>
    </cfRule>
  </conditionalFormatting>
  <conditionalFormatting sqref="F40:H40">
    <cfRule type="expression" dxfId="90" priority="127" stopIfTrue="1">
      <formula>#REF!=1</formula>
    </cfRule>
    <cfRule type="expression" dxfId="89" priority="125" stopIfTrue="1">
      <formula>#REF!=1</formula>
    </cfRule>
  </conditionalFormatting>
  <conditionalFormatting sqref="F41:H41">
    <cfRule type="expression" dxfId="88" priority="137" stopIfTrue="1">
      <formula>#REF!=1</formula>
    </cfRule>
    <cfRule type="expression" dxfId="87" priority="136" stopIfTrue="1">
      <formula>#REF!=1</formula>
    </cfRule>
    <cfRule type="expression" dxfId="86" priority="135" stopIfTrue="1">
      <formula>#REF!=1</formula>
    </cfRule>
    <cfRule type="expression" dxfId="85" priority="134" stopIfTrue="1">
      <formula>#REF!=1</formula>
    </cfRule>
  </conditionalFormatting>
  <conditionalFormatting sqref="F41:H42">
    <cfRule type="expression" dxfId="84" priority="119" stopIfTrue="1">
      <formula>#REF!=1</formula>
    </cfRule>
  </conditionalFormatting>
  <conditionalFormatting sqref="F42:H42">
    <cfRule type="expression" dxfId="83" priority="121" stopIfTrue="1">
      <formula>#REF!=1</formula>
    </cfRule>
    <cfRule type="expression" dxfId="82" priority="118" stopIfTrue="1">
      <formula>#REF!=1</formula>
    </cfRule>
    <cfRule type="expression" dxfId="81" priority="117" stopIfTrue="1">
      <formula>#REF!=1</formula>
    </cfRule>
    <cfRule type="expression" dxfId="80" priority="116" stopIfTrue="1">
      <formula>#REF!=1</formula>
    </cfRule>
    <cfRule type="expression" dxfId="79" priority="120" stopIfTrue="1">
      <formula>#REF!=1</formula>
    </cfRule>
  </conditionalFormatting>
  <conditionalFormatting sqref="F43:H43">
    <cfRule type="expression" dxfId="78" priority="528" stopIfTrue="1">
      <formula>#REF!=1</formula>
    </cfRule>
    <cfRule type="expression" dxfId="77" priority="527" stopIfTrue="1">
      <formula>#REF!=1</formula>
    </cfRule>
    <cfRule type="expression" dxfId="76" priority="526" stopIfTrue="1">
      <formula>#REF!=1</formula>
    </cfRule>
  </conditionalFormatting>
  <conditionalFormatting sqref="F43:H44">
    <cfRule type="expression" dxfId="75" priority="524" stopIfTrue="1">
      <formula>#REF!=1</formula>
    </cfRule>
    <cfRule type="expression" dxfId="74" priority="525" stopIfTrue="1">
      <formula>#REF!=1</formula>
    </cfRule>
    <cfRule type="expression" dxfId="73" priority="523" stopIfTrue="1">
      <formula>#REF!=1</formula>
    </cfRule>
  </conditionalFormatting>
  <conditionalFormatting sqref="F44:H44">
    <cfRule type="expression" dxfId="72" priority="521" stopIfTrue="1">
      <formula>#REF!=1</formula>
    </cfRule>
    <cfRule type="expression" dxfId="71" priority="522" stopIfTrue="1">
      <formula>#REF!=1</formula>
    </cfRule>
  </conditionalFormatting>
  <conditionalFormatting sqref="F44:H45">
    <cfRule type="expression" dxfId="70" priority="502" stopIfTrue="1">
      <formula>#REF!=1</formula>
    </cfRule>
  </conditionalFormatting>
  <conditionalFormatting sqref="F45:H45">
    <cfRule type="expression" dxfId="69" priority="504" stopIfTrue="1">
      <formula>#REF!=1</formula>
    </cfRule>
  </conditionalFormatting>
  <conditionalFormatting sqref="F46:H46 G49:H50 F53:H53">
    <cfRule type="expression" dxfId="68" priority="78" stopIfTrue="1">
      <formula>#REF!=1</formula>
    </cfRule>
    <cfRule type="expression" dxfId="67" priority="79" stopIfTrue="1">
      <formula>#REF!=1</formula>
    </cfRule>
    <cfRule type="expression" dxfId="66" priority="80" stopIfTrue="1">
      <formula>#REF!=1</formula>
    </cfRule>
  </conditionalFormatting>
  <conditionalFormatting sqref="F46:H46 H49 G49:G50 G53">
    <cfRule type="expression" dxfId="65" priority="77" stopIfTrue="1">
      <formula>#REF!=1</formula>
    </cfRule>
  </conditionalFormatting>
  <conditionalFormatting sqref="F46:H46 H49 G49:G50">
    <cfRule type="expression" dxfId="64" priority="76" stopIfTrue="1">
      <formula>#REF!=1</formula>
    </cfRule>
  </conditionalFormatting>
  <conditionalFormatting sqref="F46:H46 H49">
    <cfRule type="expression" dxfId="63" priority="75" stopIfTrue="1">
      <formula>#REF!=1</formula>
    </cfRule>
  </conditionalFormatting>
  <conditionalFormatting sqref="F48:H48">
    <cfRule type="expression" dxfId="62" priority="53" stopIfTrue="1">
      <formula>#REF!=1</formula>
    </cfRule>
    <cfRule type="expression" dxfId="61" priority="52" stopIfTrue="1">
      <formula>#REF!=1</formula>
    </cfRule>
    <cfRule type="expression" dxfId="60" priority="51" stopIfTrue="1">
      <formula>#REF!=1</formula>
    </cfRule>
  </conditionalFormatting>
  <conditionalFormatting sqref="F51:H51">
    <cfRule type="expression" dxfId="59" priority="26" stopIfTrue="1">
      <formula>#REF!=1</formula>
    </cfRule>
  </conditionalFormatting>
  <conditionalFormatting sqref="F52:H52">
    <cfRule type="expression" dxfId="58" priority="32" stopIfTrue="1">
      <formula>#REF!=1</formula>
    </cfRule>
  </conditionalFormatting>
  <conditionalFormatting sqref="F54:H54 F57:H2092">
    <cfRule type="expression" dxfId="57" priority="66" stopIfTrue="1">
      <formula>#REF!=1</formula>
    </cfRule>
  </conditionalFormatting>
  <conditionalFormatting sqref="F54:H55">
    <cfRule type="expression" dxfId="56" priority="4" stopIfTrue="1">
      <formula>#REF!=1</formula>
    </cfRule>
  </conditionalFormatting>
  <conditionalFormatting sqref="F56:H2092">
    <cfRule type="expression" dxfId="55" priority="10" stopIfTrue="1">
      <formula>#REF!=1</formula>
    </cfRule>
  </conditionalFormatting>
  <conditionalFormatting sqref="G40">
    <cfRule type="expression" dxfId="54" priority="132" stopIfTrue="1">
      <formula>#REF!=1</formula>
    </cfRule>
    <cfRule type="expression" dxfId="53" priority="133" stopIfTrue="1">
      <formula>#REF!=1</formula>
    </cfRule>
    <cfRule type="expression" dxfId="52" priority="131" stopIfTrue="1">
      <formula>#REF!=1</formula>
    </cfRule>
    <cfRule type="expression" dxfId="51" priority="130" stopIfTrue="1">
      <formula>#REF!=1</formula>
    </cfRule>
  </conditionalFormatting>
  <conditionalFormatting sqref="G45">
    <cfRule type="expression" dxfId="50" priority="509" stopIfTrue="1">
      <formula>#REF!=1</formula>
    </cfRule>
    <cfRule type="expression" dxfId="49" priority="510" stopIfTrue="1">
      <formula>#REF!=1</formula>
    </cfRule>
    <cfRule type="expression" dxfId="48" priority="507" stopIfTrue="1">
      <formula>#REF!=1</formula>
    </cfRule>
    <cfRule type="expression" dxfId="47" priority="508" stopIfTrue="1">
      <formula>#REF!=1</formula>
    </cfRule>
  </conditionalFormatting>
  <conditionalFormatting sqref="G51">
    <cfRule type="expression" dxfId="46" priority="36" stopIfTrue="1">
      <formula>#REF!=1</formula>
    </cfRule>
  </conditionalFormatting>
  <conditionalFormatting sqref="G53:G54 F57:H2092">
    <cfRule type="expression" dxfId="45" priority="67" stopIfTrue="1">
      <formula>#REF!=1</formula>
    </cfRule>
  </conditionalFormatting>
  <conditionalFormatting sqref="G54:G55">
    <cfRule type="expression" dxfId="44" priority="14" stopIfTrue="1">
      <formula>#REF!=1</formula>
    </cfRule>
    <cfRule type="expression" dxfId="43" priority="13" stopIfTrue="1">
      <formula>#REF!=1</formula>
    </cfRule>
  </conditionalFormatting>
  <conditionalFormatting sqref="G57 G53:G54">
    <cfRule type="expression" dxfId="42" priority="65" stopIfTrue="1">
      <formula>#REF!=1</formula>
    </cfRule>
  </conditionalFormatting>
  <conditionalFormatting sqref="G57">
    <cfRule type="expression" dxfId="41" priority="64" stopIfTrue="1">
      <formula>#REF!=1</formula>
    </cfRule>
    <cfRule type="expression" dxfId="40" priority="63" stopIfTrue="1">
      <formula>#REF!=1</formula>
    </cfRule>
  </conditionalFormatting>
  <conditionalFormatting sqref="G47:H47">
    <cfRule type="expression" dxfId="39" priority="48" stopIfTrue="1">
      <formula>#REF!=1</formula>
    </cfRule>
    <cfRule type="expression" dxfId="38" priority="49" stopIfTrue="1">
      <formula>#REF!=1</formula>
    </cfRule>
    <cfRule type="expression" dxfId="37" priority="50" stopIfTrue="1">
      <formula>#REF!=1</formula>
    </cfRule>
  </conditionalFormatting>
  <conditionalFormatting sqref="G48:H48">
    <cfRule type="expression" dxfId="36" priority="60" stopIfTrue="1">
      <formula>#REF!=1</formula>
    </cfRule>
    <cfRule type="expression" dxfId="35" priority="62" stopIfTrue="1">
      <formula>#REF!=1</formula>
    </cfRule>
    <cfRule type="expression" dxfId="34" priority="61" stopIfTrue="1">
      <formula>#REF!=1</formula>
    </cfRule>
  </conditionalFormatting>
  <conditionalFormatting sqref="G52:H52">
    <cfRule type="expression" dxfId="33" priority="40" stopIfTrue="1">
      <formula>#REF!=1</formula>
    </cfRule>
    <cfRule type="expression" dxfId="32" priority="41" stopIfTrue="1">
      <formula>#REF!=1</formula>
    </cfRule>
    <cfRule type="expression" dxfId="31" priority="42" stopIfTrue="1">
      <formula>#REF!=1</formula>
    </cfRule>
    <cfRule type="expression" dxfId="30" priority="43" stopIfTrue="1">
      <formula>#REF!=1</formula>
    </cfRule>
    <cfRule type="expression" dxfId="29" priority="44" stopIfTrue="1">
      <formula>#REF!=1</formula>
    </cfRule>
  </conditionalFormatting>
  <conditionalFormatting sqref="G56:H56">
    <cfRule type="expression" dxfId="28" priority="21" stopIfTrue="1">
      <formula>#REF!=1</formula>
    </cfRule>
    <cfRule type="expression" dxfId="27" priority="22" stopIfTrue="1">
      <formula>#REF!=1</formula>
    </cfRule>
    <cfRule type="expression" dxfId="26" priority="20" stopIfTrue="1">
      <formula>#REF!=1</formula>
    </cfRule>
    <cfRule type="expression" dxfId="25" priority="19" stopIfTrue="1">
      <formula>#REF!=1</formula>
    </cfRule>
    <cfRule type="expression" dxfId="24" priority="18" stopIfTrue="1">
      <formula>#REF!=1</formula>
    </cfRule>
  </conditionalFormatting>
  <conditionalFormatting sqref="G58:H2092">
    <cfRule type="expression" dxfId="23" priority="1801" stopIfTrue="1">
      <formula>#REF!=1</formula>
    </cfRule>
    <cfRule type="expression" dxfId="22" priority="1802" stopIfTrue="1">
      <formula>#REF!=1</formula>
    </cfRule>
    <cfRule type="expression" dxfId="21" priority="1803" stopIfTrue="1">
      <formula>#REF!=1</formula>
    </cfRule>
    <cfRule type="expression" dxfId="20" priority="1804" stopIfTrue="1">
      <formula>#REF!=1</formula>
    </cfRule>
    <cfRule type="expression" dxfId="19" priority="1805" stopIfTrue="1">
      <formula>#REF!=1</formula>
    </cfRule>
    <cfRule type="expression" dxfId="18" priority="1806" stopIfTrue="1">
      <formula>#REF!=1</formula>
    </cfRule>
  </conditionalFormatting>
  <conditionalFormatting sqref="H40">
    <cfRule type="expression" dxfId="17" priority="110" stopIfTrue="1">
      <formula>#REF!=1</formula>
    </cfRule>
    <cfRule type="expression" dxfId="16" priority="112" stopIfTrue="1">
      <formula>#REF!=1</formula>
    </cfRule>
  </conditionalFormatting>
  <conditionalFormatting sqref="H45 F45">
    <cfRule type="expression" dxfId="15" priority="501" stopIfTrue="1">
      <formula>#REF!=1</formula>
    </cfRule>
  </conditionalFormatting>
  <conditionalFormatting sqref="H45">
    <cfRule type="expression" dxfId="14" priority="500" stopIfTrue="1">
      <formula>#REF!=1</formula>
    </cfRule>
    <cfRule type="expression" dxfId="13" priority="499" stopIfTrue="1">
      <formula>#REF!=1</formula>
    </cfRule>
  </conditionalFormatting>
  <conditionalFormatting sqref="H47">
    <cfRule type="expression" dxfId="12" priority="45" stopIfTrue="1">
      <formula>#REF!=1</formula>
    </cfRule>
    <cfRule type="expression" dxfId="11" priority="47" stopIfTrue="1">
      <formula>#REF!=1</formula>
    </cfRule>
    <cfRule type="expression" dxfId="10" priority="46" stopIfTrue="1">
      <formula>#REF!=1</formula>
    </cfRule>
  </conditionalFormatting>
  <conditionalFormatting sqref="H51">
    <cfRule type="expression" dxfId="9" priority="23" stopIfTrue="1">
      <formula>#REF!=1</formula>
    </cfRule>
    <cfRule type="expression" dxfId="8" priority="24" stopIfTrue="1">
      <formula>#REF!=1</formula>
    </cfRule>
    <cfRule type="expression" dxfId="7" priority="25" stopIfTrue="1">
      <formula>#REF!=1</formula>
    </cfRule>
    <cfRule type="expression" dxfId="6" priority="28" stopIfTrue="1">
      <formula>#REF!=1</formula>
    </cfRule>
    <cfRule type="expression" dxfId="5" priority="27" stopIfTrue="1">
      <formula>#REF!=1</formula>
    </cfRule>
  </conditionalFormatting>
  <conditionalFormatting sqref="H55">
    <cfRule type="expression" dxfId="4" priority="2" stopIfTrue="1">
      <formula>#REF!=1</formula>
    </cfRule>
    <cfRule type="expression" dxfId="3" priority="3" stopIfTrue="1">
      <formula>#REF!=1</formula>
    </cfRule>
    <cfRule type="expression" dxfId="2" priority="5" stopIfTrue="1">
      <formula>#REF!=1</formula>
    </cfRule>
    <cfRule type="expression" dxfId="1" priority="6" stopIfTrue="1">
      <formula>#REF!=1</formula>
    </cfRule>
    <cfRule type="expression" dxfId="0" priority="1" stopIfTrue="1">
      <formula>#REF!=1</formula>
    </cfRule>
  </conditionalFormatting>
  <dataValidations count="1">
    <dataValidation type="list" allowBlank="1" showInputMessage="1" showErrorMessage="1" sqref="F38:F2092" xr:uid="{00000000-0002-0000-0200-000000000000}">
      <formula1>"ILF,EIF,EI,EO,EQ"</formula1>
    </dataValidation>
  </dataValidations>
  <printOptions horizontalCentered="1"/>
  <pageMargins left="0.39370078740157483" right="0.39370078740157483" top="0.98425196850393704" bottom="0.98425196850393704" header="0.51181102362204722" footer="0.51181102362204722"/>
  <pageSetup paperSize="9" scale="3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47"/>
  <sheetViews>
    <sheetView showGridLines="0" view="pageBreakPreview" zoomScaleNormal="100" zoomScaleSheetLayoutView="100" workbookViewId="0">
      <selection activeCell="K15" sqref="K15:L15"/>
    </sheetView>
  </sheetViews>
  <sheetFormatPr defaultColWidth="8" defaultRowHeight="13.5"/>
  <cols>
    <col min="1" max="1" width="1.77734375" style="9" customWidth="1"/>
    <col min="2" max="2" width="10.88671875" style="9" customWidth="1"/>
    <col min="3" max="3" width="10.21875" style="9" customWidth="1"/>
    <col min="4" max="4" width="7.33203125" style="9" customWidth="1"/>
    <col min="5" max="5" width="9.5546875" style="9" customWidth="1"/>
    <col min="6" max="10" width="9.44140625" style="9" customWidth="1"/>
    <col min="11" max="11" width="9.6640625" style="9" bestFit="1" customWidth="1"/>
    <col min="12" max="13" width="8" style="9"/>
    <col min="14" max="14" width="30.6640625" style="9" customWidth="1"/>
    <col min="15" max="15" width="11.21875" style="9" bestFit="1" customWidth="1"/>
    <col min="16" max="16384" width="8" style="9"/>
  </cols>
  <sheetData>
    <row r="1" spans="2:15" ht="20.25">
      <c r="B1" s="328" t="s">
        <v>285</v>
      </c>
      <c r="C1" s="329"/>
      <c r="D1" s="329"/>
      <c r="E1" s="330"/>
      <c r="F1" s="330"/>
      <c r="G1" s="330"/>
      <c r="H1" s="330"/>
      <c r="I1" s="330"/>
      <c r="J1" s="330"/>
      <c r="K1" s="330"/>
      <c r="L1" s="331"/>
    </row>
    <row r="2" spans="2:15" ht="20.25">
      <c r="B2" s="67"/>
      <c r="C2" s="68"/>
      <c r="D2" s="68"/>
      <c r="E2" s="31"/>
      <c r="F2" s="31"/>
      <c r="G2" s="31"/>
      <c r="H2" s="31"/>
      <c r="I2" s="31"/>
      <c r="J2" s="31"/>
      <c r="K2" s="31"/>
      <c r="L2" s="69" t="s">
        <v>144</v>
      </c>
    </row>
    <row r="3" spans="2:15" ht="16.5">
      <c r="B3" s="70"/>
      <c r="C3" s="71"/>
      <c r="D3" s="71"/>
      <c r="E3" s="31"/>
      <c r="F3" s="31"/>
      <c r="G3" s="31"/>
      <c r="H3" s="31"/>
      <c r="I3" s="31"/>
      <c r="J3" s="31"/>
      <c r="K3" s="31"/>
      <c r="L3" s="72"/>
    </row>
    <row r="4" spans="2:15" ht="16.5">
      <c r="B4" s="73" t="s">
        <v>69</v>
      </c>
      <c r="C4" s="30"/>
      <c r="D4" s="30"/>
      <c r="E4" s="31"/>
      <c r="F4" s="31"/>
      <c r="G4" s="31"/>
      <c r="H4" s="31"/>
      <c r="I4" s="31"/>
      <c r="J4" s="31"/>
      <c r="K4" s="31"/>
      <c r="L4" s="74" t="s">
        <v>70</v>
      </c>
    </row>
    <row r="5" spans="2:15" ht="18" customHeight="1">
      <c r="B5" s="332" t="s">
        <v>71</v>
      </c>
      <c r="C5" s="333"/>
      <c r="D5" s="336" t="s">
        <v>72</v>
      </c>
      <c r="E5" s="337"/>
      <c r="F5" s="340" t="s">
        <v>73</v>
      </c>
      <c r="G5" s="298"/>
      <c r="H5" s="298"/>
      <c r="I5" s="298"/>
      <c r="J5" s="333"/>
      <c r="K5" s="341" t="s">
        <v>74</v>
      </c>
      <c r="L5" s="342"/>
    </row>
    <row r="6" spans="2:15" ht="18" customHeight="1">
      <c r="B6" s="334"/>
      <c r="C6" s="335"/>
      <c r="D6" s="338"/>
      <c r="E6" s="339"/>
      <c r="F6" s="75" t="s">
        <v>75</v>
      </c>
      <c r="G6" s="76" t="s">
        <v>76</v>
      </c>
      <c r="H6" s="76" t="s">
        <v>77</v>
      </c>
      <c r="I6" s="76" t="s">
        <v>78</v>
      </c>
      <c r="J6" s="75" t="s">
        <v>79</v>
      </c>
      <c r="K6" s="343"/>
      <c r="L6" s="344"/>
    </row>
    <row r="7" spans="2:15" ht="62.25" customHeight="1">
      <c r="B7" s="322">
        <f>J30</f>
        <v>115.4</v>
      </c>
      <c r="C7" s="323"/>
      <c r="D7" s="324">
        <v>553114</v>
      </c>
      <c r="E7" s="325"/>
      <c r="F7" s="77">
        <f>K21</f>
        <v>1.28</v>
      </c>
      <c r="G7" s="78">
        <f>K22</f>
        <v>0.88</v>
      </c>
      <c r="H7" s="79">
        <f>K23</f>
        <v>0.95</v>
      </c>
      <c r="I7" s="80">
        <f>K24</f>
        <v>0.94</v>
      </c>
      <c r="J7" s="78">
        <f>K25</f>
        <v>1.06</v>
      </c>
      <c r="K7" s="326">
        <f>PRODUCT(B7:J7)</f>
        <v>68056627.779822379</v>
      </c>
      <c r="L7" s="327"/>
    </row>
    <row r="8" spans="2:15" ht="21" customHeight="1">
      <c r="B8" s="345" t="s">
        <v>80</v>
      </c>
      <c r="C8" s="346"/>
      <c r="D8" s="346"/>
      <c r="E8" s="346"/>
      <c r="F8" s="346"/>
      <c r="G8" s="346"/>
      <c r="H8" s="346"/>
      <c r="I8" s="346"/>
      <c r="J8" s="81"/>
      <c r="K8" s="347">
        <f>SUM(K7:L7)</f>
        <v>68056627.779822379</v>
      </c>
      <c r="L8" s="348"/>
    </row>
    <row r="9" spans="2:15" ht="21" customHeight="1">
      <c r="B9" s="349" t="s">
        <v>81</v>
      </c>
      <c r="C9" s="350"/>
      <c r="D9" s="350"/>
      <c r="E9" s="350"/>
      <c r="F9" s="350"/>
      <c r="G9" s="350"/>
      <c r="H9" s="350"/>
      <c r="I9" s="350"/>
      <c r="J9" s="137">
        <v>0.05</v>
      </c>
      <c r="K9" s="351">
        <f>K8*J9</f>
        <v>3402831.3889911193</v>
      </c>
      <c r="L9" s="352"/>
    </row>
    <row r="10" spans="2:15" ht="21" customHeight="1">
      <c r="B10" s="353" t="s">
        <v>4</v>
      </c>
      <c r="C10" s="354"/>
      <c r="D10" s="354"/>
      <c r="E10" s="354"/>
      <c r="F10" s="354"/>
      <c r="G10" s="354"/>
      <c r="H10" s="354"/>
      <c r="I10" s="354"/>
      <c r="J10" s="82"/>
      <c r="K10" s="355">
        <f>K17</f>
        <v>0</v>
      </c>
      <c r="L10" s="356"/>
    </row>
    <row r="11" spans="2:15" ht="21" customHeight="1">
      <c r="B11" s="300" t="s">
        <v>82</v>
      </c>
      <c r="C11" s="301"/>
      <c r="D11" s="301"/>
      <c r="E11" s="301"/>
      <c r="F11" s="301"/>
      <c r="G11" s="301"/>
      <c r="H11" s="301"/>
      <c r="I11" s="301"/>
      <c r="J11" s="83"/>
      <c r="K11" s="302">
        <f>ROUNDDOWN(SUM(K8:L10),-6)</f>
        <v>71000000</v>
      </c>
      <c r="L11" s="303"/>
      <c r="N11" s="128"/>
    </row>
    <row r="12" spans="2:15" ht="16.5">
      <c r="B12" s="70"/>
      <c r="C12" s="71"/>
      <c r="D12" s="71"/>
      <c r="E12" s="31"/>
      <c r="F12" s="31"/>
      <c r="G12" s="31"/>
      <c r="H12" s="31"/>
      <c r="I12" s="31"/>
      <c r="J12" s="320" t="s">
        <v>238</v>
      </c>
      <c r="K12" s="320"/>
      <c r="L12" s="321"/>
      <c r="N12" s="128"/>
    </row>
    <row r="13" spans="2:15" ht="16.5">
      <c r="B13" s="84" t="s">
        <v>83</v>
      </c>
      <c r="C13" s="30"/>
      <c r="D13" s="30"/>
      <c r="E13" s="31"/>
      <c r="F13" s="31"/>
      <c r="G13" s="31"/>
      <c r="H13" s="31"/>
      <c r="I13" s="31"/>
      <c r="J13" s="31"/>
      <c r="K13" s="31"/>
      <c r="L13" s="74" t="s">
        <v>70</v>
      </c>
    </row>
    <row r="14" spans="2:15" ht="17.25">
      <c r="B14" s="304" t="s">
        <v>84</v>
      </c>
      <c r="C14" s="305"/>
      <c r="D14" s="306" t="s">
        <v>85</v>
      </c>
      <c r="E14" s="306"/>
      <c r="F14" s="306"/>
      <c r="G14" s="306"/>
      <c r="H14" s="306"/>
      <c r="I14" s="306"/>
      <c r="J14" s="306"/>
      <c r="K14" s="307" t="s">
        <v>26</v>
      </c>
      <c r="L14" s="308"/>
    </row>
    <row r="15" spans="2:15" ht="34.5" customHeight="1">
      <c r="B15" s="309"/>
      <c r="C15" s="310"/>
      <c r="D15" s="311"/>
      <c r="E15" s="311"/>
      <c r="F15" s="311"/>
      <c r="G15" s="311"/>
      <c r="H15" s="311"/>
      <c r="I15" s="311"/>
      <c r="J15" s="311"/>
      <c r="K15" s="312"/>
      <c r="L15" s="313"/>
      <c r="O15" s="175"/>
    </row>
    <row r="16" spans="2:15" ht="33.75" customHeight="1">
      <c r="B16" s="314"/>
      <c r="C16" s="315"/>
      <c r="D16" s="311"/>
      <c r="E16" s="311"/>
      <c r="F16" s="311"/>
      <c r="G16" s="311"/>
      <c r="H16" s="311"/>
      <c r="I16" s="311"/>
      <c r="J16" s="311"/>
      <c r="K16" s="316"/>
      <c r="L16" s="317"/>
    </row>
    <row r="17" spans="2:18" ht="16.5">
      <c r="B17" s="300"/>
      <c r="C17" s="301"/>
      <c r="D17" s="301"/>
      <c r="E17" s="301"/>
      <c r="F17" s="301"/>
      <c r="G17" s="301"/>
      <c r="H17" s="301"/>
      <c r="I17" s="301"/>
      <c r="J17" s="301"/>
      <c r="K17" s="318"/>
      <c r="L17" s="319"/>
    </row>
    <row r="18" spans="2:18" ht="16.5">
      <c r="B18" s="85"/>
      <c r="C18" s="31"/>
      <c r="D18" s="31"/>
      <c r="E18" s="31"/>
      <c r="F18" s="31"/>
      <c r="G18" s="31"/>
      <c r="H18" s="31"/>
      <c r="I18" s="31"/>
      <c r="J18" s="31"/>
      <c r="K18" s="31"/>
      <c r="L18" s="72"/>
    </row>
    <row r="19" spans="2:18" ht="16.5">
      <c r="B19" s="73" t="s">
        <v>86</v>
      </c>
      <c r="C19" s="30"/>
      <c r="D19" s="30"/>
      <c r="E19" s="32"/>
      <c r="F19" s="32"/>
      <c r="G19" s="32"/>
      <c r="H19" s="32"/>
      <c r="I19" s="32"/>
      <c r="J19" s="32"/>
      <c r="K19" s="31"/>
      <c r="L19" s="72"/>
    </row>
    <row r="20" spans="2:18" ht="16.5">
      <c r="B20" s="296" t="s">
        <v>87</v>
      </c>
      <c r="C20" s="297"/>
      <c r="D20" s="297" t="s">
        <v>88</v>
      </c>
      <c r="E20" s="297"/>
      <c r="F20" s="297"/>
      <c r="G20" s="297"/>
      <c r="H20" s="297"/>
      <c r="I20" s="297"/>
      <c r="J20" s="297"/>
      <c r="K20" s="298" t="s">
        <v>89</v>
      </c>
      <c r="L20" s="299"/>
    </row>
    <row r="21" spans="2:18" ht="45" customHeight="1">
      <c r="B21" s="279" t="s">
        <v>90</v>
      </c>
      <c r="C21" s="280"/>
      <c r="D21" s="292" t="str">
        <f>"= 0.4057 x (log e("&amp;B7&amp;") - 7.1978)^2 + 0.8878
   (단, 500FP 미만 1.28, 3,000FP 초과 1.153 적용)"</f>
        <v>= 0.4057 x (log e(115.4) - 7.1978)^2 + 0.8878
   (단, 500FP 미만 1.28, 3,000FP 초과 1.153 적용)</v>
      </c>
      <c r="E21" s="293"/>
      <c r="F21" s="293"/>
      <c r="G21" s="293"/>
      <c r="H21" s="293"/>
      <c r="I21" s="293"/>
      <c r="J21" s="280"/>
      <c r="K21" s="294">
        <f>IF(B7&lt;500,1.28,IF(B7&gt;3000,1.153,0.4057*(LN(B7)-7.1978)^2+0.8878))</f>
        <v>1.28</v>
      </c>
      <c r="L21" s="295"/>
    </row>
    <row r="22" spans="2:18" ht="45" customHeight="1">
      <c r="B22" s="279" t="s">
        <v>76</v>
      </c>
      <c r="C22" s="280"/>
      <c r="D22" s="281" t="s">
        <v>145</v>
      </c>
      <c r="E22" s="282"/>
      <c r="F22" s="282"/>
      <c r="G22" s="282"/>
      <c r="H22" s="282"/>
      <c r="I22" s="282"/>
      <c r="J22" s="283"/>
      <c r="K22" s="284">
        <f>VLOOKUP(D22,N22:O26,2,1)</f>
        <v>0.88</v>
      </c>
      <c r="L22" s="285"/>
      <c r="N22" s="86" t="s">
        <v>91</v>
      </c>
      <c r="O22" s="87">
        <v>0.88</v>
      </c>
      <c r="P22" s="86"/>
      <c r="Q22" s="86"/>
      <c r="R22" s="86"/>
    </row>
    <row r="23" spans="2:18" ht="45" customHeight="1">
      <c r="B23" s="279" t="s">
        <v>92</v>
      </c>
      <c r="C23" s="280"/>
      <c r="D23" s="281" t="s">
        <v>105</v>
      </c>
      <c r="E23" s="282"/>
      <c r="F23" s="282"/>
      <c r="G23" s="282"/>
      <c r="H23" s="282"/>
      <c r="I23" s="282"/>
      <c r="J23" s="283"/>
      <c r="K23" s="284">
        <f>VLOOKUP(D23,N27:O31,2,1)</f>
        <v>0.95</v>
      </c>
      <c r="L23" s="285"/>
      <c r="N23" s="86" t="s">
        <v>94</v>
      </c>
      <c r="O23" s="87">
        <v>0.94</v>
      </c>
      <c r="P23" s="86"/>
      <c r="Q23" s="86"/>
      <c r="R23" s="86"/>
    </row>
    <row r="24" spans="2:18" ht="45" customHeight="1">
      <c r="B24" s="279" t="s">
        <v>95</v>
      </c>
      <c r="C24" s="280"/>
      <c r="D24" s="281" t="s">
        <v>96</v>
      </c>
      <c r="E24" s="282"/>
      <c r="F24" s="282"/>
      <c r="G24" s="282"/>
      <c r="H24" s="282"/>
      <c r="I24" s="282"/>
      <c r="J24" s="283"/>
      <c r="K24" s="284">
        <f>VLOOKUP(D24,N32:O36,2,1)</f>
        <v>0.94</v>
      </c>
      <c r="L24" s="285"/>
      <c r="N24" s="86" t="s">
        <v>97</v>
      </c>
      <c r="O24" s="87">
        <v>1</v>
      </c>
      <c r="P24" s="86"/>
      <c r="Q24" s="86"/>
      <c r="R24" s="86"/>
    </row>
    <row r="25" spans="2:18" ht="45" customHeight="1">
      <c r="B25" s="279" t="s">
        <v>98</v>
      </c>
      <c r="C25" s="280"/>
      <c r="D25" s="281" t="s">
        <v>117</v>
      </c>
      <c r="E25" s="282"/>
      <c r="F25" s="282"/>
      <c r="G25" s="282"/>
      <c r="H25" s="282"/>
      <c r="I25" s="282"/>
      <c r="J25" s="283"/>
      <c r="K25" s="284">
        <f>VLOOKUP(D25,N37:O41,2,1)</f>
        <v>1.06</v>
      </c>
      <c r="L25" s="285"/>
      <c r="N25" s="86" t="s">
        <v>100</v>
      </c>
      <c r="O25" s="87">
        <v>1.06</v>
      </c>
      <c r="P25" s="86"/>
      <c r="Q25" s="86"/>
      <c r="R25" s="86"/>
    </row>
    <row r="26" spans="2:18" ht="13.5" customHeight="1">
      <c r="B26" s="88"/>
      <c r="C26" s="89"/>
      <c r="D26" s="89"/>
      <c r="E26" s="89"/>
      <c r="F26" s="89"/>
      <c r="G26" s="89"/>
      <c r="H26" s="89"/>
      <c r="I26" s="89"/>
      <c r="J26" s="89"/>
      <c r="K26" s="90"/>
      <c r="L26" s="91"/>
      <c r="N26" s="86" t="s">
        <v>101</v>
      </c>
      <c r="O26" s="87">
        <v>1.1200000000000001</v>
      </c>
      <c r="P26" s="86"/>
      <c r="Q26" s="86"/>
      <c r="R26" s="86"/>
    </row>
    <row r="27" spans="2:18" ht="13.5" customHeight="1">
      <c r="B27" s="92" t="s">
        <v>102</v>
      </c>
      <c r="C27" s="119"/>
      <c r="D27" s="119"/>
      <c r="L27" s="93"/>
      <c r="N27" s="86" t="s">
        <v>103</v>
      </c>
      <c r="O27" s="87">
        <v>0.91</v>
      </c>
      <c r="P27" s="86"/>
      <c r="Q27" s="86"/>
      <c r="R27" s="86"/>
    </row>
    <row r="28" spans="2:18" ht="14.25" customHeight="1">
      <c r="B28" s="120" t="s">
        <v>84</v>
      </c>
      <c r="C28" s="94"/>
      <c r="D28" s="94"/>
      <c r="E28" s="94" t="s">
        <v>65</v>
      </c>
      <c r="F28" s="94" t="s">
        <v>67</v>
      </c>
      <c r="G28" s="94" t="s">
        <v>64</v>
      </c>
      <c r="H28" s="94" t="s">
        <v>66</v>
      </c>
      <c r="I28" s="94" t="s">
        <v>68</v>
      </c>
      <c r="J28" s="286" t="s">
        <v>104</v>
      </c>
      <c r="K28" s="286"/>
      <c r="L28" s="287"/>
      <c r="N28" s="86" t="s">
        <v>105</v>
      </c>
      <c r="O28" s="87">
        <v>0.95</v>
      </c>
      <c r="P28" s="86"/>
      <c r="Q28" s="86"/>
      <c r="R28" s="86"/>
    </row>
    <row r="29" spans="2:18" ht="14.25" customHeight="1">
      <c r="B29" s="121" t="s">
        <v>106</v>
      </c>
      <c r="C29" s="95"/>
      <c r="D29" s="95"/>
      <c r="E29" s="96">
        <f>COUNTIF(FP산정!$F$38:$F2145,"ILF")</f>
        <v>6</v>
      </c>
      <c r="F29" s="96">
        <f>COUNTIF(FP산정!$F$38:$F2145,"EIF")</f>
        <v>6</v>
      </c>
      <c r="G29" s="96">
        <f>COUNTIF(FP산정!$F$38:$F2145,"EI")</f>
        <v>3</v>
      </c>
      <c r="H29" s="96">
        <f>COUNTIF(FP산정!$F$38:$F2145,"EO")</f>
        <v>5</v>
      </c>
      <c r="I29" s="96">
        <f>COUNTIF(FP산정!$F$38:$F2145,"EQ")</f>
        <v>0</v>
      </c>
      <c r="J29" s="288">
        <f>SUM(E29:I29)</f>
        <v>20</v>
      </c>
      <c r="K29" s="288"/>
      <c r="L29" s="289"/>
      <c r="N29" s="86" t="s">
        <v>107</v>
      </c>
      <c r="O29" s="87">
        <v>1</v>
      </c>
      <c r="P29" s="86"/>
      <c r="Q29" s="86"/>
      <c r="R29" s="86"/>
    </row>
    <row r="30" spans="2:18" ht="14.25" customHeight="1">
      <c r="B30" s="121" t="s">
        <v>108</v>
      </c>
      <c r="C30" s="95"/>
      <c r="D30" s="95"/>
      <c r="E30" s="97">
        <f>SUMIF(FP산정!$F$38:$F2145,"ILF",FP산정!$G$38:$G2145)</f>
        <v>45</v>
      </c>
      <c r="F30" s="98">
        <f>SUMIF(FP산정!$F$38:$F2145,"EIF",FP산정!$G$38:$G2145)</f>
        <v>32.4</v>
      </c>
      <c r="G30" s="98">
        <f>SUMIF(FP산정!$F$38:$F2145,"EI",FP산정!$G$38:$G2145)</f>
        <v>12</v>
      </c>
      <c r="H30" s="98">
        <f>SUMIF(FP산정!$F$38:$F2145,"EO",FP산정!$G$38:$G2145)</f>
        <v>26</v>
      </c>
      <c r="I30" s="98">
        <f>SUMIF(FP산정!$F$38:$F2145,"EQ",FP산정!$G$38:$G2145)</f>
        <v>0</v>
      </c>
      <c r="J30" s="290">
        <f>SUM(E30:I30)</f>
        <v>115.4</v>
      </c>
      <c r="K30" s="290"/>
      <c r="L30" s="291"/>
      <c r="N30" s="86" t="s">
        <v>93</v>
      </c>
      <c r="O30" s="87">
        <v>1.05</v>
      </c>
      <c r="P30" s="86"/>
      <c r="Q30" s="86"/>
      <c r="R30" s="86"/>
    </row>
    <row r="31" spans="2:18" ht="14.25" customHeight="1">
      <c r="B31" s="122" t="s">
        <v>109</v>
      </c>
      <c r="C31" s="99"/>
      <c r="D31" s="99"/>
      <c r="E31" s="100">
        <f>IF($J$30&gt;0,E30/$J$30,"-")</f>
        <v>0.389948006932409</v>
      </c>
      <c r="F31" s="100">
        <f t="shared" ref="F31:I31" si="0">IF($J$30&gt;0,F30/$J$30,"-")</f>
        <v>0.28076256499133445</v>
      </c>
      <c r="G31" s="100">
        <f t="shared" si="0"/>
        <v>0.10398613518197573</v>
      </c>
      <c r="H31" s="100">
        <f t="shared" si="0"/>
        <v>0.22530329289428075</v>
      </c>
      <c r="I31" s="100">
        <f t="shared" si="0"/>
        <v>0</v>
      </c>
      <c r="J31" s="277">
        <f t="shared" ref="J31" si="1">SUM(E31:I31)</f>
        <v>0.99999999999999989</v>
      </c>
      <c r="K31" s="277"/>
      <c r="L31" s="278"/>
      <c r="N31" s="86" t="s">
        <v>110</v>
      </c>
      <c r="O31" s="87">
        <v>1.0900000000000001</v>
      </c>
      <c r="P31" s="86"/>
      <c r="Q31" s="86"/>
      <c r="R31" s="86"/>
    </row>
    <row r="32" spans="2:18" ht="13.5" customHeight="1" thickBot="1">
      <c r="B32" s="101"/>
      <c r="C32" s="102"/>
      <c r="D32" s="102"/>
      <c r="E32" s="102"/>
      <c r="F32" s="102"/>
      <c r="G32" s="102"/>
      <c r="H32" s="102"/>
      <c r="I32" s="102"/>
      <c r="J32" s="102"/>
      <c r="K32" s="102"/>
      <c r="L32" s="103"/>
      <c r="N32" s="86" t="s">
        <v>96</v>
      </c>
      <c r="O32" s="87">
        <v>0.94</v>
      </c>
      <c r="P32" s="86"/>
      <c r="Q32" s="86"/>
      <c r="R32" s="86"/>
    </row>
    <row r="33" spans="14:18" ht="13.5" customHeight="1">
      <c r="N33" s="86" t="s">
        <v>111</v>
      </c>
      <c r="O33" s="87">
        <v>1</v>
      </c>
      <c r="P33" s="86"/>
      <c r="Q33" s="86"/>
      <c r="R33" s="86"/>
    </row>
    <row r="34" spans="14:18" ht="13.5" customHeight="1">
      <c r="N34" s="86" t="s">
        <v>112</v>
      </c>
      <c r="O34" s="87">
        <v>1.06</v>
      </c>
      <c r="P34" s="86"/>
      <c r="Q34" s="86"/>
      <c r="R34" s="86"/>
    </row>
    <row r="35" spans="14:18" ht="13.5" customHeight="1">
      <c r="N35" s="86" t="s">
        <v>113</v>
      </c>
      <c r="O35" s="87">
        <v>1.1299999999999999</v>
      </c>
      <c r="P35" s="86"/>
      <c r="Q35" s="86"/>
      <c r="R35" s="86"/>
    </row>
    <row r="36" spans="14:18" ht="13.5" customHeight="1">
      <c r="N36" s="86" t="s">
        <v>114</v>
      </c>
      <c r="O36" s="87">
        <v>1.19</v>
      </c>
      <c r="P36" s="86"/>
      <c r="Q36" s="86"/>
      <c r="R36" s="86"/>
    </row>
    <row r="37" spans="14:18" ht="13.5" customHeight="1">
      <c r="N37" s="86" t="s">
        <v>99</v>
      </c>
      <c r="O37" s="87">
        <v>0.97</v>
      </c>
      <c r="P37" s="86"/>
      <c r="Q37" s="86"/>
      <c r="R37" s="86"/>
    </row>
    <row r="38" spans="14:18" ht="13.5" customHeight="1">
      <c r="N38" s="86" t="s">
        <v>115</v>
      </c>
      <c r="O38" s="87">
        <v>1</v>
      </c>
      <c r="P38" s="86"/>
      <c r="Q38" s="86"/>
      <c r="R38" s="86"/>
    </row>
    <row r="39" spans="14:18" ht="13.5" customHeight="1">
      <c r="N39" s="86" t="s">
        <v>116</v>
      </c>
      <c r="O39" s="87">
        <v>1.03</v>
      </c>
      <c r="P39" s="86"/>
      <c r="Q39" s="86"/>
      <c r="R39" s="86"/>
    </row>
    <row r="40" spans="14:18" ht="13.5" customHeight="1">
      <c r="N40" s="86" t="s">
        <v>117</v>
      </c>
      <c r="O40" s="87">
        <v>1.06</v>
      </c>
      <c r="P40" s="86"/>
      <c r="Q40" s="86"/>
      <c r="R40" s="86"/>
    </row>
    <row r="41" spans="14:18" ht="13.5" customHeight="1">
      <c r="N41" s="86" t="s">
        <v>118</v>
      </c>
      <c r="O41" s="87">
        <v>1.08</v>
      </c>
      <c r="P41" s="86"/>
      <c r="Q41" s="86"/>
      <c r="R41" s="86"/>
    </row>
    <row r="43" spans="14:18" ht="24.95" customHeight="1"/>
    <row r="44" spans="14:18" ht="24.95" customHeight="1"/>
    <row r="45" spans="14:18" ht="24.95" customHeight="1"/>
    <row r="46" spans="14:18" ht="24.95" customHeight="1"/>
    <row r="47" spans="14:18" ht="24.95" customHeight="1"/>
  </sheetData>
  <mergeCells count="50">
    <mergeCell ref="J12:L12"/>
    <mergeCell ref="B7:C7"/>
    <mergeCell ref="D7:E7"/>
    <mergeCell ref="K7:L7"/>
    <mergeCell ref="B1:L1"/>
    <mergeCell ref="B5:C6"/>
    <mergeCell ref="D5:E6"/>
    <mergeCell ref="F5:J5"/>
    <mergeCell ref="K5:L6"/>
    <mergeCell ref="B8:I8"/>
    <mergeCell ref="K8:L8"/>
    <mergeCell ref="B9:I9"/>
    <mergeCell ref="K9:L9"/>
    <mergeCell ref="B10:I10"/>
    <mergeCell ref="K10:L10"/>
    <mergeCell ref="B20:C20"/>
    <mergeCell ref="D20:J20"/>
    <mergeCell ref="K20:L20"/>
    <mergeCell ref="B11:I11"/>
    <mergeCell ref="K11:L11"/>
    <mergeCell ref="B14:C14"/>
    <mergeCell ref="D14:J14"/>
    <mergeCell ref="K14:L14"/>
    <mergeCell ref="B15:C15"/>
    <mergeCell ref="D15:J15"/>
    <mergeCell ref="K15:L15"/>
    <mergeCell ref="B16:C16"/>
    <mergeCell ref="D16:J16"/>
    <mergeCell ref="K16:L16"/>
    <mergeCell ref="B17:J17"/>
    <mergeCell ref="K17:L17"/>
    <mergeCell ref="B21:C21"/>
    <mergeCell ref="D21:J21"/>
    <mergeCell ref="K21:L21"/>
    <mergeCell ref="B22:C22"/>
    <mergeCell ref="D22:J22"/>
    <mergeCell ref="K22:L22"/>
    <mergeCell ref="B23:C23"/>
    <mergeCell ref="D23:J23"/>
    <mergeCell ref="K23:L23"/>
    <mergeCell ref="B24:C24"/>
    <mergeCell ref="D24:J24"/>
    <mergeCell ref="K24:L24"/>
    <mergeCell ref="J31:L31"/>
    <mergeCell ref="B25:C25"/>
    <mergeCell ref="D25:J25"/>
    <mergeCell ref="K25:L25"/>
    <mergeCell ref="J28:L28"/>
    <mergeCell ref="J29:L29"/>
    <mergeCell ref="J30:L30"/>
  </mergeCells>
  <phoneticPr fontId="9" type="noConversion"/>
  <dataValidations count="4">
    <dataValidation type="list" allowBlank="1" showInputMessage="1" showErrorMessage="1" sqref="D22:J22" xr:uid="{00000000-0002-0000-0300-000000000000}">
      <formula1>$N$22:$N$26</formula1>
    </dataValidation>
    <dataValidation type="list" allowBlank="1" showInputMessage="1" showErrorMessage="1" sqref="D23:J23" xr:uid="{00000000-0002-0000-0300-000001000000}">
      <formula1>$N$27:$N$31</formula1>
    </dataValidation>
    <dataValidation type="list" allowBlank="1" showInputMessage="1" showErrorMessage="1" sqref="D24:J24" xr:uid="{00000000-0002-0000-0300-000002000000}">
      <formula1>$N$32:$N$36</formula1>
    </dataValidation>
    <dataValidation type="list" allowBlank="1" showInputMessage="1" showErrorMessage="1" sqref="D25:J25" xr:uid="{00000000-0002-0000-0300-000003000000}">
      <formula1>$N$37:$N$41</formula1>
    </dataValidation>
  </dataValidations>
  <pageMargins left="0.7" right="0.7" top="0.75" bottom="0.75" header="0.3" footer="0.3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I29"/>
  <sheetViews>
    <sheetView showGridLines="0" view="pageBreakPreview" zoomScale="60" zoomScaleNormal="100" workbookViewId="0">
      <selection activeCell="D20" sqref="D20:H20"/>
    </sheetView>
  </sheetViews>
  <sheetFormatPr defaultColWidth="8" defaultRowHeight="13.5"/>
  <cols>
    <col min="1" max="1" width="1.77734375" style="9" customWidth="1"/>
    <col min="2" max="2" width="6.44140625" style="9" customWidth="1"/>
    <col min="3" max="3" width="15.44140625" style="9" customWidth="1"/>
    <col min="4" max="4" width="18.77734375" style="9" customWidth="1"/>
    <col min="5" max="5" width="9.6640625" style="9" customWidth="1"/>
    <col min="6" max="6" width="9.5546875" style="9" customWidth="1"/>
    <col min="7" max="7" width="7.6640625" style="9" customWidth="1"/>
    <col min="8" max="8" width="15" style="9" customWidth="1"/>
    <col min="9" max="9" width="21.109375" style="9" customWidth="1"/>
    <col min="10" max="16384" width="8" style="9"/>
  </cols>
  <sheetData>
    <row r="1" spans="2:9" ht="20.25">
      <c r="B1" s="104" t="s">
        <v>284</v>
      </c>
      <c r="C1" s="105"/>
      <c r="D1" s="105"/>
      <c r="E1" s="106"/>
      <c r="F1" s="106"/>
      <c r="G1" s="106"/>
      <c r="H1" s="106"/>
      <c r="I1" s="107"/>
    </row>
    <row r="2" spans="2:9">
      <c r="B2" s="108"/>
      <c r="I2" s="93"/>
    </row>
    <row r="3" spans="2:9" ht="16.5">
      <c r="B3" s="73" t="s">
        <v>119</v>
      </c>
      <c r="C3" s="30"/>
      <c r="D3" s="30"/>
      <c r="I3" s="93"/>
    </row>
    <row r="4" spans="2:9" ht="20.100000000000001" customHeight="1">
      <c r="B4" s="357" t="s">
        <v>84</v>
      </c>
      <c r="C4" s="358"/>
      <c r="D4" s="359" t="s">
        <v>120</v>
      </c>
      <c r="E4" s="360"/>
      <c r="F4" s="360"/>
      <c r="G4" s="360"/>
      <c r="H4" s="360"/>
      <c r="I4" s="361"/>
    </row>
    <row r="5" spans="2:9" ht="47.25" customHeight="1">
      <c r="B5" s="362" t="s">
        <v>121</v>
      </c>
      <c r="C5" s="363"/>
      <c r="D5" s="364" t="s">
        <v>122</v>
      </c>
      <c r="E5" s="365"/>
      <c r="F5" s="365"/>
      <c r="G5" s="365"/>
      <c r="H5" s="365"/>
      <c r="I5" s="366"/>
    </row>
    <row r="6" spans="2:9" ht="16.5">
      <c r="B6" s="85"/>
      <c r="C6" s="31"/>
      <c r="D6" s="31"/>
      <c r="E6" s="31"/>
      <c r="F6" s="31"/>
      <c r="G6" s="31"/>
      <c r="H6" s="31"/>
      <c r="I6" s="72"/>
    </row>
    <row r="7" spans="2:9" ht="16.5">
      <c r="B7" s="73" t="s">
        <v>123</v>
      </c>
      <c r="C7" s="30"/>
      <c r="D7" s="30"/>
      <c r="I7" s="93"/>
    </row>
    <row r="8" spans="2:9" ht="20.100000000000001" customHeight="1">
      <c r="B8" s="357" t="s">
        <v>84</v>
      </c>
      <c r="C8" s="358"/>
      <c r="D8" s="359" t="s">
        <v>124</v>
      </c>
      <c r="E8" s="360"/>
      <c r="F8" s="360"/>
      <c r="G8" s="360"/>
      <c r="H8" s="358"/>
      <c r="I8" s="109" t="s">
        <v>89</v>
      </c>
    </row>
    <row r="9" spans="2:9" ht="20.100000000000001" customHeight="1">
      <c r="B9" s="367" t="s">
        <v>76</v>
      </c>
      <c r="C9" s="368"/>
      <c r="D9" s="373" t="s">
        <v>91</v>
      </c>
      <c r="E9" s="374"/>
      <c r="F9" s="374"/>
      <c r="G9" s="374"/>
      <c r="H9" s="375"/>
      <c r="I9" s="110">
        <v>0.88</v>
      </c>
    </row>
    <row r="10" spans="2:9" ht="20.100000000000001" customHeight="1">
      <c r="B10" s="369"/>
      <c r="C10" s="370"/>
      <c r="D10" s="373" t="s">
        <v>94</v>
      </c>
      <c r="E10" s="374"/>
      <c r="F10" s="374"/>
      <c r="G10" s="374"/>
      <c r="H10" s="375"/>
      <c r="I10" s="110">
        <v>0.94</v>
      </c>
    </row>
    <row r="11" spans="2:9" ht="20.100000000000001" customHeight="1">
      <c r="B11" s="369"/>
      <c r="C11" s="370"/>
      <c r="D11" s="373" t="s">
        <v>97</v>
      </c>
      <c r="E11" s="374"/>
      <c r="F11" s="374"/>
      <c r="G11" s="374"/>
      <c r="H11" s="375"/>
      <c r="I11" s="110">
        <v>1</v>
      </c>
    </row>
    <row r="12" spans="2:9" ht="20.100000000000001" customHeight="1">
      <c r="B12" s="369"/>
      <c r="C12" s="370"/>
      <c r="D12" s="373" t="s">
        <v>100</v>
      </c>
      <c r="E12" s="374"/>
      <c r="F12" s="374"/>
      <c r="G12" s="374"/>
      <c r="H12" s="375"/>
      <c r="I12" s="110">
        <v>1.06</v>
      </c>
    </row>
    <row r="13" spans="2:9" ht="20.100000000000001" customHeight="1">
      <c r="B13" s="371"/>
      <c r="C13" s="372"/>
      <c r="D13" s="376" t="s">
        <v>101</v>
      </c>
      <c r="E13" s="377"/>
      <c r="F13" s="377"/>
      <c r="G13" s="377"/>
      <c r="H13" s="378"/>
      <c r="I13" s="111">
        <v>1.1200000000000001</v>
      </c>
    </row>
    <row r="14" spans="2:9" ht="20.100000000000001" customHeight="1">
      <c r="B14" s="379" t="s">
        <v>92</v>
      </c>
      <c r="C14" s="380"/>
      <c r="D14" s="381" t="s">
        <v>125</v>
      </c>
      <c r="E14" s="382"/>
      <c r="F14" s="382"/>
      <c r="G14" s="382"/>
      <c r="H14" s="383"/>
      <c r="I14" s="112">
        <v>0.91</v>
      </c>
    </row>
    <row r="15" spans="2:9" ht="20.100000000000001" customHeight="1">
      <c r="B15" s="369"/>
      <c r="C15" s="370"/>
      <c r="D15" s="373" t="s">
        <v>126</v>
      </c>
      <c r="E15" s="374"/>
      <c r="F15" s="374"/>
      <c r="G15" s="374"/>
      <c r="H15" s="375"/>
      <c r="I15" s="112">
        <v>0.95</v>
      </c>
    </row>
    <row r="16" spans="2:9" ht="35.1" customHeight="1">
      <c r="B16" s="369"/>
      <c r="C16" s="370"/>
      <c r="D16" s="373" t="s">
        <v>127</v>
      </c>
      <c r="E16" s="374"/>
      <c r="F16" s="374"/>
      <c r="G16" s="374"/>
      <c r="H16" s="375"/>
      <c r="I16" s="112">
        <v>1</v>
      </c>
    </row>
    <row r="17" spans="2:9" ht="35.1" customHeight="1">
      <c r="B17" s="369"/>
      <c r="C17" s="370"/>
      <c r="D17" s="373" t="s">
        <v>128</v>
      </c>
      <c r="E17" s="374"/>
      <c r="F17" s="374"/>
      <c r="G17" s="374"/>
      <c r="H17" s="375"/>
      <c r="I17" s="110">
        <v>1.05</v>
      </c>
    </row>
    <row r="18" spans="2:9" ht="35.1" customHeight="1">
      <c r="B18" s="371"/>
      <c r="C18" s="372"/>
      <c r="D18" s="376" t="s">
        <v>129</v>
      </c>
      <c r="E18" s="377"/>
      <c r="F18" s="377"/>
      <c r="G18" s="377"/>
      <c r="H18" s="378"/>
      <c r="I18" s="111">
        <v>1.0900000000000001</v>
      </c>
    </row>
    <row r="19" spans="2:9" ht="20.100000000000001" customHeight="1">
      <c r="B19" s="379" t="s">
        <v>95</v>
      </c>
      <c r="C19" s="380"/>
      <c r="D19" s="381" t="s">
        <v>130</v>
      </c>
      <c r="E19" s="382"/>
      <c r="F19" s="382"/>
      <c r="G19" s="382"/>
      <c r="H19" s="383"/>
      <c r="I19" s="112">
        <v>0.94</v>
      </c>
    </row>
    <row r="20" spans="2:9" ht="35.1" customHeight="1">
      <c r="B20" s="369"/>
      <c r="C20" s="370"/>
      <c r="D20" s="373" t="s">
        <v>131</v>
      </c>
      <c r="E20" s="374"/>
      <c r="F20" s="374"/>
      <c r="G20" s="374"/>
      <c r="H20" s="375"/>
      <c r="I20" s="112">
        <v>1</v>
      </c>
    </row>
    <row r="21" spans="2:9" ht="35.1" customHeight="1">
      <c r="B21" s="369"/>
      <c r="C21" s="370"/>
      <c r="D21" s="373" t="s">
        <v>132</v>
      </c>
      <c r="E21" s="374"/>
      <c r="F21" s="374"/>
      <c r="G21" s="374"/>
      <c r="H21" s="375"/>
      <c r="I21" s="112">
        <v>1.06</v>
      </c>
    </row>
    <row r="22" spans="2:9" ht="35.1" customHeight="1">
      <c r="B22" s="369"/>
      <c r="C22" s="370"/>
      <c r="D22" s="373" t="s">
        <v>133</v>
      </c>
      <c r="E22" s="374"/>
      <c r="F22" s="374"/>
      <c r="G22" s="374"/>
      <c r="H22" s="375"/>
      <c r="I22" s="110">
        <v>1.1299999999999999</v>
      </c>
    </row>
    <row r="23" spans="2:9" ht="35.1" customHeight="1">
      <c r="B23" s="371"/>
      <c r="C23" s="372"/>
      <c r="D23" s="376" t="s">
        <v>134</v>
      </c>
      <c r="E23" s="377"/>
      <c r="F23" s="377"/>
      <c r="G23" s="377"/>
      <c r="H23" s="378"/>
      <c r="I23" s="111">
        <v>1.19</v>
      </c>
    </row>
    <row r="24" spans="2:9" ht="35.1" customHeight="1">
      <c r="B24" s="379" t="s">
        <v>98</v>
      </c>
      <c r="C24" s="380"/>
      <c r="D24" s="384" t="s">
        <v>135</v>
      </c>
      <c r="E24" s="385"/>
      <c r="F24" s="385"/>
      <c r="G24" s="385"/>
      <c r="H24" s="386"/>
      <c r="I24" s="113">
        <v>0.97</v>
      </c>
    </row>
    <row r="25" spans="2:9" ht="20.100000000000001" customHeight="1">
      <c r="B25" s="369"/>
      <c r="C25" s="370"/>
      <c r="D25" s="373" t="s">
        <v>136</v>
      </c>
      <c r="E25" s="374"/>
      <c r="F25" s="374"/>
      <c r="G25" s="374"/>
      <c r="H25" s="375"/>
      <c r="I25" s="110">
        <v>1</v>
      </c>
    </row>
    <row r="26" spans="2:9" ht="20.100000000000001" customHeight="1">
      <c r="B26" s="369"/>
      <c r="C26" s="370"/>
      <c r="D26" s="373" t="s">
        <v>137</v>
      </c>
      <c r="E26" s="374"/>
      <c r="F26" s="374"/>
      <c r="G26" s="374"/>
      <c r="H26" s="375"/>
      <c r="I26" s="110">
        <v>1.03</v>
      </c>
    </row>
    <row r="27" spans="2:9" ht="20.100000000000001" customHeight="1">
      <c r="B27" s="369"/>
      <c r="C27" s="370"/>
      <c r="D27" s="373" t="s">
        <v>138</v>
      </c>
      <c r="E27" s="374"/>
      <c r="F27" s="374"/>
      <c r="G27" s="374"/>
      <c r="H27" s="375"/>
      <c r="I27" s="110">
        <v>1.06</v>
      </c>
    </row>
    <row r="28" spans="2:9" ht="20.100000000000001" customHeight="1">
      <c r="B28" s="371"/>
      <c r="C28" s="372"/>
      <c r="D28" s="376" t="s">
        <v>139</v>
      </c>
      <c r="E28" s="377"/>
      <c r="F28" s="377"/>
      <c r="G28" s="377"/>
      <c r="H28" s="378"/>
      <c r="I28" s="111">
        <v>1.08</v>
      </c>
    </row>
    <row r="29" spans="2:9" ht="14.25" thickBot="1">
      <c r="B29" s="114"/>
      <c r="C29" s="102"/>
      <c r="D29" s="102"/>
      <c r="E29" s="102"/>
      <c r="F29" s="102"/>
      <c r="G29" s="102"/>
      <c r="H29" s="102"/>
      <c r="I29" s="103"/>
    </row>
  </sheetData>
  <mergeCells count="30">
    <mergeCell ref="B24:C28"/>
    <mergeCell ref="D24:H24"/>
    <mergeCell ref="D25:H25"/>
    <mergeCell ref="D26:H26"/>
    <mergeCell ref="D27:H27"/>
    <mergeCell ref="D28:H28"/>
    <mergeCell ref="B19:C23"/>
    <mergeCell ref="D19:H19"/>
    <mergeCell ref="D20:H20"/>
    <mergeCell ref="D21:H21"/>
    <mergeCell ref="D22:H22"/>
    <mergeCell ref="D23:H23"/>
    <mergeCell ref="B14:C18"/>
    <mergeCell ref="D14:H14"/>
    <mergeCell ref="D15:H15"/>
    <mergeCell ref="D16:H16"/>
    <mergeCell ref="D17:H17"/>
    <mergeCell ref="D18:H18"/>
    <mergeCell ref="B9:C13"/>
    <mergeCell ref="D9:H9"/>
    <mergeCell ref="D10:H10"/>
    <mergeCell ref="D11:H11"/>
    <mergeCell ref="D12:H12"/>
    <mergeCell ref="D13:H13"/>
    <mergeCell ref="B4:C4"/>
    <mergeCell ref="D4:I4"/>
    <mergeCell ref="B5:C5"/>
    <mergeCell ref="D5:I5"/>
    <mergeCell ref="B8:C8"/>
    <mergeCell ref="D8:H8"/>
  </mergeCells>
  <phoneticPr fontId="9" type="noConversion"/>
  <pageMargins left="0.7" right="0.7" top="0.75" bottom="0.75" header="0.3" footer="0.3"/>
  <pageSetup paperSize="9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6B08E-7FFE-4115-9CEC-BAE29726E7BC}">
  <dimension ref="A1:G44"/>
  <sheetViews>
    <sheetView view="pageBreakPreview" zoomScaleNormal="100" zoomScaleSheetLayoutView="100" workbookViewId="0">
      <selection activeCell="B12" sqref="B12"/>
    </sheetView>
  </sheetViews>
  <sheetFormatPr defaultRowHeight="13.5"/>
  <cols>
    <col min="1" max="1" width="32.33203125" style="9" customWidth="1"/>
    <col min="2" max="2" width="15.44140625" style="9" customWidth="1"/>
    <col min="3" max="3" width="17.6640625" style="9" customWidth="1"/>
    <col min="4" max="4" width="10.109375" style="9" customWidth="1"/>
    <col min="5" max="5" width="11.109375" style="9" customWidth="1"/>
    <col min="6" max="6" width="8.88671875" style="9"/>
    <col min="7" max="7" width="13.21875" style="9" bestFit="1" customWidth="1"/>
    <col min="8" max="16384" width="8.88671875" style="9"/>
  </cols>
  <sheetData>
    <row r="1" spans="1:7" ht="16.5">
      <c r="A1" s="390" t="s">
        <v>286</v>
      </c>
      <c r="B1" s="390"/>
      <c r="C1" s="390"/>
      <c r="D1" s="391"/>
      <c r="E1" s="391"/>
    </row>
    <row r="2" spans="1:7" ht="16.5">
      <c r="A2" s="30"/>
      <c r="B2" s="30"/>
      <c r="C2" s="30"/>
      <c r="D2" s="31"/>
      <c r="E2" s="138"/>
    </row>
    <row r="3" spans="1:7" ht="16.5">
      <c r="A3" s="32" t="s">
        <v>237</v>
      </c>
      <c r="B3" s="32"/>
      <c r="C3" s="32"/>
      <c r="D3" s="31"/>
      <c r="E3" s="31"/>
    </row>
    <row r="4" spans="1:7" ht="16.5">
      <c r="A4" s="32" t="s">
        <v>288</v>
      </c>
      <c r="B4" s="32"/>
      <c r="C4" s="32"/>
      <c r="D4" s="31"/>
      <c r="E4" s="31"/>
    </row>
    <row r="5" spans="1:7" ht="16.5">
      <c r="A5" s="32" t="s">
        <v>280</v>
      </c>
      <c r="B5" s="32"/>
      <c r="C5" s="32"/>
      <c r="D5" s="31"/>
      <c r="E5" s="31"/>
    </row>
    <row r="6" spans="1:7" ht="16.5">
      <c r="A6" s="32"/>
      <c r="B6" s="32"/>
      <c r="C6" s="32"/>
      <c r="D6" s="31"/>
      <c r="E6" s="31"/>
    </row>
    <row r="7" spans="1:7" ht="17.25" thickBot="1">
      <c r="A7" s="30" t="s">
        <v>146</v>
      </c>
      <c r="B7" s="30"/>
      <c r="C7" s="30"/>
      <c r="D7" s="31"/>
      <c r="E7" s="139" t="s">
        <v>147</v>
      </c>
    </row>
    <row r="8" spans="1:7" ht="33.75" customHeight="1">
      <c r="A8" s="140" t="s">
        <v>148</v>
      </c>
      <c r="B8" s="141" t="s">
        <v>149</v>
      </c>
      <c r="C8" s="142" t="s">
        <v>150</v>
      </c>
      <c r="D8" s="392" t="s">
        <v>151</v>
      </c>
      <c r="E8" s="393"/>
    </row>
    <row r="9" spans="1:7" ht="44.25" customHeight="1">
      <c r="A9" s="143" t="s">
        <v>278</v>
      </c>
      <c r="B9" s="144">
        <v>27000000</v>
      </c>
      <c r="C9" s="145">
        <f>B9*0.1</f>
        <v>2700000</v>
      </c>
      <c r="D9" s="387">
        <f>B9+C9</f>
        <v>29700000</v>
      </c>
      <c r="E9" s="388"/>
    </row>
    <row r="10" spans="1:7" ht="44.25" customHeight="1">
      <c r="A10" s="143" t="s">
        <v>155</v>
      </c>
      <c r="B10" s="144">
        <v>7400000</v>
      </c>
      <c r="C10" s="145">
        <f>B10*0.1</f>
        <v>740000</v>
      </c>
      <c r="D10" s="387">
        <f>B10+C10</f>
        <v>8140000</v>
      </c>
      <c r="E10" s="388"/>
    </row>
    <row r="11" spans="1:7" ht="44.25" customHeight="1">
      <c r="A11" s="143" t="s">
        <v>152</v>
      </c>
      <c r="B11" s="144">
        <v>14000000</v>
      </c>
      <c r="C11" s="145">
        <f>B11*0.1</f>
        <v>1400000</v>
      </c>
      <c r="D11" s="387">
        <f t="shared" ref="D11:D14" si="0">B11+C11</f>
        <v>15400000</v>
      </c>
      <c r="E11" s="388"/>
    </row>
    <row r="12" spans="1:7" ht="44.25" customHeight="1">
      <c r="A12" s="143" t="s">
        <v>153</v>
      </c>
      <c r="B12" s="144">
        <v>23060000</v>
      </c>
      <c r="C12" s="145">
        <f t="shared" ref="C12:C14" si="1">B12*0.1</f>
        <v>2306000</v>
      </c>
      <c r="D12" s="387">
        <f t="shared" si="0"/>
        <v>25366000</v>
      </c>
      <c r="E12" s="388"/>
    </row>
    <row r="13" spans="1:7" ht="44.25" customHeight="1">
      <c r="A13" s="143" t="s">
        <v>154</v>
      </c>
      <c r="B13" s="144">
        <v>7900000</v>
      </c>
      <c r="C13" s="145">
        <f t="shared" si="1"/>
        <v>790000</v>
      </c>
      <c r="D13" s="387">
        <f t="shared" si="0"/>
        <v>8690000</v>
      </c>
      <c r="E13" s="388"/>
    </row>
    <row r="14" spans="1:7" ht="44.25" customHeight="1">
      <c r="A14" s="143" t="s">
        <v>156</v>
      </c>
      <c r="B14" s="144">
        <v>4750000</v>
      </c>
      <c r="C14" s="145">
        <f t="shared" si="1"/>
        <v>475000</v>
      </c>
      <c r="D14" s="387">
        <f t="shared" si="0"/>
        <v>5225000</v>
      </c>
      <c r="E14" s="388"/>
    </row>
    <row r="15" spans="1:7" ht="44.25" customHeight="1" thickBot="1">
      <c r="A15" s="146" t="s">
        <v>157</v>
      </c>
      <c r="B15" s="147">
        <f>SUM(B9:B14)</f>
        <v>84110000</v>
      </c>
      <c r="C15" s="147">
        <f>SUM(C9:C14)</f>
        <v>8411000</v>
      </c>
      <c r="D15" s="398">
        <f>B15+C15</f>
        <v>92521000</v>
      </c>
      <c r="E15" s="399"/>
      <c r="G15" s="148"/>
    </row>
    <row r="16" spans="1:7" ht="31.5">
      <c r="A16" s="149"/>
      <c r="B16" s="150"/>
      <c r="C16" s="151"/>
      <c r="D16" s="389"/>
      <c r="E16" s="389"/>
      <c r="G16" s="150"/>
    </row>
    <row r="17" spans="1:7" ht="31.5">
      <c r="A17" s="152"/>
      <c r="B17" s="153"/>
      <c r="C17" s="154"/>
      <c r="G17" s="150"/>
    </row>
    <row r="18" spans="1:7" ht="16.5">
      <c r="A18" s="394"/>
      <c r="B18" s="394"/>
      <c r="C18" s="394"/>
    </row>
    <row r="19" spans="1:7" ht="16.5">
      <c r="A19" s="400"/>
      <c r="B19" s="400"/>
      <c r="C19" s="400"/>
    </row>
    <row r="20" spans="1:7" ht="16.5">
      <c r="A20" s="400"/>
      <c r="B20" s="400"/>
      <c r="C20" s="400"/>
    </row>
    <row r="21" spans="1:7" ht="16.5">
      <c r="A21" s="394"/>
      <c r="B21" s="394"/>
      <c r="C21" s="394"/>
    </row>
    <row r="22" spans="1:7" ht="16.5">
      <c r="A22" s="155"/>
      <c r="B22" s="155"/>
      <c r="C22" s="155"/>
    </row>
    <row r="23" spans="1:7" ht="16.5">
      <c r="A23" s="155"/>
      <c r="B23" s="155"/>
      <c r="C23" s="155"/>
    </row>
    <row r="24" spans="1:7" ht="16.5">
      <c r="A24" s="155"/>
      <c r="B24" s="155"/>
      <c r="C24" s="155"/>
    </row>
    <row r="25" spans="1:7" ht="16.5">
      <c r="A25" s="155"/>
      <c r="B25" s="155"/>
      <c r="C25" s="155"/>
    </row>
    <row r="26" spans="1:7" ht="16.5">
      <c r="A26" s="155"/>
      <c r="B26" s="155"/>
      <c r="C26" s="155"/>
    </row>
    <row r="27" spans="1:7" ht="16.5">
      <c r="A27" s="155"/>
      <c r="B27" s="155"/>
      <c r="C27" s="155"/>
    </row>
    <row r="28" spans="1:7" ht="16.5">
      <c r="A28" s="155"/>
      <c r="B28" s="155"/>
      <c r="C28" s="155"/>
    </row>
    <row r="29" spans="1:7" ht="16.5">
      <c r="A29" s="155"/>
      <c r="B29" s="155"/>
      <c r="C29" s="155"/>
    </row>
    <row r="30" spans="1:7" ht="16.5">
      <c r="A30" s="155"/>
      <c r="B30" s="155"/>
      <c r="C30" s="155"/>
    </row>
    <row r="31" spans="1:7" ht="16.5">
      <c r="A31" s="155"/>
      <c r="B31" s="155"/>
      <c r="C31" s="155"/>
    </row>
    <row r="32" spans="1:7" ht="16.5">
      <c r="A32" s="155"/>
      <c r="B32" s="155"/>
      <c r="C32" s="155"/>
    </row>
    <row r="33" spans="1:3" ht="16.5">
      <c r="A33" s="152"/>
      <c r="B33" s="156"/>
      <c r="C33" s="157"/>
    </row>
    <row r="34" spans="1:3">
      <c r="A34" s="152"/>
      <c r="B34" s="158"/>
      <c r="C34" s="158"/>
    </row>
    <row r="35" spans="1:3">
      <c r="A35" s="152"/>
      <c r="B35" s="158"/>
      <c r="C35" s="158"/>
    </row>
    <row r="36" spans="1:3">
      <c r="A36" s="152"/>
      <c r="B36" s="158"/>
      <c r="C36" s="158"/>
    </row>
    <row r="37" spans="1:3">
      <c r="A37" s="152"/>
      <c r="B37" s="159"/>
      <c r="C37" s="159"/>
    </row>
    <row r="38" spans="1:3" ht="26.25">
      <c r="A38" s="395"/>
      <c r="B38" s="395"/>
      <c r="C38" s="395"/>
    </row>
    <row r="39" spans="1:3">
      <c r="A39" s="152"/>
      <c r="B39" s="159"/>
      <c r="C39" s="159"/>
    </row>
    <row r="40" spans="1:3" ht="16.5">
      <c r="A40" s="396"/>
      <c r="B40" s="396"/>
      <c r="C40" s="396"/>
    </row>
    <row r="41" spans="1:3" ht="45">
      <c r="A41" s="397"/>
      <c r="B41" s="397"/>
      <c r="C41" s="397"/>
    </row>
    <row r="42" spans="1:3">
      <c r="A42" s="152"/>
      <c r="B42" s="159"/>
      <c r="C42" s="159"/>
    </row>
    <row r="43" spans="1:3">
      <c r="A43" s="152"/>
      <c r="B43" s="159"/>
      <c r="C43" s="159"/>
    </row>
    <row r="44" spans="1:3">
      <c r="A44" s="152"/>
      <c r="B44" s="159"/>
      <c r="C44" s="159"/>
    </row>
  </sheetData>
  <mergeCells count="17">
    <mergeCell ref="A21:C21"/>
    <mergeCell ref="A38:C38"/>
    <mergeCell ref="A40:C40"/>
    <mergeCell ref="A41:C41"/>
    <mergeCell ref="D14:E14"/>
    <mergeCell ref="D15:E15"/>
    <mergeCell ref="A18:C18"/>
    <mergeCell ref="A19:C19"/>
    <mergeCell ref="A20:C20"/>
    <mergeCell ref="D10:E10"/>
    <mergeCell ref="D16:E16"/>
    <mergeCell ref="A1:E1"/>
    <mergeCell ref="D8:E8"/>
    <mergeCell ref="D11:E11"/>
    <mergeCell ref="D12:E12"/>
    <mergeCell ref="D13:E13"/>
    <mergeCell ref="D9:E9"/>
  </mergeCells>
  <phoneticPr fontId="9" type="noConversion"/>
  <pageMargins left="0.7" right="0.7" top="0.75" bottom="0.75" header="0.3" footer="0.3"/>
  <pageSetup paperSize="9" scale="8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75723-9D42-4BF6-834E-B54343868FA2}">
  <sheetPr>
    <pageSetUpPr fitToPage="1"/>
  </sheetPr>
  <dimension ref="B1:R43"/>
  <sheetViews>
    <sheetView tabSelected="1" view="pageBreakPreview" topLeftCell="B1" zoomScale="85" zoomScaleNormal="85" zoomScaleSheetLayoutView="85" workbookViewId="0">
      <pane ySplit="6" topLeftCell="A24" activePane="bottomLeft" state="frozen"/>
      <selection activeCell="I5" sqref="I5"/>
      <selection pane="bottomLeft" activeCell="M17" sqref="M17:M18"/>
    </sheetView>
  </sheetViews>
  <sheetFormatPr defaultRowHeight="13.5"/>
  <cols>
    <col min="1" max="1" width="0.77734375" style="160" customWidth="1"/>
    <col min="2" max="2" width="11.77734375" style="162" customWidth="1"/>
    <col min="3" max="3" width="16.88671875" style="162" customWidth="1"/>
    <col min="4" max="4" width="6.6640625" style="162" customWidth="1"/>
    <col min="5" max="5" width="36.44140625" style="160" customWidth="1"/>
    <col min="6" max="6" width="4" style="162" customWidth="1"/>
    <col min="7" max="7" width="6" style="162" bestFit="1" customWidth="1"/>
    <col min="8" max="8" width="9.21875" style="162" customWidth="1"/>
    <col min="9" max="9" width="10.6640625" style="162" bestFit="1" customWidth="1"/>
    <col min="10" max="13" width="10.6640625" style="162" customWidth="1"/>
    <col min="14" max="14" width="9.21875" style="160" customWidth="1"/>
    <col min="15" max="15" width="10.6640625" style="160" bestFit="1" customWidth="1"/>
    <col min="16" max="16" width="9.21875" style="160" customWidth="1"/>
    <col min="17" max="17" width="10.6640625" style="160" bestFit="1" customWidth="1"/>
    <col min="18" max="18" width="17.6640625" style="160" customWidth="1"/>
    <col min="19" max="20" width="12.21875" style="160" bestFit="1" customWidth="1"/>
    <col min="21" max="254" width="8.88671875" style="160"/>
    <col min="255" max="255" width="0.77734375" style="160" customWidth="1"/>
    <col min="256" max="256" width="4.33203125" style="160" customWidth="1"/>
    <col min="257" max="257" width="17.33203125" style="160" bestFit="1" customWidth="1"/>
    <col min="258" max="258" width="43.88671875" style="160" customWidth="1"/>
    <col min="259" max="260" width="4" style="160" customWidth="1"/>
    <col min="261" max="261" width="9.33203125" style="160" bestFit="1" customWidth="1"/>
    <col min="262" max="262" width="10.77734375" style="160" bestFit="1" customWidth="1"/>
    <col min="263" max="264" width="0" style="160" hidden="1" customWidth="1"/>
    <col min="265" max="510" width="8.88671875" style="160"/>
    <col min="511" max="511" width="0.77734375" style="160" customWidth="1"/>
    <col min="512" max="512" width="4.33203125" style="160" customWidth="1"/>
    <col min="513" max="513" width="17.33203125" style="160" bestFit="1" customWidth="1"/>
    <col min="514" max="514" width="43.88671875" style="160" customWidth="1"/>
    <col min="515" max="516" width="4" style="160" customWidth="1"/>
    <col min="517" max="517" width="9.33203125" style="160" bestFit="1" customWidth="1"/>
    <col min="518" max="518" width="10.77734375" style="160" bestFit="1" customWidth="1"/>
    <col min="519" max="520" width="0" style="160" hidden="1" customWidth="1"/>
    <col min="521" max="766" width="8.88671875" style="160"/>
    <col min="767" max="767" width="0.77734375" style="160" customWidth="1"/>
    <col min="768" max="768" width="4.33203125" style="160" customWidth="1"/>
    <col min="769" max="769" width="17.33203125" style="160" bestFit="1" customWidth="1"/>
    <col min="770" max="770" width="43.88671875" style="160" customWidth="1"/>
    <col min="771" max="772" width="4" style="160" customWidth="1"/>
    <col min="773" max="773" width="9.33203125" style="160" bestFit="1" customWidth="1"/>
    <col min="774" max="774" width="10.77734375" style="160" bestFit="1" customWidth="1"/>
    <col min="775" max="776" width="0" style="160" hidden="1" customWidth="1"/>
    <col min="777" max="1022" width="8.88671875" style="160"/>
    <col min="1023" max="1023" width="0.77734375" style="160" customWidth="1"/>
    <col min="1024" max="1024" width="4.33203125" style="160" customWidth="1"/>
    <col min="1025" max="1025" width="17.33203125" style="160" bestFit="1" customWidth="1"/>
    <col min="1026" max="1026" width="43.88671875" style="160" customWidth="1"/>
    <col min="1027" max="1028" width="4" style="160" customWidth="1"/>
    <col min="1029" max="1029" width="9.33203125" style="160" bestFit="1" customWidth="1"/>
    <col min="1030" max="1030" width="10.77734375" style="160" bestFit="1" customWidth="1"/>
    <col min="1031" max="1032" width="0" style="160" hidden="1" customWidth="1"/>
    <col min="1033" max="1278" width="8.88671875" style="160"/>
    <col min="1279" max="1279" width="0.77734375" style="160" customWidth="1"/>
    <col min="1280" max="1280" width="4.33203125" style="160" customWidth="1"/>
    <col min="1281" max="1281" width="17.33203125" style="160" bestFit="1" customWidth="1"/>
    <col min="1282" max="1282" width="43.88671875" style="160" customWidth="1"/>
    <col min="1283" max="1284" width="4" style="160" customWidth="1"/>
    <col min="1285" max="1285" width="9.33203125" style="160" bestFit="1" customWidth="1"/>
    <col min="1286" max="1286" width="10.77734375" style="160" bestFit="1" customWidth="1"/>
    <col min="1287" max="1288" width="0" style="160" hidden="1" customWidth="1"/>
    <col min="1289" max="1534" width="8.88671875" style="160"/>
    <col min="1535" max="1535" width="0.77734375" style="160" customWidth="1"/>
    <col min="1536" max="1536" width="4.33203125" style="160" customWidth="1"/>
    <col min="1537" max="1537" width="17.33203125" style="160" bestFit="1" customWidth="1"/>
    <col min="1538" max="1538" width="43.88671875" style="160" customWidth="1"/>
    <col min="1539" max="1540" width="4" style="160" customWidth="1"/>
    <col min="1541" max="1541" width="9.33203125" style="160" bestFit="1" customWidth="1"/>
    <col min="1542" max="1542" width="10.77734375" style="160" bestFit="1" customWidth="1"/>
    <col min="1543" max="1544" width="0" style="160" hidden="1" customWidth="1"/>
    <col min="1545" max="1790" width="8.88671875" style="160"/>
    <col min="1791" max="1791" width="0.77734375" style="160" customWidth="1"/>
    <col min="1792" max="1792" width="4.33203125" style="160" customWidth="1"/>
    <col min="1793" max="1793" width="17.33203125" style="160" bestFit="1" customWidth="1"/>
    <col min="1794" max="1794" width="43.88671875" style="160" customWidth="1"/>
    <col min="1795" max="1796" width="4" style="160" customWidth="1"/>
    <col min="1797" max="1797" width="9.33203125" style="160" bestFit="1" customWidth="1"/>
    <col min="1798" max="1798" width="10.77734375" style="160" bestFit="1" customWidth="1"/>
    <col min="1799" max="1800" width="0" style="160" hidden="1" customWidth="1"/>
    <col min="1801" max="2046" width="8.88671875" style="160"/>
    <col min="2047" max="2047" width="0.77734375" style="160" customWidth="1"/>
    <col min="2048" max="2048" width="4.33203125" style="160" customWidth="1"/>
    <col min="2049" max="2049" width="17.33203125" style="160" bestFit="1" customWidth="1"/>
    <col min="2050" max="2050" width="43.88671875" style="160" customWidth="1"/>
    <col min="2051" max="2052" width="4" style="160" customWidth="1"/>
    <col min="2053" max="2053" width="9.33203125" style="160" bestFit="1" customWidth="1"/>
    <col min="2054" max="2054" width="10.77734375" style="160" bestFit="1" customWidth="1"/>
    <col min="2055" max="2056" width="0" style="160" hidden="1" customWidth="1"/>
    <col min="2057" max="2302" width="8.88671875" style="160"/>
    <col min="2303" max="2303" width="0.77734375" style="160" customWidth="1"/>
    <col min="2304" max="2304" width="4.33203125" style="160" customWidth="1"/>
    <col min="2305" max="2305" width="17.33203125" style="160" bestFit="1" customWidth="1"/>
    <col min="2306" max="2306" width="43.88671875" style="160" customWidth="1"/>
    <col min="2307" max="2308" width="4" style="160" customWidth="1"/>
    <col min="2309" max="2309" width="9.33203125" style="160" bestFit="1" customWidth="1"/>
    <col min="2310" max="2310" width="10.77734375" style="160" bestFit="1" customWidth="1"/>
    <col min="2311" max="2312" width="0" style="160" hidden="1" customWidth="1"/>
    <col min="2313" max="2558" width="8.88671875" style="160"/>
    <col min="2559" max="2559" width="0.77734375" style="160" customWidth="1"/>
    <col min="2560" max="2560" width="4.33203125" style="160" customWidth="1"/>
    <col min="2561" max="2561" width="17.33203125" style="160" bestFit="1" customWidth="1"/>
    <col min="2562" max="2562" width="43.88671875" style="160" customWidth="1"/>
    <col min="2563" max="2564" width="4" style="160" customWidth="1"/>
    <col min="2565" max="2565" width="9.33203125" style="160" bestFit="1" customWidth="1"/>
    <col min="2566" max="2566" width="10.77734375" style="160" bestFit="1" customWidth="1"/>
    <col min="2567" max="2568" width="0" style="160" hidden="1" customWidth="1"/>
    <col min="2569" max="2814" width="8.88671875" style="160"/>
    <col min="2815" max="2815" width="0.77734375" style="160" customWidth="1"/>
    <col min="2816" max="2816" width="4.33203125" style="160" customWidth="1"/>
    <col min="2817" max="2817" width="17.33203125" style="160" bestFit="1" customWidth="1"/>
    <col min="2818" max="2818" width="43.88671875" style="160" customWidth="1"/>
    <col min="2819" max="2820" width="4" style="160" customWidth="1"/>
    <col min="2821" max="2821" width="9.33203125" style="160" bestFit="1" customWidth="1"/>
    <col min="2822" max="2822" width="10.77734375" style="160" bestFit="1" customWidth="1"/>
    <col min="2823" max="2824" width="0" style="160" hidden="1" customWidth="1"/>
    <col min="2825" max="3070" width="8.88671875" style="160"/>
    <col min="3071" max="3071" width="0.77734375" style="160" customWidth="1"/>
    <col min="3072" max="3072" width="4.33203125" style="160" customWidth="1"/>
    <col min="3073" max="3073" width="17.33203125" style="160" bestFit="1" customWidth="1"/>
    <col min="3074" max="3074" width="43.88671875" style="160" customWidth="1"/>
    <col min="3075" max="3076" width="4" style="160" customWidth="1"/>
    <col min="3077" max="3077" width="9.33203125" style="160" bestFit="1" customWidth="1"/>
    <col min="3078" max="3078" width="10.77734375" style="160" bestFit="1" customWidth="1"/>
    <col min="3079" max="3080" width="0" style="160" hidden="1" customWidth="1"/>
    <col min="3081" max="3326" width="8.88671875" style="160"/>
    <col min="3327" max="3327" width="0.77734375" style="160" customWidth="1"/>
    <col min="3328" max="3328" width="4.33203125" style="160" customWidth="1"/>
    <col min="3329" max="3329" width="17.33203125" style="160" bestFit="1" customWidth="1"/>
    <col min="3330" max="3330" width="43.88671875" style="160" customWidth="1"/>
    <col min="3331" max="3332" width="4" style="160" customWidth="1"/>
    <col min="3333" max="3333" width="9.33203125" style="160" bestFit="1" customWidth="1"/>
    <col min="3334" max="3334" width="10.77734375" style="160" bestFit="1" customWidth="1"/>
    <col min="3335" max="3336" width="0" style="160" hidden="1" customWidth="1"/>
    <col min="3337" max="3582" width="8.88671875" style="160"/>
    <col min="3583" max="3583" width="0.77734375" style="160" customWidth="1"/>
    <col min="3584" max="3584" width="4.33203125" style="160" customWidth="1"/>
    <col min="3585" max="3585" width="17.33203125" style="160" bestFit="1" customWidth="1"/>
    <col min="3586" max="3586" width="43.88671875" style="160" customWidth="1"/>
    <col min="3587" max="3588" width="4" style="160" customWidth="1"/>
    <col min="3589" max="3589" width="9.33203125" style="160" bestFit="1" customWidth="1"/>
    <col min="3590" max="3590" width="10.77734375" style="160" bestFit="1" customWidth="1"/>
    <col min="3591" max="3592" width="0" style="160" hidden="1" customWidth="1"/>
    <col min="3593" max="3838" width="8.88671875" style="160"/>
    <col min="3839" max="3839" width="0.77734375" style="160" customWidth="1"/>
    <col min="3840" max="3840" width="4.33203125" style="160" customWidth="1"/>
    <col min="3841" max="3841" width="17.33203125" style="160" bestFit="1" customWidth="1"/>
    <col min="3842" max="3842" width="43.88671875" style="160" customWidth="1"/>
    <col min="3843" max="3844" width="4" style="160" customWidth="1"/>
    <col min="3845" max="3845" width="9.33203125" style="160" bestFit="1" customWidth="1"/>
    <col min="3846" max="3846" width="10.77734375" style="160" bestFit="1" customWidth="1"/>
    <col min="3847" max="3848" width="0" style="160" hidden="1" customWidth="1"/>
    <col min="3849" max="4094" width="8.88671875" style="160"/>
    <col min="4095" max="4095" width="0.77734375" style="160" customWidth="1"/>
    <col min="4096" max="4096" width="4.33203125" style="160" customWidth="1"/>
    <col min="4097" max="4097" width="17.33203125" style="160" bestFit="1" customWidth="1"/>
    <col min="4098" max="4098" width="43.88671875" style="160" customWidth="1"/>
    <col min="4099" max="4100" width="4" style="160" customWidth="1"/>
    <col min="4101" max="4101" width="9.33203125" style="160" bestFit="1" customWidth="1"/>
    <col min="4102" max="4102" width="10.77734375" style="160" bestFit="1" customWidth="1"/>
    <col min="4103" max="4104" width="0" style="160" hidden="1" customWidth="1"/>
    <col min="4105" max="4350" width="8.88671875" style="160"/>
    <col min="4351" max="4351" width="0.77734375" style="160" customWidth="1"/>
    <col min="4352" max="4352" width="4.33203125" style="160" customWidth="1"/>
    <col min="4353" max="4353" width="17.33203125" style="160" bestFit="1" customWidth="1"/>
    <col min="4354" max="4354" width="43.88671875" style="160" customWidth="1"/>
    <col min="4355" max="4356" width="4" style="160" customWidth="1"/>
    <col min="4357" max="4357" width="9.33203125" style="160" bestFit="1" customWidth="1"/>
    <col min="4358" max="4358" width="10.77734375" style="160" bestFit="1" customWidth="1"/>
    <col min="4359" max="4360" width="0" style="160" hidden="1" customWidth="1"/>
    <col min="4361" max="4606" width="8.88671875" style="160"/>
    <col min="4607" max="4607" width="0.77734375" style="160" customWidth="1"/>
    <col min="4608" max="4608" width="4.33203125" style="160" customWidth="1"/>
    <col min="4609" max="4609" width="17.33203125" style="160" bestFit="1" customWidth="1"/>
    <col min="4610" max="4610" width="43.88671875" style="160" customWidth="1"/>
    <col min="4611" max="4612" width="4" style="160" customWidth="1"/>
    <col min="4613" max="4613" width="9.33203125" style="160" bestFit="1" customWidth="1"/>
    <col min="4614" max="4614" width="10.77734375" style="160" bestFit="1" customWidth="1"/>
    <col min="4615" max="4616" width="0" style="160" hidden="1" customWidth="1"/>
    <col min="4617" max="4862" width="8.88671875" style="160"/>
    <col min="4863" max="4863" width="0.77734375" style="160" customWidth="1"/>
    <col min="4864" max="4864" width="4.33203125" style="160" customWidth="1"/>
    <col min="4865" max="4865" width="17.33203125" style="160" bestFit="1" customWidth="1"/>
    <col min="4866" max="4866" width="43.88671875" style="160" customWidth="1"/>
    <col min="4867" max="4868" width="4" style="160" customWidth="1"/>
    <col min="4869" max="4869" width="9.33203125" style="160" bestFit="1" customWidth="1"/>
    <col min="4870" max="4870" width="10.77734375" style="160" bestFit="1" customWidth="1"/>
    <col min="4871" max="4872" width="0" style="160" hidden="1" customWidth="1"/>
    <col min="4873" max="5118" width="8.88671875" style="160"/>
    <col min="5119" max="5119" width="0.77734375" style="160" customWidth="1"/>
    <col min="5120" max="5120" width="4.33203125" style="160" customWidth="1"/>
    <col min="5121" max="5121" width="17.33203125" style="160" bestFit="1" customWidth="1"/>
    <col min="5122" max="5122" width="43.88671875" style="160" customWidth="1"/>
    <col min="5123" max="5124" width="4" style="160" customWidth="1"/>
    <col min="5125" max="5125" width="9.33203125" style="160" bestFit="1" customWidth="1"/>
    <col min="5126" max="5126" width="10.77734375" style="160" bestFit="1" customWidth="1"/>
    <col min="5127" max="5128" width="0" style="160" hidden="1" customWidth="1"/>
    <col min="5129" max="5374" width="8.88671875" style="160"/>
    <col min="5375" max="5375" width="0.77734375" style="160" customWidth="1"/>
    <col min="5376" max="5376" width="4.33203125" style="160" customWidth="1"/>
    <col min="5377" max="5377" width="17.33203125" style="160" bestFit="1" customWidth="1"/>
    <col min="5378" max="5378" width="43.88671875" style="160" customWidth="1"/>
    <col min="5379" max="5380" width="4" style="160" customWidth="1"/>
    <col min="5381" max="5381" width="9.33203125" style="160" bestFit="1" customWidth="1"/>
    <col min="5382" max="5382" width="10.77734375" style="160" bestFit="1" customWidth="1"/>
    <col min="5383" max="5384" width="0" style="160" hidden="1" customWidth="1"/>
    <col min="5385" max="5630" width="8.88671875" style="160"/>
    <col min="5631" max="5631" width="0.77734375" style="160" customWidth="1"/>
    <col min="5632" max="5632" width="4.33203125" style="160" customWidth="1"/>
    <col min="5633" max="5633" width="17.33203125" style="160" bestFit="1" customWidth="1"/>
    <col min="5634" max="5634" width="43.88671875" style="160" customWidth="1"/>
    <col min="5635" max="5636" width="4" style="160" customWidth="1"/>
    <col min="5637" max="5637" width="9.33203125" style="160" bestFit="1" customWidth="1"/>
    <col min="5638" max="5638" width="10.77734375" style="160" bestFit="1" customWidth="1"/>
    <col min="5639" max="5640" width="0" style="160" hidden="1" customWidth="1"/>
    <col min="5641" max="5886" width="8.88671875" style="160"/>
    <col min="5887" max="5887" width="0.77734375" style="160" customWidth="1"/>
    <col min="5888" max="5888" width="4.33203125" style="160" customWidth="1"/>
    <col min="5889" max="5889" width="17.33203125" style="160" bestFit="1" customWidth="1"/>
    <col min="5890" max="5890" width="43.88671875" style="160" customWidth="1"/>
    <col min="5891" max="5892" width="4" style="160" customWidth="1"/>
    <col min="5893" max="5893" width="9.33203125" style="160" bestFit="1" customWidth="1"/>
    <col min="5894" max="5894" width="10.77734375" style="160" bestFit="1" customWidth="1"/>
    <col min="5895" max="5896" width="0" style="160" hidden="1" customWidth="1"/>
    <col min="5897" max="6142" width="8.88671875" style="160"/>
    <col min="6143" max="6143" width="0.77734375" style="160" customWidth="1"/>
    <col min="6144" max="6144" width="4.33203125" style="160" customWidth="1"/>
    <col min="6145" max="6145" width="17.33203125" style="160" bestFit="1" customWidth="1"/>
    <col min="6146" max="6146" width="43.88671875" style="160" customWidth="1"/>
    <col min="6147" max="6148" width="4" style="160" customWidth="1"/>
    <col min="6149" max="6149" width="9.33203125" style="160" bestFit="1" customWidth="1"/>
    <col min="6150" max="6150" width="10.77734375" style="160" bestFit="1" customWidth="1"/>
    <col min="6151" max="6152" width="0" style="160" hidden="1" customWidth="1"/>
    <col min="6153" max="6398" width="8.88671875" style="160"/>
    <col min="6399" max="6399" width="0.77734375" style="160" customWidth="1"/>
    <col min="6400" max="6400" width="4.33203125" style="160" customWidth="1"/>
    <col min="6401" max="6401" width="17.33203125" style="160" bestFit="1" customWidth="1"/>
    <col min="6402" max="6402" width="43.88671875" style="160" customWidth="1"/>
    <col min="6403" max="6404" width="4" style="160" customWidth="1"/>
    <col min="6405" max="6405" width="9.33203125" style="160" bestFit="1" customWidth="1"/>
    <col min="6406" max="6406" width="10.77734375" style="160" bestFit="1" customWidth="1"/>
    <col min="6407" max="6408" width="0" style="160" hidden="1" customWidth="1"/>
    <col min="6409" max="6654" width="8.88671875" style="160"/>
    <col min="6655" max="6655" width="0.77734375" style="160" customWidth="1"/>
    <col min="6656" max="6656" width="4.33203125" style="160" customWidth="1"/>
    <col min="6657" max="6657" width="17.33203125" style="160" bestFit="1" customWidth="1"/>
    <col min="6658" max="6658" width="43.88671875" style="160" customWidth="1"/>
    <col min="6659" max="6660" width="4" style="160" customWidth="1"/>
    <col min="6661" max="6661" width="9.33203125" style="160" bestFit="1" customWidth="1"/>
    <col min="6662" max="6662" width="10.77734375" style="160" bestFit="1" customWidth="1"/>
    <col min="6663" max="6664" width="0" style="160" hidden="1" customWidth="1"/>
    <col min="6665" max="6910" width="8.88671875" style="160"/>
    <col min="6911" max="6911" width="0.77734375" style="160" customWidth="1"/>
    <col min="6912" max="6912" width="4.33203125" style="160" customWidth="1"/>
    <col min="6913" max="6913" width="17.33203125" style="160" bestFit="1" customWidth="1"/>
    <col min="6914" max="6914" width="43.88671875" style="160" customWidth="1"/>
    <col min="6915" max="6916" width="4" style="160" customWidth="1"/>
    <col min="6917" max="6917" width="9.33203125" style="160" bestFit="1" customWidth="1"/>
    <col min="6918" max="6918" width="10.77734375" style="160" bestFit="1" customWidth="1"/>
    <col min="6919" max="6920" width="0" style="160" hidden="1" customWidth="1"/>
    <col min="6921" max="7166" width="8.88671875" style="160"/>
    <col min="7167" max="7167" width="0.77734375" style="160" customWidth="1"/>
    <col min="7168" max="7168" width="4.33203125" style="160" customWidth="1"/>
    <col min="7169" max="7169" width="17.33203125" style="160" bestFit="1" customWidth="1"/>
    <col min="7170" max="7170" width="43.88671875" style="160" customWidth="1"/>
    <col min="7171" max="7172" width="4" style="160" customWidth="1"/>
    <col min="7173" max="7173" width="9.33203125" style="160" bestFit="1" customWidth="1"/>
    <col min="7174" max="7174" width="10.77734375" style="160" bestFit="1" customWidth="1"/>
    <col min="7175" max="7176" width="0" style="160" hidden="1" customWidth="1"/>
    <col min="7177" max="7422" width="8.88671875" style="160"/>
    <col min="7423" max="7423" width="0.77734375" style="160" customWidth="1"/>
    <col min="7424" max="7424" width="4.33203125" style="160" customWidth="1"/>
    <col min="7425" max="7425" width="17.33203125" style="160" bestFit="1" customWidth="1"/>
    <col min="7426" max="7426" width="43.88671875" style="160" customWidth="1"/>
    <col min="7427" max="7428" width="4" style="160" customWidth="1"/>
    <col min="7429" max="7429" width="9.33203125" style="160" bestFit="1" customWidth="1"/>
    <col min="7430" max="7430" width="10.77734375" style="160" bestFit="1" customWidth="1"/>
    <col min="7431" max="7432" width="0" style="160" hidden="1" customWidth="1"/>
    <col min="7433" max="7678" width="8.88671875" style="160"/>
    <col min="7679" max="7679" width="0.77734375" style="160" customWidth="1"/>
    <col min="7680" max="7680" width="4.33203125" style="160" customWidth="1"/>
    <col min="7681" max="7681" width="17.33203125" style="160" bestFit="1" customWidth="1"/>
    <col min="7682" max="7682" width="43.88671875" style="160" customWidth="1"/>
    <col min="7683" max="7684" width="4" style="160" customWidth="1"/>
    <col min="7685" max="7685" width="9.33203125" style="160" bestFit="1" customWidth="1"/>
    <col min="7686" max="7686" width="10.77734375" style="160" bestFit="1" customWidth="1"/>
    <col min="7687" max="7688" width="0" style="160" hidden="1" customWidth="1"/>
    <col min="7689" max="7934" width="8.88671875" style="160"/>
    <col min="7935" max="7935" width="0.77734375" style="160" customWidth="1"/>
    <col min="7936" max="7936" width="4.33203125" style="160" customWidth="1"/>
    <col min="7937" max="7937" width="17.33203125" style="160" bestFit="1" customWidth="1"/>
    <col min="7938" max="7938" width="43.88671875" style="160" customWidth="1"/>
    <col min="7939" max="7940" width="4" style="160" customWidth="1"/>
    <col min="7941" max="7941" width="9.33203125" style="160" bestFit="1" customWidth="1"/>
    <col min="7942" max="7942" width="10.77734375" style="160" bestFit="1" customWidth="1"/>
    <col min="7943" max="7944" width="0" style="160" hidden="1" customWidth="1"/>
    <col min="7945" max="8190" width="8.88671875" style="160"/>
    <col min="8191" max="8191" width="0.77734375" style="160" customWidth="1"/>
    <col min="8192" max="8192" width="4.33203125" style="160" customWidth="1"/>
    <col min="8193" max="8193" width="17.33203125" style="160" bestFit="1" customWidth="1"/>
    <col min="8194" max="8194" width="43.88671875" style="160" customWidth="1"/>
    <col min="8195" max="8196" width="4" style="160" customWidth="1"/>
    <col min="8197" max="8197" width="9.33203125" style="160" bestFit="1" customWidth="1"/>
    <col min="8198" max="8198" width="10.77734375" style="160" bestFit="1" customWidth="1"/>
    <col min="8199" max="8200" width="0" style="160" hidden="1" customWidth="1"/>
    <col min="8201" max="8446" width="8.88671875" style="160"/>
    <col min="8447" max="8447" width="0.77734375" style="160" customWidth="1"/>
    <col min="8448" max="8448" width="4.33203125" style="160" customWidth="1"/>
    <col min="8449" max="8449" width="17.33203125" style="160" bestFit="1" customWidth="1"/>
    <col min="8450" max="8450" width="43.88671875" style="160" customWidth="1"/>
    <col min="8451" max="8452" width="4" style="160" customWidth="1"/>
    <col min="8453" max="8453" width="9.33203125" style="160" bestFit="1" customWidth="1"/>
    <col min="8454" max="8454" width="10.77734375" style="160" bestFit="1" customWidth="1"/>
    <col min="8455" max="8456" width="0" style="160" hidden="1" customWidth="1"/>
    <col min="8457" max="8702" width="8.88671875" style="160"/>
    <col min="8703" max="8703" width="0.77734375" style="160" customWidth="1"/>
    <col min="8704" max="8704" width="4.33203125" style="160" customWidth="1"/>
    <col min="8705" max="8705" width="17.33203125" style="160" bestFit="1" customWidth="1"/>
    <col min="8706" max="8706" width="43.88671875" style="160" customWidth="1"/>
    <col min="8707" max="8708" width="4" style="160" customWidth="1"/>
    <col min="8709" max="8709" width="9.33203125" style="160" bestFit="1" customWidth="1"/>
    <col min="8710" max="8710" width="10.77734375" style="160" bestFit="1" customWidth="1"/>
    <col min="8711" max="8712" width="0" style="160" hidden="1" customWidth="1"/>
    <col min="8713" max="8958" width="8.88671875" style="160"/>
    <col min="8959" max="8959" width="0.77734375" style="160" customWidth="1"/>
    <col min="8960" max="8960" width="4.33203125" style="160" customWidth="1"/>
    <col min="8961" max="8961" width="17.33203125" style="160" bestFit="1" customWidth="1"/>
    <col min="8962" max="8962" width="43.88671875" style="160" customWidth="1"/>
    <col min="8963" max="8964" width="4" style="160" customWidth="1"/>
    <col min="8965" max="8965" width="9.33203125" style="160" bestFit="1" customWidth="1"/>
    <col min="8966" max="8966" width="10.77734375" style="160" bestFit="1" customWidth="1"/>
    <col min="8967" max="8968" width="0" style="160" hidden="1" customWidth="1"/>
    <col min="8969" max="9214" width="8.88671875" style="160"/>
    <col min="9215" max="9215" width="0.77734375" style="160" customWidth="1"/>
    <col min="9216" max="9216" width="4.33203125" style="160" customWidth="1"/>
    <col min="9217" max="9217" width="17.33203125" style="160" bestFit="1" customWidth="1"/>
    <col min="9218" max="9218" width="43.88671875" style="160" customWidth="1"/>
    <col min="9219" max="9220" width="4" style="160" customWidth="1"/>
    <col min="9221" max="9221" width="9.33203125" style="160" bestFit="1" customWidth="1"/>
    <col min="9222" max="9222" width="10.77734375" style="160" bestFit="1" customWidth="1"/>
    <col min="9223" max="9224" width="0" style="160" hidden="1" customWidth="1"/>
    <col min="9225" max="9470" width="8.88671875" style="160"/>
    <col min="9471" max="9471" width="0.77734375" style="160" customWidth="1"/>
    <col min="9472" max="9472" width="4.33203125" style="160" customWidth="1"/>
    <col min="9473" max="9473" width="17.33203125" style="160" bestFit="1" customWidth="1"/>
    <col min="9474" max="9474" width="43.88671875" style="160" customWidth="1"/>
    <col min="9475" max="9476" width="4" style="160" customWidth="1"/>
    <col min="9477" max="9477" width="9.33203125" style="160" bestFit="1" customWidth="1"/>
    <col min="9478" max="9478" width="10.77734375" style="160" bestFit="1" customWidth="1"/>
    <col min="9479" max="9480" width="0" style="160" hidden="1" customWidth="1"/>
    <col min="9481" max="9726" width="8.88671875" style="160"/>
    <col min="9727" max="9727" width="0.77734375" style="160" customWidth="1"/>
    <col min="9728" max="9728" width="4.33203125" style="160" customWidth="1"/>
    <col min="9729" max="9729" width="17.33203125" style="160" bestFit="1" customWidth="1"/>
    <col min="9730" max="9730" width="43.88671875" style="160" customWidth="1"/>
    <col min="9731" max="9732" width="4" style="160" customWidth="1"/>
    <col min="9733" max="9733" width="9.33203125" style="160" bestFit="1" customWidth="1"/>
    <col min="9734" max="9734" width="10.77734375" style="160" bestFit="1" customWidth="1"/>
    <col min="9735" max="9736" width="0" style="160" hidden="1" customWidth="1"/>
    <col min="9737" max="9982" width="8.88671875" style="160"/>
    <col min="9983" max="9983" width="0.77734375" style="160" customWidth="1"/>
    <col min="9984" max="9984" width="4.33203125" style="160" customWidth="1"/>
    <col min="9985" max="9985" width="17.33203125" style="160" bestFit="1" customWidth="1"/>
    <col min="9986" max="9986" width="43.88671875" style="160" customWidth="1"/>
    <col min="9987" max="9988" width="4" style="160" customWidth="1"/>
    <col min="9989" max="9989" width="9.33203125" style="160" bestFit="1" customWidth="1"/>
    <col min="9990" max="9990" width="10.77734375" style="160" bestFit="1" customWidth="1"/>
    <col min="9991" max="9992" width="0" style="160" hidden="1" customWidth="1"/>
    <col min="9993" max="10238" width="8.88671875" style="160"/>
    <col min="10239" max="10239" width="0.77734375" style="160" customWidth="1"/>
    <col min="10240" max="10240" width="4.33203125" style="160" customWidth="1"/>
    <col min="10241" max="10241" width="17.33203125" style="160" bestFit="1" customWidth="1"/>
    <col min="10242" max="10242" width="43.88671875" style="160" customWidth="1"/>
    <col min="10243" max="10244" width="4" style="160" customWidth="1"/>
    <col min="10245" max="10245" width="9.33203125" style="160" bestFit="1" customWidth="1"/>
    <col min="10246" max="10246" width="10.77734375" style="160" bestFit="1" customWidth="1"/>
    <col min="10247" max="10248" width="0" style="160" hidden="1" customWidth="1"/>
    <col min="10249" max="10494" width="8.88671875" style="160"/>
    <col min="10495" max="10495" width="0.77734375" style="160" customWidth="1"/>
    <col min="10496" max="10496" width="4.33203125" style="160" customWidth="1"/>
    <col min="10497" max="10497" width="17.33203125" style="160" bestFit="1" customWidth="1"/>
    <col min="10498" max="10498" width="43.88671875" style="160" customWidth="1"/>
    <col min="10499" max="10500" width="4" style="160" customWidth="1"/>
    <col min="10501" max="10501" width="9.33203125" style="160" bestFit="1" customWidth="1"/>
    <col min="10502" max="10502" width="10.77734375" style="160" bestFit="1" customWidth="1"/>
    <col min="10503" max="10504" width="0" style="160" hidden="1" customWidth="1"/>
    <col min="10505" max="10750" width="8.88671875" style="160"/>
    <col min="10751" max="10751" width="0.77734375" style="160" customWidth="1"/>
    <col min="10752" max="10752" width="4.33203125" style="160" customWidth="1"/>
    <col min="10753" max="10753" width="17.33203125" style="160" bestFit="1" customWidth="1"/>
    <col min="10754" max="10754" width="43.88671875" style="160" customWidth="1"/>
    <col min="10755" max="10756" width="4" style="160" customWidth="1"/>
    <col min="10757" max="10757" width="9.33203125" style="160" bestFit="1" customWidth="1"/>
    <col min="10758" max="10758" width="10.77734375" style="160" bestFit="1" customWidth="1"/>
    <col min="10759" max="10760" width="0" style="160" hidden="1" customWidth="1"/>
    <col min="10761" max="11006" width="8.88671875" style="160"/>
    <col min="11007" max="11007" width="0.77734375" style="160" customWidth="1"/>
    <col min="11008" max="11008" width="4.33203125" style="160" customWidth="1"/>
    <col min="11009" max="11009" width="17.33203125" style="160" bestFit="1" customWidth="1"/>
    <col min="11010" max="11010" width="43.88671875" style="160" customWidth="1"/>
    <col min="11011" max="11012" width="4" style="160" customWidth="1"/>
    <col min="11013" max="11013" width="9.33203125" style="160" bestFit="1" customWidth="1"/>
    <col min="11014" max="11014" width="10.77734375" style="160" bestFit="1" customWidth="1"/>
    <col min="11015" max="11016" width="0" style="160" hidden="1" customWidth="1"/>
    <col min="11017" max="11262" width="8.88671875" style="160"/>
    <col min="11263" max="11263" width="0.77734375" style="160" customWidth="1"/>
    <col min="11264" max="11264" width="4.33203125" style="160" customWidth="1"/>
    <col min="11265" max="11265" width="17.33203125" style="160" bestFit="1" customWidth="1"/>
    <col min="11266" max="11266" width="43.88671875" style="160" customWidth="1"/>
    <col min="11267" max="11268" width="4" style="160" customWidth="1"/>
    <col min="11269" max="11269" width="9.33203125" style="160" bestFit="1" customWidth="1"/>
    <col min="11270" max="11270" width="10.77734375" style="160" bestFit="1" customWidth="1"/>
    <col min="11271" max="11272" width="0" style="160" hidden="1" customWidth="1"/>
    <col min="11273" max="11518" width="8.88671875" style="160"/>
    <col min="11519" max="11519" width="0.77734375" style="160" customWidth="1"/>
    <col min="11520" max="11520" width="4.33203125" style="160" customWidth="1"/>
    <col min="11521" max="11521" width="17.33203125" style="160" bestFit="1" customWidth="1"/>
    <col min="11522" max="11522" width="43.88671875" style="160" customWidth="1"/>
    <col min="11523" max="11524" width="4" style="160" customWidth="1"/>
    <col min="11525" max="11525" width="9.33203125" style="160" bestFit="1" customWidth="1"/>
    <col min="11526" max="11526" width="10.77734375" style="160" bestFit="1" customWidth="1"/>
    <col min="11527" max="11528" width="0" style="160" hidden="1" customWidth="1"/>
    <col min="11529" max="11774" width="8.88671875" style="160"/>
    <col min="11775" max="11775" width="0.77734375" style="160" customWidth="1"/>
    <col min="11776" max="11776" width="4.33203125" style="160" customWidth="1"/>
    <col min="11777" max="11777" width="17.33203125" style="160" bestFit="1" customWidth="1"/>
    <col min="11778" max="11778" width="43.88671875" style="160" customWidth="1"/>
    <col min="11779" max="11780" width="4" style="160" customWidth="1"/>
    <col min="11781" max="11781" width="9.33203125" style="160" bestFit="1" customWidth="1"/>
    <col min="11782" max="11782" width="10.77734375" style="160" bestFit="1" customWidth="1"/>
    <col min="11783" max="11784" width="0" style="160" hidden="1" customWidth="1"/>
    <col min="11785" max="12030" width="8.88671875" style="160"/>
    <col min="12031" max="12031" width="0.77734375" style="160" customWidth="1"/>
    <col min="12032" max="12032" width="4.33203125" style="160" customWidth="1"/>
    <col min="12033" max="12033" width="17.33203125" style="160" bestFit="1" customWidth="1"/>
    <col min="12034" max="12034" width="43.88671875" style="160" customWidth="1"/>
    <col min="12035" max="12036" width="4" style="160" customWidth="1"/>
    <col min="12037" max="12037" width="9.33203125" style="160" bestFit="1" customWidth="1"/>
    <col min="12038" max="12038" width="10.77734375" style="160" bestFit="1" customWidth="1"/>
    <col min="12039" max="12040" width="0" style="160" hidden="1" customWidth="1"/>
    <col min="12041" max="12286" width="8.88671875" style="160"/>
    <col min="12287" max="12287" width="0.77734375" style="160" customWidth="1"/>
    <col min="12288" max="12288" width="4.33203125" style="160" customWidth="1"/>
    <col min="12289" max="12289" width="17.33203125" style="160" bestFit="1" customWidth="1"/>
    <col min="12290" max="12290" width="43.88671875" style="160" customWidth="1"/>
    <col min="12291" max="12292" width="4" style="160" customWidth="1"/>
    <col min="12293" max="12293" width="9.33203125" style="160" bestFit="1" customWidth="1"/>
    <col min="12294" max="12294" width="10.77734375" style="160" bestFit="1" customWidth="1"/>
    <col min="12295" max="12296" width="0" style="160" hidden="1" customWidth="1"/>
    <col min="12297" max="12542" width="8.88671875" style="160"/>
    <col min="12543" max="12543" width="0.77734375" style="160" customWidth="1"/>
    <col min="12544" max="12544" width="4.33203125" style="160" customWidth="1"/>
    <col min="12545" max="12545" width="17.33203125" style="160" bestFit="1" customWidth="1"/>
    <col min="12546" max="12546" width="43.88671875" style="160" customWidth="1"/>
    <col min="12547" max="12548" width="4" style="160" customWidth="1"/>
    <col min="12549" max="12549" width="9.33203125" style="160" bestFit="1" customWidth="1"/>
    <col min="12550" max="12550" width="10.77734375" style="160" bestFit="1" customWidth="1"/>
    <col min="12551" max="12552" width="0" style="160" hidden="1" customWidth="1"/>
    <col min="12553" max="12798" width="8.88671875" style="160"/>
    <col min="12799" max="12799" width="0.77734375" style="160" customWidth="1"/>
    <col min="12800" max="12800" width="4.33203125" style="160" customWidth="1"/>
    <col min="12801" max="12801" width="17.33203125" style="160" bestFit="1" customWidth="1"/>
    <col min="12802" max="12802" width="43.88671875" style="160" customWidth="1"/>
    <col min="12803" max="12804" width="4" style="160" customWidth="1"/>
    <col min="12805" max="12805" width="9.33203125" style="160" bestFit="1" customWidth="1"/>
    <col min="12806" max="12806" width="10.77734375" style="160" bestFit="1" customWidth="1"/>
    <col min="12807" max="12808" width="0" style="160" hidden="1" customWidth="1"/>
    <col min="12809" max="13054" width="8.88671875" style="160"/>
    <col min="13055" max="13055" width="0.77734375" style="160" customWidth="1"/>
    <col min="13056" max="13056" width="4.33203125" style="160" customWidth="1"/>
    <col min="13057" max="13057" width="17.33203125" style="160" bestFit="1" customWidth="1"/>
    <col min="13058" max="13058" width="43.88671875" style="160" customWidth="1"/>
    <col min="13059" max="13060" width="4" style="160" customWidth="1"/>
    <col min="13061" max="13061" width="9.33203125" style="160" bestFit="1" customWidth="1"/>
    <col min="13062" max="13062" width="10.77734375" style="160" bestFit="1" customWidth="1"/>
    <col min="13063" max="13064" width="0" style="160" hidden="1" customWidth="1"/>
    <col min="13065" max="13310" width="8.88671875" style="160"/>
    <col min="13311" max="13311" width="0.77734375" style="160" customWidth="1"/>
    <col min="13312" max="13312" width="4.33203125" style="160" customWidth="1"/>
    <col min="13313" max="13313" width="17.33203125" style="160" bestFit="1" customWidth="1"/>
    <col min="13314" max="13314" width="43.88671875" style="160" customWidth="1"/>
    <col min="13315" max="13316" width="4" style="160" customWidth="1"/>
    <col min="13317" max="13317" width="9.33203125" style="160" bestFit="1" customWidth="1"/>
    <col min="13318" max="13318" width="10.77734375" style="160" bestFit="1" customWidth="1"/>
    <col min="13319" max="13320" width="0" style="160" hidden="1" customWidth="1"/>
    <col min="13321" max="13566" width="8.88671875" style="160"/>
    <col min="13567" max="13567" width="0.77734375" style="160" customWidth="1"/>
    <col min="13568" max="13568" width="4.33203125" style="160" customWidth="1"/>
    <col min="13569" max="13569" width="17.33203125" style="160" bestFit="1" customWidth="1"/>
    <col min="13570" max="13570" width="43.88671875" style="160" customWidth="1"/>
    <col min="13571" max="13572" width="4" style="160" customWidth="1"/>
    <col min="13573" max="13573" width="9.33203125" style="160" bestFit="1" customWidth="1"/>
    <col min="13574" max="13574" width="10.77734375" style="160" bestFit="1" customWidth="1"/>
    <col min="13575" max="13576" width="0" style="160" hidden="1" customWidth="1"/>
    <col min="13577" max="13822" width="8.88671875" style="160"/>
    <col min="13823" max="13823" width="0.77734375" style="160" customWidth="1"/>
    <col min="13824" max="13824" width="4.33203125" style="160" customWidth="1"/>
    <col min="13825" max="13825" width="17.33203125" style="160" bestFit="1" customWidth="1"/>
    <col min="13826" max="13826" width="43.88671875" style="160" customWidth="1"/>
    <col min="13827" max="13828" width="4" style="160" customWidth="1"/>
    <col min="13829" max="13829" width="9.33203125" style="160" bestFit="1" customWidth="1"/>
    <col min="13830" max="13830" width="10.77734375" style="160" bestFit="1" customWidth="1"/>
    <col min="13831" max="13832" width="0" style="160" hidden="1" customWidth="1"/>
    <col min="13833" max="14078" width="8.88671875" style="160"/>
    <col min="14079" max="14079" width="0.77734375" style="160" customWidth="1"/>
    <col min="14080" max="14080" width="4.33203125" style="160" customWidth="1"/>
    <col min="14081" max="14081" width="17.33203125" style="160" bestFit="1" customWidth="1"/>
    <col min="14082" max="14082" width="43.88671875" style="160" customWidth="1"/>
    <col min="14083" max="14084" width="4" style="160" customWidth="1"/>
    <col min="14085" max="14085" width="9.33203125" style="160" bestFit="1" customWidth="1"/>
    <col min="14086" max="14086" width="10.77734375" style="160" bestFit="1" customWidth="1"/>
    <col min="14087" max="14088" width="0" style="160" hidden="1" customWidth="1"/>
    <col min="14089" max="14334" width="8.88671875" style="160"/>
    <col min="14335" max="14335" width="0.77734375" style="160" customWidth="1"/>
    <col min="14336" max="14336" width="4.33203125" style="160" customWidth="1"/>
    <col min="14337" max="14337" width="17.33203125" style="160" bestFit="1" customWidth="1"/>
    <col min="14338" max="14338" width="43.88671875" style="160" customWidth="1"/>
    <col min="14339" max="14340" width="4" style="160" customWidth="1"/>
    <col min="14341" max="14341" width="9.33203125" style="160" bestFit="1" customWidth="1"/>
    <col min="14342" max="14342" width="10.77734375" style="160" bestFit="1" customWidth="1"/>
    <col min="14343" max="14344" width="0" style="160" hidden="1" customWidth="1"/>
    <col min="14345" max="14590" width="8.88671875" style="160"/>
    <col min="14591" max="14591" width="0.77734375" style="160" customWidth="1"/>
    <col min="14592" max="14592" width="4.33203125" style="160" customWidth="1"/>
    <col min="14593" max="14593" width="17.33203125" style="160" bestFit="1" customWidth="1"/>
    <col min="14594" max="14594" width="43.88671875" style="160" customWidth="1"/>
    <col min="14595" max="14596" width="4" style="160" customWidth="1"/>
    <col min="14597" max="14597" width="9.33203125" style="160" bestFit="1" customWidth="1"/>
    <col min="14598" max="14598" width="10.77734375" style="160" bestFit="1" customWidth="1"/>
    <col min="14599" max="14600" width="0" style="160" hidden="1" customWidth="1"/>
    <col min="14601" max="14846" width="8.88671875" style="160"/>
    <col min="14847" max="14847" width="0.77734375" style="160" customWidth="1"/>
    <col min="14848" max="14848" width="4.33203125" style="160" customWidth="1"/>
    <col min="14849" max="14849" width="17.33203125" style="160" bestFit="1" customWidth="1"/>
    <col min="14850" max="14850" width="43.88671875" style="160" customWidth="1"/>
    <col min="14851" max="14852" width="4" style="160" customWidth="1"/>
    <col min="14853" max="14853" width="9.33203125" style="160" bestFit="1" customWidth="1"/>
    <col min="14854" max="14854" width="10.77734375" style="160" bestFit="1" customWidth="1"/>
    <col min="14855" max="14856" width="0" style="160" hidden="1" customWidth="1"/>
    <col min="14857" max="15102" width="8.88671875" style="160"/>
    <col min="15103" max="15103" width="0.77734375" style="160" customWidth="1"/>
    <col min="15104" max="15104" width="4.33203125" style="160" customWidth="1"/>
    <col min="15105" max="15105" width="17.33203125" style="160" bestFit="1" customWidth="1"/>
    <col min="15106" max="15106" width="43.88671875" style="160" customWidth="1"/>
    <col min="15107" max="15108" width="4" style="160" customWidth="1"/>
    <col min="15109" max="15109" width="9.33203125" style="160" bestFit="1" customWidth="1"/>
    <col min="15110" max="15110" width="10.77734375" style="160" bestFit="1" customWidth="1"/>
    <col min="15111" max="15112" width="0" style="160" hidden="1" customWidth="1"/>
    <col min="15113" max="15358" width="8.88671875" style="160"/>
    <col min="15359" max="15359" width="0.77734375" style="160" customWidth="1"/>
    <col min="15360" max="15360" width="4.33203125" style="160" customWidth="1"/>
    <col min="15361" max="15361" width="17.33203125" style="160" bestFit="1" customWidth="1"/>
    <col min="15362" max="15362" width="43.88671875" style="160" customWidth="1"/>
    <col min="15363" max="15364" width="4" style="160" customWidth="1"/>
    <col min="15365" max="15365" width="9.33203125" style="160" bestFit="1" customWidth="1"/>
    <col min="15366" max="15366" width="10.77734375" style="160" bestFit="1" customWidth="1"/>
    <col min="15367" max="15368" width="0" style="160" hidden="1" customWidth="1"/>
    <col min="15369" max="15614" width="8.88671875" style="160"/>
    <col min="15615" max="15615" width="0.77734375" style="160" customWidth="1"/>
    <col min="15616" max="15616" width="4.33203125" style="160" customWidth="1"/>
    <col min="15617" max="15617" width="17.33203125" style="160" bestFit="1" customWidth="1"/>
    <col min="15618" max="15618" width="43.88671875" style="160" customWidth="1"/>
    <col min="15619" max="15620" width="4" style="160" customWidth="1"/>
    <col min="15621" max="15621" width="9.33203125" style="160" bestFit="1" customWidth="1"/>
    <col min="15622" max="15622" width="10.77734375" style="160" bestFit="1" customWidth="1"/>
    <col min="15623" max="15624" width="0" style="160" hidden="1" customWidth="1"/>
    <col min="15625" max="15870" width="8.88671875" style="160"/>
    <col min="15871" max="15871" width="0.77734375" style="160" customWidth="1"/>
    <col min="15872" max="15872" width="4.33203125" style="160" customWidth="1"/>
    <col min="15873" max="15873" width="17.33203125" style="160" bestFit="1" customWidth="1"/>
    <col min="15874" max="15874" width="43.88671875" style="160" customWidth="1"/>
    <col min="15875" max="15876" width="4" style="160" customWidth="1"/>
    <col min="15877" max="15877" width="9.33203125" style="160" bestFit="1" customWidth="1"/>
    <col min="15878" max="15878" width="10.77734375" style="160" bestFit="1" customWidth="1"/>
    <col min="15879" max="15880" width="0" style="160" hidden="1" customWidth="1"/>
    <col min="15881" max="16126" width="8.88671875" style="160"/>
    <col min="16127" max="16127" width="0.77734375" style="160" customWidth="1"/>
    <col min="16128" max="16128" width="4.33203125" style="160" customWidth="1"/>
    <col min="16129" max="16129" width="17.33203125" style="160" bestFit="1" customWidth="1"/>
    <col min="16130" max="16130" width="43.88671875" style="160" customWidth="1"/>
    <col min="16131" max="16132" width="4" style="160" customWidth="1"/>
    <col min="16133" max="16133" width="9.33203125" style="160" bestFit="1" customWidth="1"/>
    <col min="16134" max="16134" width="10.77734375" style="160" bestFit="1" customWidth="1"/>
    <col min="16135" max="16136" width="0" style="160" hidden="1" customWidth="1"/>
    <col min="16137" max="16384" width="8.88671875" style="160"/>
  </cols>
  <sheetData>
    <row r="1" spans="2:18" ht="34.5" customHeight="1">
      <c r="B1" s="406" t="s">
        <v>158</v>
      </c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</row>
    <row r="2" spans="2:18" ht="31.5" customHeight="1">
      <c r="B2" s="407"/>
      <c r="C2" s="407"/>
      <c r="D2" s="407"/>
      <c r="E2" s="407"/>
      <c r="N2" s="408"/>
      <c r="O2" s="408"/>
    </row>
    <row r="3" spans="2:18" ht="16.5">
      <c r="B3" s="163" t="s">
        <v>287</v>
      </c>
      <c r="C3" s="164"/>
      <c r="D3" s="164"/>
      <c r="E3" s="164"/>
      <c r="F3" s="164"/>
      <c r="O3" s="165"/>
      <c r="P3" s="165"/>
      <c r="Q3" s="165"/>
      <c r="R3" s="165"/>
    </row>
    <row r="4" spans="2:18" s="161" customFormat="1" ht="24.75" customHeight="1">
      <c r="B4" s="409" t="s">
        <v>84</v>
      </c>
      <c r="C4" s="420" t="s">
        <v>159</v>
      </c>
      <c r="D4" s="421"/>
      <c r="E4" s="409" t="s">
        <v>160</v>
      </c>
      <c r="F4" s="409" t="s">
        <v>161</v>
      </c>
      <c r="G4" s="410" t="s">
        <v>162</v>
      </c>
      <c r="H4" s="410" t="s">
        <v>163</v>
      </c>
      <c r="I4" s="410"/>
      <c r="J4" s="410" t="s">
        <v>164</v>
      </c>
      <c r="K4" s="410"/>
      <c r="L4" s="410" t="s">
        <v>165</v>
      </c>
      <c r="M4" s="410"/>
      <c r="N4" s="409" t="s">
        <v>166</v>
      </c>
      <c r="O4" s="409"/>
      <c r="P4" s="409" t="s">
        <v>167</v>
      </c>
      <c r="Q4" s="409"/>
      <c r="R4" s="410" t="s">
        <v>168</v>
      </c>
    </row>
    <row r="5" spans="2:18" s="161" customFormat="1" ht="24.75" customHeight="1">
      <c r="B5" s="409"/>
      <c r="C5" s="422"/>
      <c r="D5" s="423"/>
      <c r="E5" s="409"/>
      <c r="F5" s="409"/>
      <c r="G5" s="409"/>
      <c r="H5" s="166" t="s">
        <v>169</v>
      </c>
      <c r="I5" s="166" t="s">
        <v>149</v>
      </c>
      <c r="J5" s="166" t="s">
        <v>169</v>
      </c>
      <c r="K5" s="166" t="s">
        <v>149</v>
      </c>
      <c r="L5" s="166" t="s">
        <v>169</v>
      </c>
      <c r="M5" s="166" t="s">
        <v>149</v>
      </c>
      <c r="N5" s="166" t="s">
        <v>169</v>
      </c>
      <c r="O5" s="166" t="s">
        <v>149</v>
      </c>
      <c r="P5" s="166" t="s">
        <v>169</v>
      </c>
      <c r="Q5" s="166" t="s">
        <v>149</v>
      </c>
      <c r="R5" s="409"/>
    </row>
    <row r="6" spans="2:18" s="161" customFormat="1" ht="24.75" customHeight="1">
      <c r="B6" s="167"/>
      <c r="C6" s="424" t="s">
        <v>170</v>
      </c>
      <c r="D6" s="425"/>
      <c r="E6" s="167"/>
      <c r="F6" s="167"/>
      <c r="G6" s="167"/>
      <c r="H6" s="167"/>
      <c r="I6" s="168">
        <f>SUM(I7:I42)</f>
        <v>84110000</v>
      </c>
      <c r="J6" s="168"/>
      <c r="K6" s="168">
        <f>SUM(K7:K42)</f>
        <v>90640000</v>
      </c>
      <c r="L6" s="168"/>
      <c r="M6" s="168">
        <f>SUM(M7:M42)</f>
        <v>91360000</v>
      </c>
      <c r="N6" s="168"/>
      <c r="O6" s="168">
        <f>SUM(O7:O42)</f>
        <v>84110000</v>
      </c>
      <c r="P6" s="168"/>
      <c r="Q6" s="168">
        <f>SUM(Q7:Q42)</f>
        <v>84110000</v>
      </c>
      <c r="R6" s="169"/>
    </row>
    <row r="7" spans="2:18" s="161" customFormat="1" ht="23.25" customHeight="1">
      <c r="B7" s="411" t="s">
        <v>186</v>
      </c>
      <c r="C7" s="413" t="s">
        <v>276</v>
      </c>
      <c r="D7" s="413"/>
      <c r="E7" s="402" t="s">
        <v>277</v>
      </c>
      <c r="F7" s="428" t="s">
        <v>171</v>
      </c>
      <c r="G7" s="405">
        <v>1</v>
      </c>
      <c r="H7" s="403">
        <v>27000000</v>
      </c>
      <c r="I7" s="401">
        <f t="shared" ref="I7:I13" si="0">G7*H7</f>
        <v>27000000</v>
      </c>
      <c r="J7" s="403">
        <v>29000000</v>
      </c>
      <c r="K7" s="401">
        <f t="shared" ref="K7:K13" si="1">J7*G7</f>
        <v>29000000</v>
      </c>
      <c r="L7" s="403">
        <v>28500000</v>
      </c>
      <c r="M7" s="401">
        <f t="shared" ref="M7:M13" si="2">L7*G7</f>
        <v>28500000</v>
      </c>
      <c r="N7" s="404">
        <f t="shared" ref="N7:N13" si="3">MIN(H7)</f>
        <v>27000000</v>
      </c>
      <c r="O7" s="401">
        <f t="shared" ref="O7:O13" si="4">N7*G7</f>
        <v>27000000</v>
      </c>
      <c r="P7" s="404">
        <f t="shared" ref="P7:P13" si="5">N7</f>
        <v>27000000</v>
      </c>
      <c r="Q7" s="401">
        <f t="shared" ref="Q7:Q13" si="6">P7*G7</f>
        <v>27000000</v>
      </c>
      <c r="R7" s="173"/>
    </row>
    <row r="8" spans="2:18" s="161" customFormat="1" ht="23.25" customHeight="1">
      <c r="B8" s="411"/>
      <c r="C8" s="413"/>
      <c r="D8" s="413"/>
      <c r="E8" s="402"/>
      <c r="F8" s="428"/>
      <c r="G8" s="405"/>
      <c r="H8" s="403"/>
      <c r="I8" s="401"/>
      <c r="J8" s="403"/>
      <c r="K8" s="401"/>
      <c r="L8" s="403"/>
      <c r="M8" s="401"/>
      <c r="N8" s="404"/>
      <c r="O8" s="401"/>
      <c r="P8" s="404"/>
      <c r="Q8" s="401"/>
      <c r="R8" s="173"/>
    </row>
    <row r="9" spans="2:18" s="161" customFormat="1" ht="23.25" customHeight="1">
      <c r="B9" s="411"/>
      <c r="C9" s="413"/>
      <c r="D9" s="413"/>
      <c r="E9" s="402"/>
      <c r="F9" s="428"/>
      <c r="G9" s="405"/>
      <c r="H9" s="403"/>
      <c r="I9" s="401"/>
      <c r="J9" s="403"/>
      <c r="K9" s="401"/>
      <c r="L9" s="403"/>
      <c r="M9" s="401"/>
      <c r="N9" s="404"/>
      <c r="O9" s="401"/>
      <c r="P9" s="404"/>
      <c r="Q9" s="401"/>
      <c r="R9" s="173"/>
    </row>
    <row r="10" spans="2:18" s="161" customFormat="1" ht="31.5" customHeight="1">
      <c r="B10" s="411"/>
      <c r="C10" s="413" t="s">
        <v>205</v>
      </c>
      <c r="D10" s="413"/>
      <c r="E10" s="178" t="s">
        <v>241</v>
      </c>
      <c r="F10" s="428" t="s">
        <v>171</v>
      </c>
      <c r="G10" s="405">
        <v>1</v>
      </c>
      <c r="H10" s="403">
        <v>4500000</v>
      </c>
      <c r="I10" s="401">
        <f t="shared" ref="I10" si="7">G10*H10</f>
        <v>4500000</v>
      </c>
      <c r="J10" s="403">
        <v>5000000</v>
      </c>
      <c r="K10" s="401">
        <f t="shared" ref="K10" si="8">J10*G10</f>
        <v>5000000</v>
      </c>
      <c r="L10" s="403">
        <v>5000000</v>
      </c>
      <c r="M10" s="401">
        <f t="shared" ref="M10" si="9">L10*G10</f>
        <v>5000000</v>
      </c>
      <c r="N10" s="404">
        <f t="shared" ref="N10" si="10">MIN(H10)</f>
        <v>4500000</v>
      </c>
      <c r="O10" s="401">
        <f t="shared" ref="O10" si="11">N10*G10</f>
        <v>4500000</v>
      </c>
      <c r="P10" s="404">
        <f t="shared" ref="P10" si="12">N10</f>
        <v>4500000</v>
      </c>
      <c r="Q10" s="401">
        <f t="shared" ref="Q10" si="13">P10*G10</f>
        <v>4500000</v>
      </c>
      <c r="R10" s="173"/>
    </row>
    <row r="11" spans="2:18" s="161" customFormat="1" ht="31.5" customHeight="1">
      <c r="B11" s="411"/>
      <c r="C11" s="413"/>
      <c r="D11" s="413"/>
      <c r="E11" s="178" t="s">
        <v>242</v>
      </c>
      <c r="F11" s="428"/>
      <c r="G11" s="405"/>
      <c r="H11" s="403"/>
      <c r="I11" s="401"/>
      <c r="J11" s="403"/>
      <c r="K11" s="401"/>
      <c r="L11" s="403"/>
      <c r="M11" s="401"/>
      <c r="N11" s="404"/>
      <c r="O11" s="401"/>
      <c r="P11" s="404"/>
      <c r="Q11" s="401"/>
      <c r="R11" s="173"/>
    </row>
    <row r="12" spans="2:18" s="161" customFormat="1" ht="31.5" customHeight="1">
      <c r="B12" s="411"/>
      <c r="C12" s="413"/>
      <c r="D12" s="413"/>
      <c r="E12" s="186" t="s">
        <v>243</v>
      </c>
      <c r="F12" s="428"/>
      <c r="G12" s="405"/>
      <c r="H12" s="403"/>
      <c r="I12" s="401"/>
      <c r="J12" s="403"/>
      <c r="K12" s="401"/>
      <c r="L12" s="403"/>
      <c r="M12" s="401"/>
      <c r="N12" s="404"/>
      <c r="O12" s="401"/>
      <c r="P12" s="404"/>
      <c r="Q12" s="401"/>
      <c r="R12" s="173"/>
    </row>
    <row r="13" spans="2:18" s="161" customFormat="1" ht="23.25" customHeight="1">
      <c r="B13" s="411"/>
      <c r="C13" s="412" t="s">
        <v>212</v>
      </c>
      <c r="D13" s="412"/>
      <c r="E13" s="186" t="s">
        <v>172</v>
      </c>
      <c r="F13" s="187" t="s">
        <v>171</v>
      </c>
      <c r="G13" s="191">
        <v>1</v>
      </c>
      <c r="H13" s="188">
        <v>800000</v>
      </c>
      <c r="I13" s="171">
        <f t="shared" si="0"/>
        <v>800000</v>
      </c>
      <c r="J13" s="188">
        <v>800000</v>
      </c>
      <c r="K13" s="171">
        <f t="shared" si="1"/>
        <v>800000</v>
      </c>
      <c r="L13" s="188">
        <v>800000</v>
      </c>
      <c r="M13" s="171">
        <f t="shared" si="2"/>
        <v>800000</v>
      </c>
      <c r="N13" s="172">
        <f t="shared" si="3"/>
        <v>800000</v>
      </c>
      <c r="O13" s="171">
        <f t="shared" si="4"/>
        <v>800000</v>
      </c>
      <c r="P13" s="172">
        <f t="shared" si="5"/>
        <v>800000</v>
      </c>
      <c r="Q13" s="171">
        <f t="shared" si="6"/>
        <v>800000</v>
      </c>
      <c r="R13" s="173"/>
    </row>
    <row r="14" spans="2:18" s="161" customFormat="1" ht="23.25" customHeight="1">
      <c r="B14" s="411"/>
      <c r="C14" s="412" t="s">
        <v>270</v>
      </c>
      <c r="D14" s="412"/>
      <c r="E14" s="186" t="s">
        <v>273</v>
      </c>
      <c r="F14" s="187" t="s">
        <v>171</v>
      </c>
      <c r="G14" s="191">
        <v>1</v>
      </c>
      <c r="H14" s="188">
        <v>800000</v>
      </c>
      <c r="I14" s="171">
        <f t="shared" ref="I14:I16" si="14">G14*H14</f>
        <v>800000</v>
      </c>
      <c r="J14" s="188">
        <v>1000000</v>
      </c>
      <c r="K14" s="171">
        <f t="shared" ref="K14:K16" si="15">J14*G14</f>
        <v>1000000</v>
      </c>
      <c r="L14" s="188">
        <v>1000000</v>
      </c>
      <c r="M14" s="171">
        <f t="shared" ref="M14:M16" si="16">L14*G14</f>
        <v>1000000</v>
      </c>
      <c r="N14" s="172">
        <f t="shared" ref="N14:N16" si="17">MIN(H14)</f>
        <v>800000</v>
      </c>
      <c r="O14" s="171">
        <f t="shared" ref="O14:O16" si="18">N14*G14</f>
        <v>800000</v>
      </c>
      <c r="P14" s="172">
        <f t="shared" ref="P14:P16" si="19">N14</f>
        <v>800000</v>
      </c>
      <c r="Q14" s="171">
        <f t="shared" ref="Q14:Q16" si="20">P14*G14</f>
        <v>800000</v>
      </c>
      <c r="R14" s="173"/>
    </row>
    <row r="15" spans="2:18" s="161" customFormat="1" ht="23.25" customHeight="1">
      <c r="B15" s="411"/>
      <c r="C15" s="412" t="s">
        <v>272</v>
      </c>
      <c r="D15" s="412"/>
      <c r="E15" s="186" t="s">
        <v>274</v>
      </c>
      <c r="F15" s="187" t="s">
        <v>171</v>
      </c>
      <c r="G15" s="191">
        <v>1</v>
      </c>
      <c r="H15" s="188">
        <v>1000000</v>
      </c>
      <c r="I15" s="171">
        <f t="shared" ref="I15" si="21">G15*H15</f>
        <v>1000000</v>
      </c>
      <c r="J15" s="188">
        <v>1100000</v>
      </c>
      <c r="K15" s="171">
        <f t="shared" ref="K15" si="22">J15*G15</f>
        <v>1100000</v>
      </c>
      <c r="L15" s="188">
        <v>1100000</v>
      </c>
      <c r="M15" s="171">
        <f t="shared" ref="M15" si="23">L15*G15</f>
        <v>1100000</v>
      </c>
      <c r="N15" s="172">
        <f t="shared" ref="N15" si="24">MIN(H15)</f>
        <v>1000000</v>
      </c>
      <c r="O15" s="171">
        <f t="shared" ref="O15" si="25">N15*G15</f>
        <v>1000000</v>
      </c>
      <c r="P15" s="172">
        <f t="shared" ref="P15" si="26">N15</f>
        <v>1000000</v>
      </c>
      <c r="Q15" s="171">
        <f t="shared" ref="Q15" si="27">P15*G15</f>
        <v>1000000</v>
      </c>
      <c r="R15" s="173"/>
    </row>
    <row r="16" spans="2:18" s="161" customFormat="1" ht="23.25" customHeight="1">
      <c r="B16" s="411"/>
      <c r="C16" s="412" t="s">
        <v>271</v>
      </c>
      <c r="D16" s="412"/>
      <c r="E16" s="186" t="s">
        <v>275</v>
      </c>
      <c r="F16" s="187" t="s">
        <v>208</v>
      </c>
      <c r="G16" s="191">
        <v>1</v>
      </c>
      <c r="H16" s="188">
        <v>300000</v>
      </c>
      <c r="I16" s="171">
        <f t="shared" si="14"/>
        <v>300000</v>
      </c>
      <c r="J16" s="188">
        <v>450000</v>
      </c>
      <c r="K16" s="171">
        <f t="shared" si="15"/>
        <v>450000</v>
      </c>
      <c r="L16" s="188">
        <v>450000</v>
      </c>
      <c r="M16" s="171">
        <f t="shared" si="16"/>
        <v>450000</v>
      </c>
      <c r="N16" s="172">
        <f t="shared" si="17"/>
        <v>300000</v>
      </c>
      <c r="O16" s="171">
        <f t="shared" si="18"/>
        <v>300000</v>
      </c>
      <c r="P16" s="172">
        <f t="shared" si="19"/>
        <v>300000</v>
      </c>
      <c r="Q16" s="171">
        <f t="shared" si="20"/>
        <v>300000</v>
      </c>
      <c r="R16" s="173"/>
    </row>
    <row r="17" spans="2:18" s="161" customFormat="1" ht="49.5" customHeight="1">
      <c r="B17" s="411" t="s">
        <v>173</v>
      </c>
      <c r="C17" s="419" t="s">
        <v>206</v>
      </c>
      <c r="D17" s="419"/>
      <c r="E17" s="170" t="s">
        <v>207</v>
      </c>
      <c r="F17" s="415" t="s">
        <v>213</v>
      </c>
      <c r="G17" s="416">
        <v>1</v>
      </c>
      <c r="H17" s="417">
        <v>14000000</v>
      </c>
      <c r="I17" s="414">
        <f t="shared" ref="I17:I42" si="28">G17*H17</f>
        <v>14000000</v>
      </c>
      <c r="J17" s="427">
        <v>16000000</v>
      </c>
      <c r="K17" s="414">
        <f t="shared" ref="K17:K42" si="29">J17*G17</f>
        <v>16000000</v>
      </c>
      <c r="L17" s="417">
        <v>16500000</v>
      </c>
      <c r="M17" s="414">
        <f t="shared" ref="M17:M42" si="30">L17*G17</f>
        <v>16500000</v>
      </c>
      <c r="N17" s="418">
        <f t="shared" ref="N17:N42" si="31">MIN(H17)</f>
        <v>14000000</v>
      </c>
      <c r="O17" s="414">
        <f t="shared" ref="O17:O42" si="32">N17*G17</f>
        <v>14000000</v>
      </c>
      <c r="P17" s="418">
        <f t="shared" ref="P17:P42" si="33">N17</f>
        <v>14000000</v>
      </c>
      <c r="Q17" s="414">
        <f t="shared" ref="Q17:Q42" si="34">P17*G17</f>
        <v>14000000</v>
      </c>
      <c r="R17" s="173"/>
    </row>
    <row r="18" spans="2:18" s="161" customFormat="1" ht="158.25" customHeight="1">
      <c r="B18" s="411"/>
      <c r="C18" s="419" t="s">
        <v>209</v>
      </c>
      <c r="D18" s="419"/>
      <c r="E18" s="170" t="s">
        <v>210</v>
      </c>
      <c r="F18" s="415"/>
      <c r="G18" s="416"/>
      <c r="H18" s="417"/>
      <c r="I18" s="414"/>
      <c r="J18" s="427"/>
      <c r="K18" s="414"/>
      <c r="L18" s="417"/>
      <c r="M18" s="414"/>
      <c r="N18" s="418"/>
      <c r="O18" s="414"/>
      <c r="P18" s="418"/>
      <c r="Q18" s="414"/>
      <c r="R18" s="173"/>
    </row>
    <row r="19" spans="2:18" s="161" customFormat="1" ht="23.25" customHeight="1">
      <c r="B19" s="411" t="s">
        <v>174</v>
      </c>
      <c r="C19" s="426" t="s">
        <v>215</v>
      </c>
      <c r="D19" s="426"/>
      <c r="E19" s="178" t="s">
        <v>216</v>
      </c>
      <c r="F19" s="183" t="s">
        <v>213</v>
      </c>
      <c r="G19" s="192">
        <v>120</v>
      </c>
      <c r="H19" s="189">
        <v>35000</v>
      </c>
      <c r="I19" s="171">
        <f>G19*H19</f>
        <v>4200000</v>
      </c>
      <c r="J19" s="179">
        <v>40000</v>
      </c>
      <c r="K19" s="171">
        <f t="shared" si="29"/>
        <v>4800000</v>
      </c>
      <c r="L19" s="189">
        <v>40000</v>
      </c>
      <c r="M19" s="171">
        <f t="shared" si="30"/>
        <v>4800000</v>
      </c>
      <c r="N19" s="172">
        <f>MIN(H19)</f>
        <v>35000</v>
      </c>
      <c r="O19" s="171">
        <f>N19*G19</f>
        <v>4200000</v>
      </c>
      <c r="P19" s="172">
        <f>N19</f>
        <v>35000</v>
      </c>
      <c r="Q19" s="171">
        <f>P19*G19</f>
        <v>4200000</v>
      </c>
      <c r="R19" s="173"/>
    </row>
    <row r="20" spans="2:18" s="161" customFormat="1" ht="23.25" customHeight="1">
      <c r="B20" s="411"/>
      <c r="C20" s="426" t="s">
        <v>239</v>
      </c>
      <c r="D20" s="426"/>
      <c r="E20" s="178" t="s">
        <v>240</v>
      </c>
      <c r="F20" s="183" t="s">
        <v>213</v>
      </c>
      <c r="G20" s="192">
        <v>120</v>
      </c>
      <c r="H20" s="189">
        <v>38000</v>
      </c>
      <c r="I20" s="171">
        <f>G20*H20</f>
        <v>4560000</v>
      </c>
      <c r="J20" s="250">
        <v>42000</v>
      </c>
      <c r="K20" s="171">
        <f t="shared" si="29"/>
        <v>5040000</v>
      </c>
      <c r="L20" s="189">
        <v>12000</v>
      </c>
      <c r="M20" s="171">
        <f t="shared" si="30"/>
        <v>1440000</v>
      </c>
      <c r="N20" s="172">
        <f>MIN(H20)</f>
        <v>38000</v>
      </c>
      <c r="O20" s="171">
        <f>N20*G20</f>
        <v>4560000</v>
      </c>
      <c r="P20" s="172">
        <f>N20</f>
        <v>38000</v>
      </c>
      <c r="Q20" s="171">
        <f>P20*G20</f>
        <v>4560000</v>
      </c>
      <c r="R20" s="173"/>
    </row>
    <row r="21" spans="2:18" s="161" customFormat="1" ht="23.25" customHeight="1">
      <c r="B21" s="411"/>
      <c r="C21" s="426" t="s">
        <v>217</v>
      </c>
      <c r="D21" s="426"/>
      <c r="E21" s="178" t="s">
        <v>218</v>
      </c>
      <c r="F21" s="183" t="s">
        <v>213</v>
      </c>
      <c r="G21" s="192">
        <v>120</v>
      </c>
      <c r="H21" s="189">
        <v>10000</v>
      </c>
      <c r="I21" s="171">
        <f t="shared" si="28"/>
        <v>1200000</v>
      </c>
      <c r="J21" s="189">
        <v>10000</v>
      </c>
      <c r="K21" s="171">
        <f t="shared" si="29"/>
        <v>1200000</v>
      </c>
      <c r="L21" s="189">
        <v>41000</v>
      </c>
      <c r="M21" s="171">
        <f t="shared" si="30"/>
        <v>4920000</v>
      </c>
      <c r="N21" s="172">
        <f t="shared" si="31"/>
        <v>10000</v>
      </c>
      <c r="O21" s="171">
        <f t="shared" si="32"/>
        <v>1200000</v>
      </c>
      <c r="P21" s="172">
        <f t="shared" si="33"/>
        <v>10000</v>
      </c>
      <c r="Q21" s="171">
        <f t="shared" si="34"/>
        <v>1200000</v>
      </c>
      <c r="R21" s="173"/>
    </row>
    <row r="22" spans="2:18" s="161" customFormat="1" ht="23.25" customHeight="1">
      <c r="B22" s="411"/>
      <c r="C22" s="426" t="s">
        <v>219</v>
      </c>
      <c r="D22" s="426"/>
      <c r="E22" s="178" t="s">
        <v>220</v>
      </c>
      <c r="F22" s="183" t="s">
        <v>213</v>
      </c>
      <c r="G22" s="192">
        <v>1</v>
      </c>
      <c r="H22" s="189">
        <v>1500000</v>
      </c>
      <c r="I22" s="171">
        <f t="shared" si="28"/>
        <v>1500000</v>
      </c>
      <c r="J22" s="189">
        <v>1500000</v>
      </c>
      <c r="K22" s="171">
        <f t="shared" si="29"/>
        <v>1500000</v>
      </c>
      <c r="L22" s="189">
        <v>1700000</v>
      </c>
      <c r="M22" s="171">
        <f t="shared" si="30"/>
        <v>1700000</v>
      </c>
      <c r="N22" s="172">
        <f t="shared" si="31"/>
        <v>1500000</v>
      </c>
      <c r="O22" s="171">
        <f t="shared" si="32"/>
        <v>1500000</v>
      </c>
      <c r="P22" s="172">
        <f t="shared" si="33"/>
        <v>1500000</v>
      </c>
      <c r="Q22" s="171">
        <f t="shared" si="34"/>
        <v>1500000</v>
      </c>
      <c r="R22" s="173"/>
    </row>
    <row r="23" spans="2:18" s="161" customFormat="1" ht="23.25" customHeight="1">
      <c r="B23" s="411"/>
      <c r="C23" s="426" t="s">
        <v>221</v>
      </c>
      <c r="D23" s="426"/>
      <c r="E23" s="182" t="s">
        <v>222</v>
      </c>
      <c r="F23" s="183" t="s">
        <v>213</v>
      </c>
      <c r="G23" s="192">
        <v>4</v>
      </c>
      <c r="H23" s="189">
        <v>800000</v>
      </c>
      <c r="I23" s="171">
        <f t="shared" si="28"/>
        <v>3200000</v>
      </c>
      <c r="J23" s="189">
        <v>800000</v>
      </c>
      <c r="K23" s="171">
        <f t="shared" si="29"/>
        <v>3200000</v>
      </c>
      <c r="L23" s="189">
        <v>900000</v>
      </c>
      <c r="M23" s="171">
        <f t="shared" si="30"/>
        <v>3600000</v>
      </c>
      <c r="N23" s="172">
        <f t="shared" si="31"/>
        <v>800000</v>
      </c>
      <c r="O23" s="171">
        <f t="shared" si="32"/>
        <v>3200000</v>
      </c>
      <c r="P23" s="172">
        <f t="shared" si="33"/>
        <v>800000</v>
      </c>
      <c r="Q23" s="171">
        <f t="shared" si="34"/>
        <v>3200000</v>
      </c>
      <c r="R23" s="173"/>
    </row>
    <row r="24" spans="2:18" s="161" customFormat="1" ht="23.25" customHeight="1">
      <c r="B24" s="411"/>
      <c r="C24" s="426" t="s">
        <v>223</v>
      </c>
      <c r="D24" s="426"/>
      <c r="E24" s="178" t="s">
        <v>224</v>
      </c>
      <c r="F24" s="183" t="s">
        <v>213</v>
      </c>
      <c r="G24" s="192">
        <v>120</v>
      </c>
      <c r="H24" s="189">
        <v>5000</v>
      </c>
      <c r="I24" s="171">
        <f t="shared" si="28"/>
        <v>600000</v>
      </c>
      <c r="J24" s="189">
        <v>5000</v>
      </c>
      <c r="K24" s="171">
        <f t="shared" si="29"/>
        <v>600000</v>
      </c>
      <c r="L24" s="189">
        <v>5000</v>
      </c>
      <c r="M24" s="171">
        <f t="shared" si="30"/>
        <v>600000</v>
      </c>
      <c r="N24" s="172">
        <f t="shared" si="31"/>
        <v>5000</v>
      </c>
      <c r="O24" s="171">
        <f t="shared" si="32"/>
        <v>600000</v>
      </c>
      <c r="P24" s="172">
        <f t="shared" si="33"/>
        <v>5000</v>
      </c>
      <c r="Q24" s="171">
        <f t="shared" si="34"/>
        <v>600000</v>
      </c>
      <c r="R24" s="173"/>
    </row>
    <row r="25" spans="2:18" s="161" customFormat="1" ht="23.25" customHeight="1">
      <c r="B25" s="411"/>
      <c r="C25" s="426"/>
      <c r="D25" s="426"/>
      <c r="E25" s="178" t="s">
        <v>225</v>
      </c>
      <c r="F25" s="183" t="s">
        <v>213</v>
      </c>
      <c r="G25" s="192">
        <v>120</v>
      </c>
      <c r="H25" s="189">
        <v>5000</v>
      </c>
      <c r="I25" s="171">
        <f t="shared" si="28"/>
        <v>600000</v>
      </c>
      <c r="J25" s="189">
        <v>5000</v>
      </c>
      <c r="K25" s="171">
        <f>J25*G25</f>
        <v>600000</v>
      </c>
      <c r="L25" s="189">
        <v>5000</v>
      </c>
      <c r="M25" s="171">
        <f>L25*G25</f>
        <v>600000</v>
      </c>
      <c r="N25" s="172">
        <f t="shared" si="31"/>
        <v>5000</v>
      </c>
      <c r="O25" s="171">
        <f t="shared" si="32"/>
        <v>600000</v>
      </c>
      <c r="P25" s="172">
        <f t="shared" si="33"/>
        <v>5000</v>
      </c>
      <c r="Q25" s="171">
        <f t="shared" si="34"/>
        <v>600000</v>
      </c>
      <c r="R25" s="173"/>
    </row>
    <row r="26" spans="2:18" s="161" customFormat="1" ht="23.25" customHeight="1">
      <c r="B26" s="411"/>
      <c r="C26" s="426" t="s">
        <v>226</v>
      </c>
      <c r="D26" s="426"/>
      <c r="E26" s="178" t="s">
        <v>227</v>
      </c>
      <c r="F26" s="180" t="s">
        <v>213</v>
      </c>
      <c r="G26" s="192">
        <v>2</v>
      </c>
      <c r="H26" s="189">
        <v>600000</v>
      </c>
      <c r="I26" s="171">
        <f t="shared" si="28"/>
        <v>1200000</v>
      </c>
      <c r="J26" s="189">
        <v>600000</v>
      </c>
      <c r="K26" s="171">
        <f t="shared" si="29"/>
        <v>1200000</v>
      </c>
      <c r="L26" s="189">
        <v>600000</v>
      </c>
      <c r="M26" s="171">
        <f t="shared" si="30"/>
        <v>1200000</v>
      </c>
      <c r="N26" s="172">
        <f t="shared" si="31"/>
        <v>600000</v>
      </c>
      <c r="O26" s="171">
        <f t="shared" si="32"/>
        <v>1200000</v>
      </c>
      <c r="P26" s="172">
        <f t="shared" si="33"/>
        <v>600000</v>
      </c>
      <c r="Q26" s="171">
        <f t="shared" si="34"/>
        <v>1200000</v>
      </c>
      <c r="R26" s="173"/>
    </row>
    <row r="27" spans="2:18" s="161" customFormat="1" ht="23.25" customHeight="1">
      <c r="B27" s="411"/>
      <c r="C27" s="426"/>
      <c r="D27" s="426"/>
      <c r="E27" s="178" t="s">
        <v>228</v>
      </c>
      <c r="F27" s="180" t="s">
        <v>213</v>
      </c>
      <c r="G27" s="192">
        <v>1</v>
      </c>
      <c r="H27" s="189">
        <v>2500000</v>
      </c>
      <c r="I27" s="171">
        <f t="shared" si="28"/>
        <v>2500000</v>
      </c>
      <c r="J27" s="189">
        <v>2500000</v>
      </c>
      <c r="K27" s="171">
        <f t="shared" si="29"/>
        <v>2500000</v>
      </c>
      <c r="L27" s="189">
        <v>2500000</v>
      </c>
      <c r="M27" s="171">
        <f t="shared" si="30"/>
        <v>2500000</v>
      </c>
      <c r="N27" s="172">
        <f t="shared" si="31"/>
        <v>2500000</v>
      </c>
      <c r="O27" s="171">
        <f t="shared" si="32"/>
        <v>2500000</v>
      </c>
      <c r="P27" s="172">
        <f t="shared" si="33"/>
        <v>2500000</v>
      </c>
      <c r="Q27" s="171">
        <f t="shared" si="34"/>
        <v>2500000</v>
      </c>
      <c r="R27" s="173"/>
    </row>
    <row r="28" spans="2:18" s="161" customFormat="1" ht="23.25" customHeight="1">
      <c r="B28" s="411"/>
      <c r="C28" s="426"/>
      <c r="D28" s="426"/>
      <c r="E28" s="178" t="s">
        <v>229</v>
      </c>
      <c r="F28" s="180" t="s">
        <v>213</v>
      </c>
      <c r="G28" s="192">
        <v>1</v>
      </c>
      <c r="H28" s="189">
        <v>1500000</v>
      </c>
      <c r="I28" s="171">
        <f t="shared" si="28"/>
        <v>1500000</v>
      </c>
      <c r="J28" s="189">
        <v>1500000</v>
      </c>
      <c r="K28" s="171">
        <f t="shared" si="29"/>
        <v>1500000</v>
      </c>
      <c r="L28" s="189">
        <v>1500000</v>
      </c>
      <c r="M28" s="171">
        <f t="shared" si="30"/>
        <v>1500000</v>
      </c>
      <c r="N28" s="172">
        <f t="shared" si="31"/>
        <v>1500000</v>
      </c>
      <c r="O28" s="171">
        <f t="shared" si="32"/>
        <v>1500000</v>
      </c>
      <c r="P28" s="172">
        <f t="shared" si="33"/>
        <v>1500000</v>
      </c>
      <c r="Q28" s="171">
        <f t="shared" si="34"/>
        <v>1500000</v>
      </c>
      <c r="R28" s="173"/>
    </row>
    <row r="29" spans="2:18" s="161" customFormat="1" ht="23.25" customHeight="1">
      <c r="B29" s="411"/>
      <c r="C29" s="426" t="s">
        <v>214</v>
      </c>
      <c r="D29" s="426"/>
      <c r="E29" s="178" t="s">
        <v>230</v>
      </c>
      <c r="F29" s="180" t="s">
        <v>208</v>
      </c>
      <c r="G29" s="192">
        <v>1</v>
      </c>
      <c r="H29" s="189">
        <v>2000000</v>
      </c>
      <c r="I29" s="171">
        <f t="shared" si="28"/>
        <v>2000000</v>
      </c>
      <c r="J29" s="189">
        <v>2000000</v>
      </c>
      <c r="K29" s="171">
        <f t="shared" si="29"/>
        <v>2000000</v>
      </c>
      <c r="L29" s="189">
        <v>2000000</v>
      </c>
      <c r="M29" s="171">
        <f t="shared" si="30"/>
        <v>2000000</v>
      </c>
      <c r="N29" s="172">
        <f t="shared" si="31"/>
        <v>2000000</v>
      </c>
      <c r="O29" s="171">
        <f t="shared" si="32"/>
        <v>2000000</v>
      </c>
      <c r="P29" s="172">
        <f t="shared" si="33"/>
        <v>2000000</v>
      </c>
      <c r="Q29" s="171">
        <f t="shared" si="34"/>
        <v>2000000</v>
      </c>
      <c r="R29" s="173"/>
    </row>
    <row r="30" spans="2:18" s="161" customFormat="1" ht="23.25" customHeight="1">
      <c r="B30" s="411" t="s">
        <v>175</v>
      </c>
      <c r="C30" s="426" t="s">
        <v>187</v>
      </c>
      <c r="D30" s="426"/>
      <c r="E30" s="181" t="s">
        <v>176</v>
      </c>
      <c r="F30" s="180" t="s">
        <v>213</v>
      </c>
      <c r="G30" s="180">
        <v>2</v>
      </c>
      <c r="H30" s="189">
        <v>1200000</v>
      </c>
      <c r="I30" s="171">
        <f>G30*H30</f>
        <v>2400000</v>
      </c>
      <c r="J30" s="176">
        <v>1200000</v>
      </c>
      <c r="K30" s="171">
        <f t="shared" si="29"/>
        <v>2400000</v>
      </c>
      <c r="L30" s="189">
        <v>1200000</v>
      </c>
      <c r="M30" s="171">
        <f t="shared" si="30"/>
        <v>2400000</v>
      </c>
      <c r="N30" s="172">
        <f t="shared" si="31"/>
        <v>1200000</v>
      </c>
      <c r="O30" s="171">
        <f t="shared" si="32"/>
        <v>2400000</v>
      </c>
      <c r="P30" s="172">
        <f t="shared" si="33"/>
        <v>1200000</v>
      </c>
      <c r="Q30" s="171">
        <f t="shared" si="34"/>
        <v>2400000</v>
      </c>
      <c r="R30" s="173"/>
    </row>
    <row r="31" spans="2:18" s="161" customFormat="1" ht="24" customHeight="1">
      <c r="B31" s="411"/>
      <c r="C31" s="426" t="s">
        <v>188</v>
      </c>
      <c r="D31" s="426"/>
      <c r="E31" s="181" t="s">
        <v>177</v>
      </c>
      <c r="F31" s="180" t="s">
        <v>213</v>
      </c>
      <c r="G31" s="180">
        <v>2</v>
      </c>
      <c r="H31" s="189">
        <v>900000</v>
      </c>
      <c r="I31" s="171">
        <f t="shared" ref="I31:I33" si="35">G31*H31</f>
        <v>1800000</v>
      </c>
      <c r="J31" s="176">
        <v>900000</v>
      </c>
      <c r="K31" s="171">
        <f t="shared" si="29"/>
        <v>1800000</v>
      </c>
      <c r="L31" s="189">
        <v>900000</v>
      </c>
      <c r="M31" s="171">
        <f t="shared" si="30"/>
        <v>1800000</v>
      </c>
      <c r="N31" s="172">
        <f t="shared" si="31"/>
        <v>900000</v>
      </c>
      <c r="O31" s="171">
        <f t="shared" si="32"/>
        <v>1800000</v>
      </c>
      <c r="P31" s="172">
        <f t="shared" si="33"/>
        <v>900000</v>
      </c>
      <c r="Q31" s="171">
        <f t="shared" si="34"/>
        <v>1800000</v>
      </c>
      <c r="R31" s="173"/>
    </row>
    <row r="32" spans="2:18" s="161" customFormat="1" ht="23.25" customHeight="1">
      <c r="B32" s="411"/>
      <c r="C32" s="426" t="s">
        <v>189</v>
      </c>
      <c r="D32" s="426"/>
      <c r="E32" s="181" t="s">
        <v>178</v>
      </c>
      <c r="F32" s="180" t="s">
        <v>213</v>
      </c>
      <c r="G32" s="180">
        <v>2</v>
      </c>
      <c r="H32" s="189">
        <v>500000</v>
      </c>
      <c r="I32" s="171">
        <f t="shared" si="35"/>
        <v>1000000</v>
      </c>
      <c r="J32" s="176">
        <v>500000</v>
      </c>
      <c r="K32" s="171">
        <f t="shared" si="29"/>
        <v>1000000</v>
      </c>
      <c r="L32" s="189">
        <v>500000</v>
      </c>
      <c r="M32" s="171">
        <f t="shared" si="30"/>
        <v>1000000</v>
      </c>
      <c r="N32" s="172">
        <f t="shared" si="31"/>
        <v>500000</v>
      </c>
      <c r="O32" s="171">
        <f t="shared" si="32"/>
        <v>1000000</v>
      </c>
      <c r="P32" s="172">
        <f t="shared" si="33"/>
        <v>500000</v>
      </c>
      <c r="Q32" s="171">
        <f t="shared" si="34"/>
        <v>1000000</v>
      </c>
      <c r="R32" s="173"/>
    </row>
    <row r="33" spans="2:18" s="161" customFormat="1" ht="24" customHeight="1">
      <c r="B33" s="411"/>
      <c r="C33" s="426" t="s">
        <v>190</v>
      </c>
      <c r="D33" s="426"/>
      <c r="E33" s="181" t="s">
        <v>191</v>
      </c>
      <c r="F33" s="180" t="s">
        <v>208</v>
      </c>
      <c r="G33" s="180">
        <v>1</v>
      </c>
      <c r="H33" s="189">
        <v>1000000</v>
      </c>
      <c r="I33" s="171">
        <f t="shared" si="35"/>
        <v>1000000</v>
      </c>
      <c r="J33" s="176">
        <v>1500000</v>
      </c>
      <c r="K33" s="171">
        <f t="shared" si="29"/>
        <v>1500000</v>
      </c>
      <c r="L33" s="189">
        <v>1500000</v>
      </c>
      <c r="M33" s="171">
        <f t="shared" si="30"/>
        <v>1500000</v>
      </c>
      <c r="N33" s="172">
        <f t="shared" si="31"/>
        <v>1000000</v>
      </c>
      <c r="O33" s="171">
        <f t="shared" si="32"/>
        <v>1000000</v>
      </c>
      <c r="P33" s="172">
        <f t="shared" si="33"/>
        <v>1000000</v>
      </c>
      <c r="Q33" s="171">
        <f t="shared" si="34"/>
        <v>1000000</v>
      </c>
      <c r="R33" s="173"/>
    </row>
    <row r="34" spans="2:18" s="161" customFormat="1" ht="23.25" customHeight="1">
      <c r="B34" s="411"/>
      <c r="C34" s="426" t="s">
        <v>192</v>
      </c>
      <c r="D34" s="426"/>
      <c r="E34" s="181" t="s">
        <v>179</v>
      </c>
      <c r="F34" s="180" t="s">
        <v>213</v>
      </c>
      <c r="G34" s="180">
        <v>2</v>
      </c>
      <c r="H34" s="189">
        <v>250000</v>
      </c>
      <c r="I34" s="171">
        <f t="shared" si="28"/>
        <v>500000</v>
      </c>
      <c r="J34" s="176">
        <v>250000</v>
      </c>
      <c r="K34" s="171">
        <f t="shared" si="29"/>
        <v>500000</v>
      </c>
      <c r="L34" s="189">
        <v>250000</v>
      </c>
      <c r="M34" s="171">
        <f t="shared" si="30"/>
        <v>500000</v>
      </c>
      <c r="N34" s="172">
        <f t="shared" si="31"/>
        <v>250000</v>
      </c>
      <c r="O34" s="171">
        <f t="shared" si="32"/>
        <v>500000</v>
      </c>
      <c r="P34" s="172">
        <f t="shared" si="33"/>
        <v>250000</v>
      </c>
      <c r="Q34" s="171">
        <f t="shared" si="34"/>
        <v>500000</v>
      </c>
      <c r="R34" s="173"/>
    </row>
    <row r="35" spans="2:18" s="161" customFormat="1" ht="24" customHeight="1">
      <c r="B35" s="411"/>
      <c r="C35" s="426" t="s">
        <v>193</v>
      </c>
      <c r="D35" s="426"/>
      <c r="E35" s="181" t="s">
        <v>180</v>
      </c>
      <c r="F35" s="180" t="s">
        <v>213</v>
      </c>
      <c r="G35" s="180">
        <v>2</v>
      </c>
      <c r="H35" s="189">
        <v>200000</v>
      </c>
      <c r="I35" s="171">
        <f t="shared" si="28"/>
        <v>400000</v>
      </c>
      <c r="J35" s="176">
        <v>200000</v>
      </c>
      <c r="K35" s="171">
        <f t="shared" si="29"/>
        <v>400000</v>
      </c>
      <c r="L35" s="189">
        <v>200000</v>
      </c>
      <c r="M35" s="171">
        <f t="shared" si="30"/>
        <v>400000</v>
      </c>
      <c r="N35" s="172">
        <f t="shared" si="31"/>
        <v>200000</v>
      </c>
      <c r="O35" s="171">
        <f t="shared" si="32"/>
        <v>400000</v>
      </c>
      <c r="P35" s="172">
        <f t="shared" si="33"/>
        <v>200000</v>
      </c>
      <c r="Q35" s="171">
        <f t="shared" si="34"/>
        <v>400000</v>
      </c>
      <c r="R35" s="173"/>
    </row>
    <row r="36" spans="2:18" s="161" customFormat="1" ht="23.25" customHeight="1">
      <c r="B36" s="411"/>
      <c r="C36" s="426" t="s">
        <v>194</v>
      </c>
      <c r="D36" s="426"/>
      <c r="E36" s="181" t="s">
        <v>181</v>
      </c>
      <c r="F36" s="180" t="s">
        <v>213</v>
      </c>
      <c r="G36" s="180">
        <v>2</v>
      </c>
      <c r="H36" s="189">
        <v>100000</v>
      </c>
      <c r="I36" s="171">
        <f t="shared" si="28"/>
        <v>200000</v>
      </c>
      <c r="J36" s="177">
        <v>100000</v>
      </c>
      <c r="K36" s="171">
        <f t="shared" si="29"/>
        <v>200000</v>
      </c>
      <c r="L36" s="189">
        <v>100000</v>
      </c>
      <c r="M36" s="171">
        <f t="shared" si="30"/>
        <v>200000</v>
      </c>
      <c r="N36" s="172">
        <f t="shared" si="31"/>
        <v>100000</v>
      </c>
      <c r="O36" s="171">
        <f t="shared" si="32"/>
        <v>200000</v>
      </c>
      <c r="P36" s="172">
        <f t="shared" si="33"/>
        <v>100000</v>
      </c>
      <c r="Q36" s="171">
        <f t="shared" si="34"/>
        <v>200000</v>
      </c>
      <c r="R36" s="173"/>
    </row>
    <row r="37" spans="2:18" s="161" customFormat="1" ht="24" customHeight="1">
      <c r="B37" s="411"/>
      <c r="C37" s="426" t="s">
        <v>195</v>
      </c>
      <c r="D37" s="426"/>
      <c r="E37" s="181" t="s">
        <v>196</v>
      </c>
      <c r="F37" s="180" t="s">
        <v>208</v>
      </c>
      <c r="G37" s="180">
        <v>2</v>
      </c>
      <c r="H37" s="189">
        <v>300000</v>
      </c>
      <c r="I37" s="171">
        <f t="shared" si="28"/>
        <v>600000</v>
      </c>
      <c r="J37" s="177">
        <v>300000</v>
      </c>
      <c r="K37" s="171">
        <f t="shared" si="29"/>
        <v>600000</v>
      </c>
      <c r="L37" s="189">
        <v>300000</v>
      </c>
      <c r="M37" s="171">
        <f t="shared" si="30"/>
        <v>600000</v>
      </c>
      <c r="N37" s="172">
        <f t="shared" si="31"/>
        <v>300000</v>
      </c>
      <c r="O37" s="171">
        <f t="shared" si="32"/>
        <v>600000</v>
      </c>
      <c r="P37" s="172">
        <f t="shared" si="33"/>
        <v>300000</v>
      </c>
      <c r="Q37" s="171">
        <f t="shared" si="34"/>
        <v>600000</v>
      </c>
      <c r="R37" s="173"/>
    </row>
    <row r="38" spans="2:18" s="161" customFormat="1" ht="23.25" customHeight="1">
      <c r="B38" s="411" t="s">
        <v>182</v>
      </c>
      <c r="C38" s="419" t="s">
        <v>183</v>
      </c>
      <c r="D38" s="419"/>
      <c r="E38" s="184" t="s">
        <v>231</v>
      </c>
      <c r="F38" s="185" t="s">
        <v>171</v>
      </c>
      <c r="G38" s="193">
        <v>6000</v>
      </c>
      <c r="H38" s="190">
        <v>150</v>
      </c>
      <c r="I38" s="171">
        <f t="shared" si="28"/>
        <v>900000</v>
      </c>
      <c r="J38" s="194">
        <v>150</v>
      </c>
      <c r="K38" s="171">
        <f t="shared" si="29"/>
        <v>900000</v>
      </c>
      <c r="L38" s="190">
        <v>150</v>
      </c>
      <c r="M38" s="171">
        <f t="shared" si="30"/>
        <v>900000</v>
      </c>
      <c r="N38" s="172">
        <f t="shared" si="31"/>
        <v>150</v>
      </c>
      <c r="O38" s="171">
        <f t="shared" si="32"/>
        <v>900000</v>
      </c>
      <c r="P38" s="172">
        <f t="shared" si="33"/>
        <v>150</v>
      </c>
      <c r="Q38" s="171">
        <f t="shared" si="34"/>
        <v>900000</v>
      </c>
      <c r="R38" s="173"/>
    </row>
    <row r="39" spans="2:18" s="161" customFormat="1" ht="24" customHeight="1">
      <c r="B39" s="411"/>
      <c r="C39" s="419" t="s">
        <v>211</v>
      </c>
      <c r="D39" s="419"/>
      <c r="E39" s="184" t="s">
        <v>232</v>
      </c>
      <c r="F39" s="185" t="s">
        <v>171</v>
      </c>
      <c r="G39" s="193">
        <v>5</v>
      </c>
      <c r="H39" s="190">
        <v>300000</v>
      </c>
      <c r="I39" s="171">
        <f t="shared" si="28"/>
        <v>1500000</v>
      </c>
      <c r="J39" s="194">
        <v>300000</v>
      </c>
      <c r="K39" s="171">
        <f t="shared" si="29"/>
        <v>1500000</v>
      </c>
      <c r="L39" s="194">
        <v>300000</v>
      </c>
      <c r="M39" s="171">
        <f t="shared" si="30"/>
        <v>1500000</v>
      </c>
      <c r="N39" s="172">
        <f t="shared" si="31"/>
        <v>300000</v>
      </c>
      <c r="O39" s="171">
        <f t="shared" si="32"/>
        <v>1500000</v>
      </c>
      <c r="P39" s="172">
        <f t="shared" si="33"/>
        <v>300000</v>
      </c>
      <c r="Q39" s="171">
        <f t="shared" si="34"/>
        <v>1500000</v>
      </c>
      <c r="R39" s="173"/>
    </row>
    <row r="40" spans="2:18" s="161" customFormat="1" ht="23.25" customHeight="1">
      <c r="B40" s="411"/>
      <c r="C40" s="419" t="s">
        <v>236</v>
      </c>
      <c r="D40" s="419"/>
      <c r="E40" s="184" t="s">
        <v>233</v>
      </c>
      <c r="F40" s="185" t="s">
        <v>171</v>
      </c>
      <c r="G40" s="193">
        <v>5</v>
      </c>
      <c r="H40" s="190">
        <v>300000</v>
      </c>
      <c r="I40" s="171">
        <f t="shared" si="28"/>
        <v>1500000</v>
      </c>
      <c r="J40" s="194">
        <v>300000</v>
      </c>
      <c r="K40" s="171">
        <f t="shared" si="29"/>
        <v>1500000</v>
      </c>
      <c r="L40" s="194">
        <v>300000</v>
      </c>
      <c r="M40" s="171">
        <f t="shared" si="30"/>
        <v>1500000</v>
      </c>
      <c r="N40" s="172">
        <f t="shared" si="31"/>
        <v>300000</v>
      </c>
      <c r="O40" s="171">
        <f t="shared" si="32"/>
        <v>1500000</v>
      </c>
      <c r="P40" s="172">
        <f t="shared" si="33"/>
        <v>300000</v>
      </c>
      <c r="Q40" s="171">
        <f t="shared" si="34"/>
        <v>1500000</v>
      </c>
      <c r="R40" s="173"/>
    </row>
    <row r="41" spans="2:18" s="161" customFormat="1" ht="23.25" customHeight="1">
      <c r="B41" s="411"/>
      <c r="C41" s="419" t="s">
        <v>184</v>
      </c>
      <c r="D41" s="419"/>
      <c r="E41" s="184" t="s">
        <v>234</v>
      </c>
      <c r="F41" s="185" t="s">
        <v>171</v>
      </c>
      <c r="G41" s="193">
        <v>5</v>
      </c>
      <c r="H41" s="190">
        <v>130000</v>
      </c>
      <c r="I41" s="171">
        <f t="shared" si="28"/>
        <v>650000</v>
      </c>
      <c r="J41" s="194">
        <v>130000</v>
      </c>
      <c r="K41" s="171">
        <f t="shared" si="29"/>
        <v>650000</v>
      </c>
      <c r="L41" s="194">
        <v>130000</v>
      </c>
      <c r="M41" s="171">
        <f t="shared" si="30"/>
        <v>650000</v>
      </c>
      <c r="N41" s="172">
        <f t="shared" si="31"/>
        <v>130000</v>
      </c>
      <c r="O41" s="171">
        <f t="shared" si="32"/>
        <v>650000</v>
      </c>
      <c r="P41" s="172">
        <f t="shared" si="33"/>
        <v>130000</v>
      </c>
      <c r="Q41" s="171">
        <f t="shared" si="34"/>
        <v>650000</v>
      </c>
      <c r="R41" s="173"/>
    </row>
    <row r="42" spans="2:18" s="161" customFormat="1" ht="23.25" customHeight="1">
      <c r="B42" s="411"/>
      <c r="C42" s="419" t="s">
        <v>185</v>
      </c>
      <c r="D42" s="419"/>
      <c r="E42" s="184" t="s">
        <v>235</v>
      </c>
      <c r="F42" s="185" t="s">
        <v>171</v>
      </c>
      <c r="G42" s="193">
        <v>5</v>
      </c>
      <c r="H42" s="190">
        <v>40000</v>
      </c>
      <c r="I42" s="171">
        <f t="shared" si="28"/>
        <v>200000</v>
      </c>
      <c r="J42" s="194">
        <v>40000</v>
      </c>
      <c r="K42" s="171">
        <f t="shared" si="29"/>
        <v>200000</v>
      </c>
      <c r="L42" s="194">
        <v>40000</v>
      </c>
      <c r="M42" s="171">
        <f t="shared" si="30"/>
        <v>200000</v>
      </c>
      <c r="N42" s="172">
        <f t="shared" si="31"/>
        <v>40000</v>
      </c>
      <c r="O42" s="171">
        <f t="shared" si="32"/>
        <v>200000</v>
      </c>
      <c r="P42" s="172">
        <f t="shared" si="33"/>
        <v>40000</v>
      </c>
      <c r="Q42" s="171">
        <f t="shared" si="34"/>
        <v>200000</v>
      </c>
      <c r="R42" s="173"/>
    </row>
    <row r="43" spans="2:18" s="161" customFormat="1" ht="11.25">
      <c r="B43" s="174"/>
      <c r="C43" s="174"/>
      <c r="D43" s="174"/>
      <c r="F43" s="174"/>
      <c r="G43" s="174"/>
      <c r="H43" s="174"/>
      <c r="I43" s="174"/>
      <c r="J43" s="174"/>
      <c r="K43" s="174"/>
      <c r="L43" s="174"/>
      <c r="M43" s="174"/>
    </row>
  </sheetData>
  <mergeCells count="86">
    <mergeCell ref="M7:M9"/>
    <mergeCell ref="N7:N9"/>
    <mergeCell ref="O7:O9"/>
    <mergeCell ref="P7:P9"/>
    <mergeCell ref="C42:D42"/>
    <mergeCell ref="C40:D40"/>
    <mergeCell ref="C41:D41"/>
    <mergeCell ref="O17:O18"/>
    <mergeCell ref="J17:J18"/>
    <mergeCell ref="C19:D19"/>
    <mergeCell ref="C20:D20"/>
    <mergeCell ref="C21:D21"/>
    <mergeCell ref="C22:D22"/>
    <mergeCell ref="C23:D23"/>
    <mergeCell ref="F7:F9"/>
    <mergeCell ref="F10:F12"/>
    <mergeCell ref="C4:D5"/>
    <mergeCell ref="C6:D6"/>
    <mergeCell ref="C37:D37"/>
    <mergeCell ref="C38:D38"/>
    <mergeCell ref="C39:D39"/>
    <mergeCell ref="C32:D32"/>
    <mergeCell ref="C33:D33"/>
    <mergeCell ref="C34:D34"/>
    <mergeCell ref="C35:D35"/>
    <mergeCell ref="C36:D36"/>
    <mergeCell ref="C24:D25"/>
    <mergeCell ref="C26:D28"/>
    <mergeCell ref="C29:D29"/>
    <mergeCell ref="C30:D30"/>
    <mergeCell ref="C31:D31"/>
    <mergeCell ref="C13:D13"/>
    <mergeCell ref="B38:B42"/>
    <mergeCell ref="B30:B37"/>
    <mergeCell ref="Q17:Q18"/>
    <mergeCell ref="F17:F18"/>
    <mergeCell ref="G17:G18"/>
    <mergeCell ref="B17:B18"/>
    <mergeCell ref="H17:H18"/>
    <mergeCell ref="I17:I18"/>
    <mergeCell ref="N17:N18"/>
    <mergeCell ref="K17:K18"/>
    <mergeCell ref="L17:L18"/>
    <mergeCell ref="M17:M18"/>
    <mergeCell ref="C17:D17"/>
    <mergeCell ref="C18:D18"/>
    <mergeCell ref="B19:B29"/>
    <mergeCell ref="P17:P18"/>
    <mergeCell ref="B7:B16"/>
    <mergeCell ref="C14:D14"/>
    <mergeCell ref="C16:D16"/>
    <mergeCell ref="C15:D15"/>
    <mergeCell ref="C7:D9"/>
    <mergeCell ref="C10:D12"/>
    <mergeCell ref="I10:I12"/>
    <mergeCell ref="O10:O12"/>
    <mergeCell ref="P10:P12"/>
    <mergeCell ref="B1:R1"/>
    <mergeCell ref="B2:E2"/>
    <mergeCell ref="N2:O2"/>
    <mergeCell ref="B4:B5"/>
    <mergeCell ref="E4:E5"/>
    <mergeCell ref="F4:F5"/>
    <mergeCell ref="G4:G5"/>
    <mergeCell ref="H4:I4"/>
    <mergeCell ref="J4:K4"/>
    <mergeCell ref="R4:R5"/>
    <mergeCell ref="L4:M4"/>
    <mergeCell ref="N4:O4"/>
    <mergeCell ref="P4:Q4"/>
    <mergeCell ref="Q10:Q12"/>
    <mergeCell ref="E7:E9"/>
    <mergeCell ref="J10:J12"/>
    <mergeCell ref="K10:K12"/>
    <mergeCell ref="L10:L12"/>
    <mergeCell ref="M10:M12"/>
    <mergeCell ref="N10:N12"/>
    <mergeCell ref="G7:G9"/>
    <mergeCell ref="H7:H9"/>
    <mergeCell ref="I7:I9"/>
    <mergeCell ref="J7:J9"/>
    <mergeCell ref="K7:K9"/>
    <mergeCell ref="Q7:Q9"/>
    <mergeCell ref="L7:L9"/>
    <mergeCell ref="G10:G12"/>
    <mergeCell ref="H10:H12"/>
  </mergeCells>
  <phoneticPr fontId="9" type="noConversion"/>
  <pageMargins left="0.7" right="0.7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8</vt:i4>
      </vt:variant>
    </vt:vector>
  </HeadingPairs>
  <TitlesOfParts>
    <vt:vector size="15" baseType="lpstr">
      <vt:lpstr>산출내역서</vt:lpstr>
      <vt:lpstr>개발비 산출내역</vt:lpstr>
      <vt:lpstr>FP산정</vt:lpstr>
      <vt:lpstr>소프트웨어개발비산출-간이법</vt:lpstr>
      <vt:lpstr>(참조)보정계수</vt:lpstr>
      <vt:lpstr>하드웨어산출</vt:lpstr>
      <vt:lpstr>구매물품(HW)</vt:lpstr>
      <vt:lpstr>'(참조)보정계수'!Print_Area</vt:lpstr>
      <vt:lpstr>FP산정!Print_Area</vt:lpstr>
      <vt:lpstr>'개발비 산출내역'!Print_Area</vt:lpstr>
      <vt:lpstr>'구매물품(HW)'!Print_Area</vt:lpstr>
      <vt:lpstr>산출내역서!Print_Area</vt:lpstr>
      <vt:lpstr>'소프트웨어개발비산출-간이법'!Print_Area</vt:lpstr>
      <vt:lpstr>하드웨어산출!Print_Area</vt:lpstr>
      <vt:lpstr>FP산정!Print_Titles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정보화사업 용역원가계산 샘플</dc:title>
  <dc:subject>원가계산</dc:subject>
  <dc:creator/>
  <cp:lastModifiedBy/>
  <dcterms:created xsi:type="dcterms:W3CDTF">2012-04-12T01:37:31Z</dcterms:created>
  <dcterms:modified xsi:type="dcterms:W3CDTF">2023-09-26T07:24:35Z</dcterms:modified>
</cp:coreProperties>
</file>